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S:\BED\SAW\05_Planung\05_00_Bedarfsprogramm\01_Bedarfsprogramm SAW\Bedarfsprogramm_Grundschule_am_Windmühlenberg\SAW_06_Wirtschaftlichkeitsuntersuchung\"/>
    </mc:Choice>
  </mc:AlternateContent>
  <bookViews>
    <workbookView xWindow="0" yWindow="0" windowWidth="28800" windowHeight="12435"/>
  </bookViews>
  <sheets>
    <sheet name="Tabelle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2" i="1" l="1"/>
  <c r="D22" i="1"/>
  <c r="D27" i="1" s="1"/>
  <c r="D47" i="1"/>
  <c r="G24" i="1" s="1"/>
  <c r="D44" i="1"/>
  <c r="G23" i="1" s="1"/>
  <c r="D29" i="1" l="1"/>
  <c r="G27" i="1"/>
  <c r="G29" i="1"/>
  <c r="G31" i="1" s="1"/>
  <c r="D31" i="1"/>
</calcChain>
</file>

<file path=xl/sharedStrings.xml><?xml version="1.0" encoding="utf-8"?>
<sst xmlns="http://schemas.openxmlformats.org/spreadsheetml/2006/main" count="51" uniqueCount="40">
  <si>
    <t>1. gleiche Ausgangswerte für die Varianten</t>
  </si>
  <si>
    <t>Zinssatz</t>
  </si>
  <si>
    <t>Jahre</t>
  </si>
  <si>
    <t>2. unterschiedliche Ausgangswerte für die Varianten</t>
  </si>
  <si>
    <t>Variante 1</t>
  </si>
  <si>
    <t>Variante 2</t>
  </si>
  <si>
    <t>Investitionskosten</t>
  </si>
  <si>
    <r>
      <rPr>
        <b/>
        <sz val="11"/>
        <color theme="1"/>
        <rFont val="Arial"/>
        <family val="2"/>
      </rPr>
      <t>Kapitalkosten</t>
    </r>
    <r>
      <rPr>
        <sz val="11"/>
        <color theme="1"/>
        <rFont val="Arial"/>
        <family val="2"/>
      </rPr>
      <t xml:space="preserve">
</t>
    </r>
    <r>
      <rPr>
        <sz val="9"/>
        <color theme="1"/>
        <rFont val="Arial"/>
        <family val="2"/>
      </rPr>
      <t>Zins x Investitionsk./2</t>
    </r>
  </si>
  <si>
    <r>
      <rPr>
        <b/>
        <sz val="11"/>
        <color theme="1"/>
        <rFont val="Arial"/>
        <family val="2"/>
      </rPr>
      <t>Abschreibung</t>
    </r>
    <r>
      <rPr>
        <sz val="11"/>
        <color theme="1"/>
        <rFont val="Arial"/>
        <family val="2"/>
      </rPr>
      <t xml:space="preserve">
</t>
    </r>
    <r>
      <rPr>
        <sz val="9"/>
        <color theme="1"/>
        <rFont val="Arial"/>
        <family val="2"/>
      </rPr>
      <t>Investitionsk./Nutzungsdauer</t>
    </r>
  </si>
  <si>
    <t>3. Berechnung (€/Jahr)</t>
  </si>
  <si>
    <t xml:space="preserve">I/2019 </t>
  </si>
  <si>
    <t xml:space="preserve">I/2016 </t>
  </si>
  <si>
    <t>0,46% (Jahresdurchschnitt 2018 Bundesanleihen 10j) + 0,2%</t>
  </si>
  <si>
    <t>€/Jahr</t>
  </si>
  <si>
    <t>Wertung</t>
  </si>
  <si>
    <t>Vorzugslösung</t>
  </si>
  <si>
    <t>Wirtschaftlichkeitsuntersuchung</t>
  </si>
  <si>
    <t>Quelle: BKI Elemente Neubau 2016</t>
  </si>
  <si>
    <t>Zusätzliche Investitionskosten</t>
  </si>
  <si>
    <t>€</t>
  </si>
  <si>
    <t xml:space="preserve">Nutzungsdauer </t>
  </si>
  <si>
    <t>Kostenvergleichsrechnung Regenwasserentsorgung</t>
  </si>
  <si>
    <t xml:space="preserve">Regenwasserrückhaltung über Gründächer
</t>
  </si>
  <si>
    <t>statische Ertüchtigung
Dach Altbau</t>
  </si>
  <si>
    <t>96,00€/m² Dachkonstruktionsfläche</t>
  </si>
  <si>
    <t>incl. 15%UV und 19%Mwst.</t>
  </si>
  <si>
    <t>Summe Kosten (€/Jahr)</t>
  </si>
  <si>
    <t>Regenentwässerung
mit Rückhaltung
über Rigolen</t>
  </si>
  <si>
    <t>Regenentwässerung
mit Rückhaltung über Rigolen (kleiner)</t>
  </si>
  <si>
    <t>Gründachaufbau
Altbau</t>
  </si>
  <si>
    <t>auf den Neubauten sowie Rigolen</t>
  </si>
  <si>
    <t>auf Neubauten und Bestand sowie Rigolen</t>
  </si>
  <si>
    <t>854m² Dachkonstruktionsfläche</t>
  </si>
  <si>
    <t>Bedarfsprogramm</t>
  </si>
  <si>
    <t xml:space="preserve">05G24, Grundschule am Windmühlenberg: </t>
  </si>
  <si>
    <t>Umbau und Erweiterung Schulanlage (2. Bauabschnitt); 14089, Am Kinderdorf 23-27</t>
  </si>
  <si>
    <t>Kapitel/Titel:</t>
  </si>
  <si>
    <t>3701/70117</t>
  </si>
  <si>
    <t>9810/70024</t>
  </si>
  <si>
    <t>Angabe von FM Hoch in Zusammenarbeit mit Fa. Aco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</si>
</sst>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* #,##0.00\ &quot;€&quot;_-;\-* #,##0.00\ &quot;€&quot;_-;_-* &quot;-&quot;??\ &quot;€&quot;_-;_-@_-"/>
    <numFmt numFmtId="164" formatCode="0.0%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9"/>
      <color theme="1"/>
      <name val="Arial"/>
      <family val="2"/>
    </font>
    <font>
      <sz val="8"/>
      <color theme="1"/>
      <name val="Arial"/>
      <family val="2"/>
    </font>
    <font>
      <sz val="11"/>
      <name val="Arial"/>
      <family val="2"/>
    </font>
    <font>
      <b/>
      <u/>
      <sz val="11"/>
      <color theme="1"/>
      <name val="Arial"/>
      <family val="2"/>
    </font>
    <font>
      <vertAlign val="superscript"/>
      <sz val="11"/>
      <color theme="1"/>
      <name val="Arial"/>
      <family val="2"/>
    </font>
    <font>
      <b/>
      <vertAlign val="superscript"/>
      <sz val="11"/>
      <color theme="1"/>
      <name val="Arial"/>
      <family val="2"/>
    </font>
    <font>
      <b/>
      <sz val="9"/>
      <color theme="1"/>
      <name val="Arial"/>
      <family val="2"/>
    </font>
    <font>
      <vertAlign val="superscript"/>
      <sz val="11"/>
      <name val="Arial"/>
      <family val="2"/>
    </font>
    <font>
      <b/>
      <sz val="11"/>
      <name val="Arial"/>
      <family val="2"/>
    </font>
    <font>
      <b/>
      <sz val="10"/>
      <color theme="1"/>
      <name val="Arial"/>
      <family val="2"/>
    </font>
    <font>
      <sz val="11"/>
      <color rgb="FFFF000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1" fillId="0" borderId="10" xfId="0" applyFont="1" applyBorder="1" applyAlignment="1">
      <alignment vertical="top"/>
    </xf>
    <xf numFmtId="0" fontId="7" fillId="0" borderId="11" xfId="0" applyFont="1" applyBorder="1" applyAlignment="1">
      <alignment vertical="top"/>
    </xf>
    <xf numFmtId="0" fontId="1" fillId="0" borderId="2" xfId="0" applyFont="1" applyBorder="1" applyAlignment="1">
      <alignment vertical="top" wrapText="1"/>
    </xf>
    <xf numFmtId="4" fontId="1" fillId="0" borderId="2" xfId="0" applyNumberFormat="1" applyFont="1" applyBorder="1" applyAlignment="1">
      <alignment vertical="top"/>
    </xf>
    <xf numFmtId="0" fontId="1" fillId="0" borderId="2" xfId="0" applyFont="1" applyBorder="1" applyAlignment="1">
      <alignment vertical="top"/>
    </xf>
    <xf numFmtId="0" fontId="1" fillId="0" borderId="0" xfId="0" applyFont="1" applyAlignment="1">
      <alignment vertical="top"/>
    </xf>
    <xf numFmtId="164" fontId="1" fillId="0" borderId="0" xfId="0" applyNumberFormat="1" applyFont="1" applyAlignment="1">
      <alignment vertical="top"/>
    </xf>
    <xf numFmtId="0" fontId="6" fillId="0" borderId="0" xfId="0" applyFont="1" applyAlignment="1">
      <alignment vertical="top"/>
    </xf>
    <xf numFmtId="0" fontId="2" fillId="0" borderId="0" xfId="0" applyFont="1" applyAlignment="1">
      <alignment vertical="top"/>
    </xf>
    <xf numFmtId="0" fontId="2" fillId="0" borderId="10" xfId="0" applyFont="1" applyBorder="1" applyAlignment="1">
      <alignment vertical="top"/>
    </xf>
    <xf numFmtId="0" fontId="2" fillId="0" borderId="11" xfId="0" applyFont="1" applyBorder="1" applyAlignment="1">
      <alignment vertical="top"/>
    </xf>
    <xf numFmtId="0" fontId="1" fillId="0" borderId="11" xfId="0" applyFont="1" applyBorder="1" applyAlignment="1">
      <alignment vertical="top"/>
    </xf>
    <xf numFmtId="0" fontId="1" fillId="0" borderId="12" xfId="0" applyFont="1" applyBorder="1" applyAlignment="1">
      <alignment vertical="top"/>
    </xf>
    <xf numFmtId="0" fontId="1" fillId="0" borderId="6" xfId="0" applyFont="1" applyBorder="1" applyAlignment="1">
      <alignment vertical="top"/>
    </xf>
    <xf numFmtId="0" fontId="7" fillId="0" borderId="0" xfId="0" applyFont="1" applyBorder="1" applyAlignment="1">
      <alignment vertical="top"/>
    </xf>
    <xf numFmtId="0" fontId="1" fillId="0" borderId="0" xfId="0" applyFont="1" applyBorder="1" applyAlignment="1">
      <alignment vertical="top"/>
    </xf>
    <xf numFmtId="0" fontId="1" fillId="0" borderId="7" xfId="0" applyFont="1" applyBorder="1" applyAlignment="1">
      <alignment vertical="top"/>
    </xf>
    <xf numFmtId="0" fontId="8" fillId="0" borderId="11" xfId="0" applyFont="1" applyBorder="1" applyAlignment="1">
      <alignment vertical="top"/>
    </xf>
    <xf numFmtId="0" fontId="2" fillId="0" borderId="3" xfId="0" applyFont="1" applyBorder="1" applyAlignment="1">
      <alignment vertical="top"/>
    </xf>
    <xf numFmtId="0" fontId="8" fillId="0" borderId="4" xfId="0" applyFont="1" applyBorder="1" applyAlignment="1">
      <alignment vertical="top"/>
    </xf>
    <xf numFmtId="0" fontId="2" fillId="0" borderId="12" xfId="0" applyFont="1" applyBorder="1" applyAlignment="1">
      <alignment vertical="top"/>
    </xf>
    <xf numFmtId="0" fontId="1" fillId="0" borderId="3" xfId="0" applyFont="1" applyBorder="1" applyAlignment="1">
      <alignment vertical="top"/>
    </xf>
    <xf numFmtId="0" fontId="1" fillId="0" borderId="4" xfId="0" applyFont="1" applyBorder="1" applyAlignment="1">
      <alignment vertical="top"/>
    </xf>
    <xf numFmtId="0" fontId="1" fillId="0" borderId="5" xfId="0" applyFont="1" applyBorder="1" applyAlignment="1">
      <alignment vertical="top"/>
    </xf>
    <xf numFmtId="2" fontId="7" fillId="0" borderId="0" xfId="0" applyNumberFormat="1" applyFont="1" applyBorder="1" applyAlignment="1">
      <alignment vertical="top"/>
    </xf>
    <xf numFmtId="2" fontId="1" fillId="0" borderId="6" xfId="0" applyNumberFormat="1" applyFont="1" applyBorder="1" applyAlignment="1">
      <alignment vertical="top"/>
    </xf>
    <xf numFmtId="2" fontId="1" fillId="0" borderId="0" xfId="0" applyNumberFormat="1" applyFont="1" applyBorder="1" applyAlignment="1">
      <alignment vertical="top"/>
    </xf>
    <xf numFmtId="2" fontId="1" fillId="0" borderId="7" xfId="0" applyNumberFormat="1" applyFont="1" applyBorder="1" applyAlignment="1">
      <alignment vertical="top"/>
    </xf>
    <xf numFmtId="0" fontId="7" fillId="0" borderId="12" xfId="0" applyFont="1" applyBorder="1" applyAlignment="1">
      <alignment vertical="top"/>
    </xf>
    <xf numFmtId="0" fontId="5" fillId="0" borderId="2" xfId="0" applyFont="1" applyBorder="1" applyAlignment="1">
      <alignment vertical="top"/>
    </xf>
    <xf numFmtId="0" fontId="1" fillId="0" borderId="6" xfId="0" applyFont="1" applyBorder="1" applyAlignment="1">
      <alignment vertical="top" wrapText="1"/>
    </xf>
    <xf numFmtId="0" fontId="7" fillId="0" borderId="0" xfId="0" applyFont="1" applyBorder="1" applyAlignment="1">
      <alignment vertical="top" wrapText="1"/>
    </xf>
    <xf numFmtId="0" fontId="1" fillId="0" borderId="8" xfId="0" applyFont="1" applyBorder="1" applyAlignment="1">
      <alignment vertical="top"/>
    </xf>
    <xf numFmtId="0" fontId="1" fillId="0" borderId="1" xfId="0" applyFont="1" applyBorder="1" applyAlignment="1">
      <alignment vertical="top"/>
    </xf>
    <xf numFmtId="0" fontId="1" fillId="0" borderId="9" xfId="0" applyFont="1" applyBorder="1" applyAlignment="1">
      <alignment vertical="top"/>
    </xf>
    <xf numFmtId="0" fontId="4" fillId="0" borderId="0" xfId="0" applyFont="1" applyAlignment="1">
      <alignment horizontal="right" vertical="top"/>
    </xf>
    <xf numFmtId="0" fontId="7" fillId="0" borderId="0" xfId="0" applyFont="1" applyAlignment="1">
      <alignment horizontal="right" vertical="top"/>
    </xf>
    <xf numFmtId="0" fontId="3" fillId="0" borderId="0" xfId="0" applyFont="1" applyAlignment="1">
      <alignment vertical="top"/>
    </xf>
    <xf numFmtId="0" fontId="9" fillId="0" borderId="0" xfId="0" applyFont="1" applyAlignment="1">
      <alignment vertical="top"/>
    </xf>
    <xf numFmtId="164" fontId="3" fillId="0" borderId="0" xfId="0" applyNumberFormat="1" applyFont="1" applyAlignment="1">
      <alignment vertical="top"/>
    </xf>
    <xf numFmtId="44" fontId="3" fillId="0" borderId="0" xfId="0" applyNumberFormat="1" applyFont="1" applyAlignment="1">
      <alignment vertical="top"/>
    </xf>
    <xf numFmtId="0" fontId="5" fillId="0" borderId="10" xfId="0" applyFont="1" applyBorder="1" applyAlignment="1">
      <alignment vertical="top"/>
    </xf>
    <xf numFmtId="0" fontId="10" fillId="0" borderId="11" xfId="0" applyFont="1" applyBorder="1" applyAlignment="1">
      <alignment vertical="top"/>
    </xf>
    <xf numFmtId="0" fontId="5" fillId="0" borderId="11" xfId="0" applyFont="1" applyBorder="1" applyAlignment="1">
      <alignment vertical="top"/>
    </xf>
    <xf numFmtId="0" fontId="5" fillId="0" borderId="12" xfId="0" applyFont="1" applyBorder="1" applyAlignment="1">
      <alignment vertical="top"/>
    </xf>
    <xf numFmtId="0" fontId="5" fillId="0" borderId="0" xfId="0" applyFont="1" applyAlignment="1">
      <alignment vertical="top"/>
    </xf>
    <xf numFmtId="0" fontId="11" fillId="0" borderId="0" xfId="0" applyFont="1" applyAlignment="1">
      <alignment vertical="top"/>
    </xf>
    <xf numFmtId="0" fontId="7" fillId="0" borderId="4" xfId="0" applyFont="1" applyBorder="1" applyAlignment="1">
      <alignment vertical="top"/>
    </xf>
    <xf numFmtId="0" fontId="1" fillId="0" borderId="13" xfId="0" applyFont="1" applyBorder="1" applyAlignment="1">
      <alignment vertical="top"/>
    </xf>
    <xf numFmtId="4" fontId="1" fillId="0" borderId="13" xfId="0" applyNumberFormat="1" applyFont="1" applyBorder="1" applyAlignment="1">
      <alignment vertical="top"/>
    </xf>
    <xf numFmtId="0" fontId="1" fillId="0" borderId="13" xfId="0" applyFont="1" applyBorder="1" applyAlignment="1">
      <alignment vertical="top" wrapText="1"/>
    </xf>
    <xf numFmtId="0" fontId="7" fillId="0" borderId="1" xfId="0" applyFont="1" applyBorder="1" applyAlignment="1">
      <alignment vertical="top"/>
    </xf>
    <xf numFmtId="0" fontId="1" fillId="0" borderId="14" xfId="0" applyFont="1" applyBorder="1" applyAlignment="1">
      <alignment vertical="top"/>
    </xf>
    <xf numFmtId="4" fontId="1" fillId="0" borderId="14" xfId="0" applyNumberFormat="1" applyFont="1" applyBorder="1" applyAlignment="1">
      <alignment vertical="top"/>
    </xf>
    <xf numFmtId="0" fontId="1" fillId="0" borderId="14" xfId="0" applyFont="1" applyBorder="1" applyAlignment="1">
      <alignment vertical="top" wrapText="1"/>
    </xf>
    <xf numFmtId="10" fontId="1" fillId="0" borderId="12" xfId="0" applyNumberFormat="1" applyFont="1" applyBorder="1" applyAlignment="1">
      <alignment vertical="top"/>
    </xf>
    <xf numFmtId="4" fontId="1" fillId="0" borderId="4" xfId="0" applyNumberFormat="1" applyFont="1" applyBorder="1" applyAlignment="1">
      <alignment vertical="top"/>
    </xf>
    <xf numFmtId="4" fontId="1" fillId="0" borderId="0" xfId="0" applyNumberFormat="1" applyFont="1" applyBorder="1" applyAlignment="1">
      <alignment vertical="top"/>
    </xf>
    <xf numFmtId="4" fontId="2" fillId="0" borderId="11" xfId="0" applyNumberFormat="1" applyFont="1" applyBorder="1" applyAlignment="1">
      <alignment vertical="top"/>
    </xf>
    <xf numFmtId="0" fontId="12" fillId="0" borderId="0" xfId="0" applyFont="1" applyAlignment="1">
      <alignment vertical="center"/>
    </xf>
    <xf numFmtId="49" fontId="2" fillId="0" borderId="0" xfId="0" applyNumberFormat="1" applyFont="1" applyAlignment="1">
      <alignment vertical="top"/>
    </xf>
    <xf numFmtId="49" fontId="13" fillId="0" borderId="0" xfId="0" applyNumberFormat="1" applyFont="1" applyAlignment="1">
      <alignment vertical="top"/>
    </xf>
    <xf numFmtId="0" fontId="1" fillId="0" borderId="0" xfId="0" applyFont="1"/>
    <xf numFmtId="49" fontId="12" fillId="0" borderId="0" xfId="0" applyNumberFormat="1" applyFont="1" applyAlignment="1">
      <alignment vertical="top"/>
    </xf>
    <xf numFmtId="49" fontId="14" fillId="0" borderId="0" xfId="0" applyNumberFormat="1" applyFont="1" applyAlignment="1">
      <alignment vertical="top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1"/>
  <sheetViews>
    <sheetView tabSelected="1" zoomScale="115" zoomScaleNormal="115" workbookViewId="0">
      <selection activeCell="C35" sqref="C35"/>
    </sheetView>
  </sheetViews>
  <sheetFormatPr baseColWidth="10" defaultRowHeight="14.25" x14ac:dyDescent="0.25"/>
  <cols>
    <col min="1" max="1" width="27" style="6" customWidth="1"/>
    <col min="2" max="2" width="4.28515625" style="6" customWidth="1"/>
    <col min="3" max="3" width="20.140625" style="6" customWidth="1"/>
    <col min="4" max="4" width="11.42578125" style="6"/>
    <col min="5" max="5" width="8.7109375" style="6" customWidth="1"/>
    <col min="6" max="6" width="21" style="6" customWidth="1"/>
    <col min="7" max="7" width="11.42578125" style="6"/>
    <col min="8" max="8" width="7.28515625" style="6" customWidth="1"/>
    <col min="9" max="9" width="11.42578125" style="6"/>
    <col min="10" max="10" width="15" style="6" customWidth="1"/>
    <col min="11" max="11" width="12.85546875" style="6" customWidth="1"/>
    <col min="12" max="16384" width="11.42578125" style="6"/>
  </cols>
  <sheetData>
    <row r="1" spans="1:12" ht="15" x14ac:dyDescent="0.2">
      <c r="A1" s="60" t="s">
        <v>33</v>
      </c>
      <c r="B1" s="61"/>
      <c r="C1" s="61"/>
      <c r="D1" s="62"/>
      <c r="E1" s="63"/>
      <c r="F1" s="63"/>
      <c r="G1" s="63"/>
    </row>
    <row r="2" spans="1:12" x14ac:dyDescent="0.2">
      <c r="A2" s="64" t="s">
        <v>34</v>
      </c>
      <c r="B2" s="64"/>
      <c r="C2" s="64"/>
      <c r="D2" s="62"/>
      <c r="E2" s="63"/>
      <c r="F2" s="63"/>
      <c r="G2" s="63"/>
    </row>
    <row r="3" spans="1:12" x14ac:dyDescent="0.2">
      <c r="A3" s="65" t="s">
        <v>35</v>
      </c>
      <c r="B3" s="64"/>
      <c r="C3" s="64"/>
      <c r="D3" s="62"/>
      <c r="E3" s="63"/>
      <c r="F3" s="63"/>
      <c r="G3" s="63"/>
    </row>
    <row r="4" spans="1:12" x14ac:dyDescent="0.2">
      <c r="A4" s="65"/>
      <c r="B4" s="65"/>
      <c r="C4" s="65"/>
      <c r="D4" s="62"/>
      <c r="E4" s="63"/>
      <c r="F4" s="63"/>
      <c r="G4" s="63"/>
    </row>
    <row r="5" spans="1:12" x14ac:dyDescent="0.2">
      <c r="A5" s="65" t="s">
        <v>36</v>
      </c>
      <c r="B5" s="65"/>
      <c r="C5" s="65" t="s">
        <v>37</v>
      </c>
      <c r="D5" s="62"/>
      <c r="E5" s="63"/>
      <c r="F5" s="63"/>
      <c r="G5" s="63"/>
    </row>
    <row r="6" spans="1:12" x14ac:dyDescent="0.2">
      <c r="A6" s="65" t="s">
        <v>36</v>
      </c>
      <c r="B6" s="65"/>
      <c r="C6" s="65" t="s">
        <v>38</v>
      </c>
      <c r="D6" s="62"/>
      <c r="E6" s="63"/>
      <c r="F6" s="63"/>
      <c r="G6" s="63"/>
    </row>
    <row r="7" spans="1:12" ht="15" x14ac:dyDescent="0.25">
      <c r="A7" s="8"/>
      <c r="B7" s="8"/>
    </row>
    <row r="8" spans="1:12" ht="15" x14ac:dyDescent="0.25">
      <c r="A8" s="9" t="s">
        <v>16</v>
      </c>
      <c r="B8" s="9"/>
    </row>
    <row r="10" spans="1:12" ht="15" x14ac:dyDescent="0.25">
      <c r="A10" s="9" t="s">
        <v>21</v>
      </c>
      <c r="B10" s="9"/>
    </row>
    <row r="12" spans="1:12" ht="15" x14ac:dyDescent="0.25">
      <c r="A12" s="10" t="s">
        <v>0</v>
      </c>
      <c r="B12" s="11"/>
      <c r="C12" s="12"/>
      <c r="D12" s="12"/>
      <c r="E12" s="13"/>
      <c r="F12" s="12"/>
      <c r="G12" s="12"/>
      <c r="H12" s="13"/>
    </row>
    <row r="13" spans="1:12" s="46" customFormat="1" ht="16.5" x14ac:dyDescent="0.25">
      <c r="A13" s="42" t="s">
        <v>20</v>
      </c>
      <c r="B13" s="43">
        <v>1</v>
      </c>
      <c r="C13" s="44"/>
      <c r="D13" s="44"/>
      <c r="E13" s="45"/>
      <c r="F13" s="45">
        <v>30</v>
      </c>
      <c r="G13" s="30" t="s">
        <v>2</v>
      </c>
      <c r="H13" s="45"/>
      <c r="K13" s="47"/>
      <c r="L13" s="47"/>
    </row>
    <row r="14" spans="1:12" ht="16.5" x14ac:dyDescent="0.25">
      <c r="A14" s="1" t="s">
        <v>1</v>
      </c>
      <c r="B14" s="2">
        <v>2</v>
      </c>
      <c r="C14" s="12"/>
      <c r="D14" s="12"/>
      <c r="E14" s="13"/>
      <c r="F14" s="56">
        <v>6.6E-3</v>
      </c>
      <c r="G14" s="5"/>
      <c r="H14" s="13"/>
    </row>
    <row r="15" spans="1:12" ht="16.5" x14ac:dyDescent="0.25">
      <c r="A15" s="1"/>
      <c r="B15" s="2"/>
      <c r="C15" s="12"/>
      <c r="D15" s="12"/>
      <c r="E15" s="13"/>
      <c r="F15" s="5"/>
      <c r="G15" s="12"/>
      <c r="H15" s="13"/>
    </row>
    <row r="16" spans="1:12" ht="16.5" x14ac:dyDescent="0.25">
      <c r="A16" s="14"/>
      <c r="B16" s="15"/>
      <c r="C16" s="16"/>
      <c r="D16" s="16"/>
      <c r="E16" s="17"/>
      <c r="F16" s="16"/>
      <c r="G16" s="16"/>
      <c r="H16" s="17"/>
    </row>
    <row r="17" spans="1:18" ht="17.25" x14ac:dyDescent="0.25">
      <c r="A17" s="10" t="s">
        <v>3</v>
      </c>
      <c r="B17" s="18"/>
      <c r="C17" s="12"/>
      <c r="D17" s="12"/>
      <c r="E17" s="13"/>
      <c r="F17" s="12"/>
      <c r="G17" s="12"/>
      <c r="H17" s="13"/>
    </row>
    <row r="18" spans="1:18" s="9" customFormat="1" ht="17.25" x14ac:dyDescent="0.25">
      <c r="A18" s="19"/>
      <c r="B18" s="20"/>
      <c r="C18" s="10" t="s">
        <v>4</v>
      </c>
      <c r="D18" s="11"/>
      <c r="E18" s="21"/>
      <c r="F18" s="10" t="s">
        <v>5</v>
      </c>
      <c r="G18" s="11"/>
      <c r="H18" s="21"/>
      <c r="J18" s="6"/>
      <c r="O18" s="6"/>
    </row>
    <row r="19" spans="1:18" ht="16.5" x14ac:dyDescent="0.25">
      <c r="A19" s="14"/>
      <c r="B19" s="15"/>
      <c r="C19" s="22" t="s">
        <v>22</v>
      </c>
      <c r="D19" s="23"/>
      <c r="E19" s="24"/>
      <c r="F19" s="22" t="s">
        <v>22</v>
      </c>
      <c r="G19" s="23"/>
      <c r="H19" s="24"/>
    </row>
    <row r="20" spans="1:18" ht="16.5" x14ac:dyDescent="0.25">
      <c r="A20" s="14"/>
      <c r="B20" s="25"/>
      <c r="C20" s="26" t="s">
        <v>30</v>
      </c>
      <c r="D20" s="27"/>
      <c r="E20" s="28"/>
      <c r="F20" s="26" t="s">
        <v>31</v>
      </c>
      <c r="G20" s="27"/>
      <c r="H20" s="28"/>
    </row>
    <row r="21" spans="1:18" ht="16.5" x14ac:dyDescent="0.25">
      <c r="A21" s="1"/>
      <c r="B21" s="29"/>
      <c r="C21" s="5"/>
      <c r="D21" s="5"/>
      <c r="E21" s="5"/>
      <c r="F21" s="5"/>
      <c r="G21" s="5"/>
      <c r="H21" s="5"/>
      <c r="J21" s="7"/>
      <c r="K21" s="7"/>
      <c r="L21" s="7"/>
      <c r="M21" s="7"/>
      <c r="N21" s="7"/>
      <c r="O21" s="7"/>
      <c r="P21" s="7"/>
      <c r="Q21" s="7"/>
      <c r="R21" s="7"/>
    </row>
    <row r="22" spans="1:18" ht="46.5" customHeight="1" x14ac:dyDescent="0.25">
      <c r="A22" s="1" t="s">
        <v>6</v>
      </c>
      <c r="B22" s="2">
        <v>3</v>
      </c>
      <c r="C22" s="3" t="s">
        <v>27</v>
      </c>
      <c r="D22" s="4">
        <f>339075*1.19</f>
        <v>403499.25</v>
      </c>
      <c r="E22" s="5" t="s">
        <v>19</v>
      </c>
      <c r="F22" s="3" t="s">
        <v>28</v>
      </c>
      <c r="G22" s="4">
        <f>309582*1.19</f>
        <v>368402.57999999996</v>
      </c>
      <c r="H22" s="5" t="s">
        <v>19</v>
      </c>
      <c r="J22" s="7"/>
      <c r="K22" s="7"/>
      <c r="L22" s="7"/>
      <c r="M22" s="7"/>
      <c r="N22" s="7"/>
      <c r="O22" s="7"/>
      <c r="P22" s="7"/>
      <c r="Q22" s="7"/>
      <c r="R22" s="7"/>
    </row>
    <row r="23" spans="1:18" ht="42.75" x14ac:dyDescent="0.25">
      <c r="A23" s="22" t="s">
        <v>18</v>
      </c>
      <c r="B23" s="48">
        <v>4</v>
      </c>
      <c r="C23" s="49"/>
      <c r="D23" s="50">
        <v>0</v>
      </c>
      <c r="E23" s="49" t="s">
        <v>19</v>
      </c>
      <c r="F23" s="51" t="s">
        <v>23</v>
      </c>
      <c r="G23" s="50">
        <f>D44*854</f>
        <v>92019.553800592315</v>
      </c>
      <c r="H23" s="49" t="s">
        <v>19</v>
      </c>
      <c r="J23" s="7"/>
      <c r="K23" s="7"/>
      <c r="L23" s="7"/>
      <c r="M23" s="7"/>
      <c r="N23" s="7"/>
      <c r="O23" s="7"/>
      <c r="P23" s="7"/>
      <c r="Q23" s="7"/>
      <c r="R23" s="7"/>
    </row>
    <row r="24" spans="1:18" ht="28.5" x14ac:dyDescent="0.25">
      <c r="A24" s="33"/>
      <c r="B24" s="52">
        <v>5</v>
      </c>
      <c r="C24" s="53"/>
      <c r="D24" s="54"/>
      <c r="E24" s="53"/>
      <c r="F24" s="55" t="s">
        <v>29</v>
      </c>
      <c r="G24" s="54">
        <f>D47*854</f>
        <v>44092.702862783815</v>
      </c>
      <c r="H24" s="53" t="s">
        <v>19</v>
      </c>
      <c r="J24" s="7"/>
      <c r="K24" s="7"/>
      <c r="L24" s="7"/>
      <c r="M24" s="7"/>
      <c r="N24" s="7"/>
      <c r="O24" s="7"/>
      <c r="P24" s="7"/>
      <c r="Q24" s="7"/>
      <c r="R24" s="7"/>
    </row>
    <row r="25" spans="1:18" ht="16.5" x14ac:dyDescent="0.25">
      <c r="A25" s="14"/>
      <c r="B25" s="15"/>
      <c r="C25" s="22"/>
      <c r="D25" s="23"/>
      <c r="E25" s="24"/>
      <c r="F25" s="22"/>
      <c r="G25" s="23"/>
      <c r="H25" s="24"/>
    </row>
    <row r="26" spans="1:18" ht="17.25" x14ac:dyDescent="0.25">
      <c r="A26" s="10" t="s">
        <v>9</v>
      </c>
      <c r="B26" s="18"/>
      <c r="C26" s="12"/>
      <c r="D26" s="12"/>
      <c r="E26" s="13"/>
      <c r="F26" s="12"/>
      <c r="G26" s="12"/>
      <c r="H26" s="13"/>
    </row>
    <row r="27" spans="1:18" ht="27" x14ac:dyDescent="0.25">
      <c r="A27" s="31" t="s">
        <v>7</v>
      </c>
      <c r="B27" s="32"/>
      <c r="C27" s="22"/>
      <c r="D27" s="57">
        <f>(F14*(D22+D23))/2</f>
        <v>1331.547525</v>
      </c>
      <c r="E27" s="24" t="s">
        <v>13</v>
      </c>
      <c r="F27" s="22"/>
      <c r="G27" s="57">
        <f>(F14*(G22+G23+G24))/2</f>
        <v>1664.898960989141</v>
      </c>
      <c r="H27" s="24" t="s">
        <v>13</v>
      </c>
    </row>
    <row r="28" spans="1:18" ht="16.5" x14ac:dyDescent="0.25">
      <c r="A28" s="14"/>
      <c r="B28" s="15"/>
      <c r="C28" s="14"/>
      <c r="D28" s="16"/>
      <c r="E28" s="17"/>
      <c r="F28" s="14"/>
      <c r="G28" s="16"/>
      <c r="H28" s="17"/>
    </row>
    <row r="29" spans="1:18" ht="27" x14ac:dyDescent="0.25">
      <c r="A29" s="31" t="s">
        <v>8</v>
      </c>
      <c r="B29" s="32"/>
      <c r="C29" s="14"/>
      <c r="D29" s="58">
        <f>D22/F13</f>
        <v>13449.975</v>
      </c>
      <c r="E29" s="17" t="s">
        <v>13</v>
      </c>
      <c r="F29" s="26"/>
      <c r="G29" s="58">
        <f>(G22+G23+G24)/F13</f>
        <v>16817.161222112536</v>
      </c>
      <c r="H29" s="17" t="s">
        <v>13</v>
      </c>
    </row>
    <row r="30" spans="1:18" ht="16.5" x14ac:dyDescent="0.25">
      <c r="A30" s="14"/>
      <c r="B30" s="15"/>
      <c r="C30" s="33"/>
      <c r="D30" s="34"/>
      <c r="E30" s="35"/>
      <c r="F30" s="33"/>
      <c r="G30" s="34"/>
      <c r="H30" s="35"/>
    </row>
    <row r="31" spans="1:18" s="9" customFormat="1" ht="17.25" x14ac:dyDescent="0.25">
      <c r="A31" s="10" t="s">
        <v>26</v>
      </c>
      <c r="B31" s="18"/>
      <c r="C31" s="10"/>
      <c r="D31" s="59">
        <f>SUM(D27:D30)</f>
        <v>14781.522525</v>
      </c>
      <c r="E31" s="21"/>
      <c r="F31" s="10"/>
      <c r="G31" s="59">
        <f>SUM(G27:G30)</f>
        <v>18482.060183101676</v>
      </c>
      <c r="H31" s="21"/>
    </row>
    <row r="32" spans="1:18" ht="16.5" x14ac:dyDescent="0.25">
      <c r="A32" s="1" t="s">
        <v>14</v>
      </c>
      <c r="B32" s="2"/>
      <c r="C32" s="1" t="s">
        <v>15</v>
      </c>
      <c r="D32" s="12"/>
      <c r="E32" s="13"/>
      <c r="F32" s="1"/>
      <c r="G32" s="12"/>
      <c r="H32" s="13"/>
    </row>
    <row r="35" spans="1:17" ht="16.5" x14ac:dyDescent="0.25">
      <c r="A35" s="36"/>
      <c r="B35" s="37">
        <v>1</v>
      </c>
      <c r="C35" s="38" t="s">
        <v>17</v>
      </c>
      <c r="E35" s="38"/>
      <c r="H35" s="38"/>
      <c r="M35" s="38"/>
      <c r="N35" s="38"/>
      <c r="O35" s="38"/>
      <c r="P35" s="38"/>
      <c r="Q35" s="38"/>
    </row>
    <row r="36" spans="1:17" ht="16.5" x14ac:dyDescent="0.25">
      <c r="B36" s="37">
        <v>2</v>
      </c>
      <c r="C36" s="38" t="s">
        <v>12</v>
      </c>
      <c r="D36" s="38"/>
      <c r="E36" s="38"/>
      <c r="F36" s="38"/>
      <c r="G36" s="38"/>
      <c r="H36" s="38"/>
      <c r="M36" s="38"/>
      <c r="N36" s="38"/>
      <c r="O36" s="38"/>
      <c r="P36" s="38"/>
      <c r="Q36" s="38"/>
    </row>
    <row r="37" spans="1:17" ht="16.5" x14ac:dyDescent="0.25">
      <c r="B37" s="37">
        <v>3</v>
      </c>
      <c r="C37" s="38" t="s">
        <v>39</v>
      </c>
      <c r="E37" s="38"/>
      <c r="H37" s="38"/>
      <c r="M37" s="38"/>
      <c r="N37" s="38"/>
      <c r="O37" s="38"/>
      <c r="P37" s="38"/>
      <c r="Q37" s="38"/>
    </row>
    <row r="38" spans="1:17" ht="16.5" x14ac:dyDescent="0.25">
      <c r="B38" s="37"/>
      <c r="C38" s="38" t="s">
        <v>25</v>
      </c>
      <c r="E38" s="38"/>
      <c r="H38" s="38"/>
      <c r="M38" s="38"/>
      <c r="N38" s="38"/>
      <c r="O38" s="38"/>
      <c r="P38" s="38"/>
      <c r="Q38" s="38"/>
    </row>
    <row r="39" spans="1:17" ht="16.5" x14ac:dyDescent="0.25">
      <c r="B39" s="37">
        <v>4</v>
      </c>
      <c r="C39" s="38" t="s">
        <v>17</v>
      </c>
      <c r="E39" s="38"/>
      <c r="H39" s="38"/>
      <c r="M39" s="38"/>
      <c r="N39" s="39"/>
      <c r="O39" s="39"/>
      <c r="P39" s="39"/>
      <c r="Q39" s="38"/>
    </row>
    <row r="40" spans="1:17" ht="16.5" x14ac:dyDescent="0.25">
      <c r="B40" s="37"/>
      <c r="C40" s="38" t="s">
        <v>24</v>
      </c>
      <c r="E40" s="38"/>
      <c r="H40" s="38"/>
      <c r="M40" s="38"/>
      <c r="N40" s="38"/>
      <c r="O40" s="38"/>
      <c r="P40" s="38"/>
      <c r="Q40" s="38"/>
    </row>
    <row r="41" spans="1:17" x14ac:dyDescent="0.25">
      <c r="C41" s="38" t="s">
        <v>32</v>
      </c>
      <c r="E41" s="38"/>
      <c r="H41" s="38"/>
      <c r="M41" s="38"/>
      <c r="N41" s="38"/>
      <c r="O41" s="38"/>
      <c r="P41" s="38"/>
      <c r="Q41" s="38"/>
    </row>
    <row r="42" spans="1:17" x14ac:dyDescent="0.25">
      <c r="C42" s="38" t="s">
        <v>11</v>
      </c>
      <c r="D42" s="38" t="s">
        <v>10</v>
      </c>
      <c r="E42" s="38"/>
      <c r="H42" s="38"/>
      <c r="M42" s="40"/>
      <c r="N42" s="40"/>
      <c r="O42" s="38"/>
      <c r="P42" s="40"/>
      <c r="Q42" s="40"/>
    </row>
    <row r="43" spans="1:17" x14ac:dyDescent="0.25">
      <c r="C43" s="40">
        <v>1.0129999999999999</v>
      </c>
      <c r="D43" s="40">
        <v>1.137</v>
      </c>
      <c r="E43" s="38"/>
      <c r="H43" s="38"/>
      <c r="M43" s="41"/>
      <c r="N43" s="41"/>
      <c r="O43" s="38"/>
      <c r="P43" s="41"/>
      <c r="Q43" s="41"/>
    </row>
    <row r="44" spans="1:17" x14ac:dyDescent="0.25">
      <c r="C44" s="41">
        <v>96</v>
      </c>
      <c r="D44" s="41">
        <f>C44/C43*D43</f>
        <v>107.751233958539</v>
      </c>
      <c r="E44" s="38"/>
      <c r="H44" s="38"/>
      <c r="M44" s="38"/>
      <c r="N44" s="39"/>
      <c r="O44" s="39"/>
      <c r="P44" s="39"/>
      <c r="Q44" s="38"/>
    </row>
    <row r="45" spans="1:17" ht="16.5" x14ac:dyDescent="0.25">
      <c r="B45" s="37">
        <v>5</v>
      </c>
      <c r="C45" s="38" t="s">
        <v>17</v>
      </c>
      <c r="D45" s="38"/>
      <c r="E45" s="38"/>
      <c r="H45" s="38"/>
      <c r="M45" s="38"/>
      <c r="N45" s="39"/>
      <c r="O45" s="39"/>
      <c r="P45" s="39"/>
      <c r="Q45" s="38"/>
    </row>
    <row r="46" spans="1:17" x14ac:dyDescent="0.25">
      <c r="C46" s="40">
        <v>1.0129999999999999</v>
      </c>
      <c r="D46" s="40">
        <v>1.137</v>
      </c>
      <c r="E46" s="38"/>
      <c r="H46" s="38"/>
      <c r="M46" s="38"/>
      <c r="N46" s="38"/>
      <c r="O46" s="38"/>
      <c r="P46" s="38"/>
      <c r="Q46" s="38"/>
    </row>
    <row r="47" spans="1:17" x14ac:dyDescent="0.25">
      <c r="C47" s="41">
        <v>46</v>
      </c>
      <c r="D47" s="41">
        <f>C47/C46*D46</f>
        <v>51.630799605133276</v>
      </c>
      <c r="E47" s="38"/>
      <c r="H47" s="38"/>
      <c r="M47" s="38"/>
      <c r="N47" s="38"/>
      <c r="O47" s="38"/>
      <c r="P47" s="38"/>
      <c r="Q47" s="38"/>
    </row>
    <row r="48" spans="1:17" x14ac:dyDescent="0.25">
      <c r="E48" s="38"/>
      <c r="H48" s="38"/>
      <c r="M48" s="40"/>
      <c r="N48" s="40"/>
      <c r="O48" s="38"/>
      <c r="P48" s="40"/>
      <c r="Q48" s="40"/>
    </row>
    <row r="49" spans="4:17" x14ac:dyDescent="0.25">
      <c r="E49" s="38"/>
      <c r="H49" s="38"/>
      <c r="M49" s="38"/>
      <c r="N49" s="41"/>
      <c r="O49" s="38"/>
      <c r="P49" s="38"/>
      <c r="Q49" s="41"/>
    </row>
    <row r="50" spans="4:17" x14ac:dyDescent="0.25">
      <c r="E50" s="38"/>
      <c r="H50" s="38"/>
      <c r="M50" s="38"/>
      <c r="N50" s="38"/>
      <c r="O50" s="38"/>
      <c r="P50" s="38"/>
      <c r="Q50" s="38"/>
    </row>
    <row r="51" spans="4:17" x14ac:dyDescent="0.25">
      <c r="D51" s="38"/>
      <c r="E51" s="38"/>
      <c r="F51" s="38"/>
      <c r="G51" s="38"/>
      <c r="H51" s="38"/>
    </row>
  </sheetData>
  <pageMargins left="0.70866141732283472" right="0.70866141732283472" top="0.78740157480314965" bottom="0.78740157480314965" header="0.31496062992125984" footer="0.31496062992125984"/>
  <pageSetup paperSize="9" scale="77" orientation="portrait" r:id="rId1"/>
  <headerFooter>
    <oddFooter>&amp;L&amp;9Bedarfsprogramm 05G24, KVR Regenwasserentsorgung&amp;C&amp;9&amp;P / &amp;N&amp;R&amp;9av-a Veauthier Architekten</oddFooter>
  </headerFooter>
  <colBreaks count="1" manualBreakCount="1">
    <brk id="9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Anderhalten | Franziska Streit</dc:creator>
  <cp:lastModifiedBy>Anderhalten | Franziska Streit</cp:lastModifiedBy>
  <cp:lastPrinted>2019-10-14T13:44:57Z</cp:lastPrinted>
  <dcterms:created xsi:type="dcterms:W3CDTF">2019-05-16T10:33:55Z</dcterms:created>
  <dcterms:modified xsi:type="dcterms:W3CDTF">2019-10-14T13:50:30Z</dcterms:modified>
</cp:coreProperties>
</file>