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BED\SAW\05_Planung\05_00_Bedarfsprogramm\01_Bedarfsprogramm SAW\Bedarfsprogramm_Grundschule_am_Windmühlenberg\SAW_06_Wirtschaftlichkeitsuntersuchung\"/>
    </mc:Choice>
  </mc:AlternateContent>
  <bookViews>
    <workbookView xWindow="0" yWindow="0" windowWidth="28800" windowHeight="12435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1" l="1"/>
  <c r="D32" i="1"/>
  <c r="G30" i="1"/>
  <c r="D30" i="1"/>
  <c r="G28" i="1"/>
  <c r="D28" i="1"/>
  <c r="G25" i="1"/>
  <c r="D25" i="1"/>
  <c r="G53" i="1" l="1"/>
  <c r="D53" i="1"/>
  <c r="G48" i="1"/>
  <c r="D48" i="1"/>
  <c r="G24" i="1"/>
  <c r="G34" i="1" s="1"/>
  <c r="D24" i="1"/>
  <c r="D34" i="1" s="1"/>
  <c r="G36" i="1" l="1"/>
  <c r="D36" i="1"/>
</calcChain>
</file>

<file path=xl/sharedStrings.xml><?xml version="1.0" encoding="utf-8"?>
<sst xmlns="http://schemas.openxmlformats.org/spreadsheetml/2006/main" count="71" uniqueCount="52">
  <si>
    <t>1. gleiche Ausgangswerte für die Varianten</t>
  </si>
  <si>
    <t>Zinssatz</t>
  </si>
  <si>
    <t>Jahre</t>
  </si>
  <si>
    <t>2. unterschiedliche Ausgangswerte für die Varianten</t>
  </si>
  <si>
    <t>Kostenvergleichsrechnung Wärmedämmung Außenwand Bestandsgebäude</t>
  </si>
  <si>
    <t>Variante 1</t>
  </si>
  <si>
    <t>Variante 2</t>
  </si>
  <si>
    <t>Investitionskosten</t>
  </si>
  <si>
    <t>Bauunterhaltungs-
kosten jährlich</t>
  </si>
  <si>
    <t>Nutzungskosten</t>
  </si>
  <si>
    <t>€/m²</t>
  </si>
  <si>
    <r>
      <rPr>
        <b/>
        <sz val="11"/>
        <color theme="1"/>
        <rFont val="Arial"/>
        <family val="2"/>
      </rPr>
      <t>Kapitalkosten</t>
    </r>
    <r>
      <rPr>
        <sz val="11"/>
        <color theme="1"/>
        <rFont val="Arial"/>
        <family val="2"/>
      </rPr>
      <t xml:space="preserve">
</t>
    </r>
    <r>
      <rPr>
        <sz val="9"/>
        <color theme="1"/>
        <rFont val="Arial"/>
        <family val="2"/>
      </rPr>
      <t>Zins x Investitionsk./2</t>
    </r>
  </si>
  <si>
    <r>
      <rPr>
        <b/>
        <sz val="11"/>
        <color theme="1"/>
        <rFont val="Arial"/>
        <family val="2"/>
      </rPr>
      <t>Abschreibung</t>
    </r>
    <r>
      <rPr>
        <sz val="11"/>
        <color theme="1"/>
        <rFont val="Arial"/>
        <family val="2"/>
      </rPr>
      <t xml:space="preserve">
</t>
    </r>
    <r>
      <rPr>
        <sz val="9"/>
        <color theme="1"/>
        <rFont val="Arial"/>
        <family val="2"/>
      </rPr>
      <t>Investitionsk./Nutzungsdauer</t>
    </r>
  </si>
  <si>
    <t>Betriebskosten</t>
  </si>
  <si>
    <t>Bauunterhaltungskosten</t>
  </si>
  <si>
    <t>Sanierung Außenwand</t>
  </si>
  <si>
    <t>Putz und Anstrich</t>
  </si>
  <si>
    <t>Außenwandfläche</t>
  </si>
  <si>
    <t>m²</t>
  </si>
  <si>
    <t>U-Wert</t>
  </si>
  <si>
    <t xml:space="preserve"> W/m²K</t>
  </si>
  <si>
    <t xml:space="preserve">I/2019 </t>
  </si>
  <si>
    <t xml:space="preserve">I/2016 </t>
  </si>
  <si>
    <t>0,46% (Jahresdurchschnitt 2018 Bundesanleihen 10j) + 0,2%</t>
  </si>
  <si>
    <t>I/2007</t>
  </si>
  <si>
    <t>Baupreisindex Statistisches Bundesamt Nichtwohngeb.</t>
  </si>
  <si>
    <t>Stat. Bundesamt Wohngebäude</t>
  </si>
  <si>
    <t>alle 6 Jahre
6,81 €/m²</t>
  </si>
  <si>
    <t>alle 6 Jahre
7,34 €/m²</t>
  </si>
  <si>
    <t>Quelle: Leitfaden für Wirtschaftlichkeitsuntersuchungen Ausgabe 2007 (ABau2013)</t>
  </si>
  <si>
    <t>gem. Leitfaden für Wirtschaftlichkeitsuntersuchungen Ausgabe 2007 (ABau2013)</t>
  </si>
  <si>
    <t>€/Jahr</t>
  </si>
  <si>
    <t>3. Berechnung (€/m²Jahr)</t>
  </si>
  <si>
    <t>Heizgradtage 2018/2019</t>
  </si>
  <si>
    <t>Kd</t>
  </si>
  <si>
    <t>€/m²Jahr</t>
  </si>
  <si>
    <t>Summe Kosten (€/m²Jahr)</t>
  </si>
  <si>
    <t>Wertung</t>
  </si>
  <si>
    <t>Vorzugslösung</t>
  </si>
  <si>
    <t>Wirtschaftlichkeitsuntersuchung</t>
  </si>
  <si>
    <t xml:space="preserve">Lebensdauer </t>
  </si>
  <si>
    <t>Quelle: BKI Elemente Neubau 2016</t>
  </si>
  <si>
    <t>Quelle: DWD, Klimadaten deutscher Stationen, Berlin-Tempelhof</t>
  </si>
  <si>
    <t>Quelle: BKI Elemente Neubau 2016, mittlerer KKW</t>
  </si>
  <si>
    <t>U-Wert*AWFl*Heizgradtage(2018/2019)*24h*0,001*0,06€/kWh</t>
  </si>
  <si>
    <t>mineralische Außendämmung 14cm</t>
  </si>
  <si>
    <t>Bedarfsprogramm</t>
  </si>
  <si>
    <t xml:space="preserve">05G24, Grundschule am Windmühlenberg: </t>
  </si>
  <si>
    <t>Umbau und Erweiterung Schulanlage (2. Bauabschnitt); 14089, Am Kinderdorf 23-27</t>
  </si>
  <si>
    <t>Kapitel/Titel:</t>
  </si>
  <si>
    <t>3701/70117</t>
  </si>
  <si>
    <t>9810/70024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</si>
</sst>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name val="Arial"/>
      <family val="2"/>
    </font>
    <font>
      <vertAlign val="superscript"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rgb="FFFF000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" xfId="0" applyFont="1" applyBorder="1"/>
    <xf numFmtId="0" fontId="1" fillId="0" borderId="9" xfId="0" applyFont="1" applyBorder="1"/>
    <xf numFmtId="0" fontId="2" fillId="0" borderId="3" xfId="0" applyFont="1" applyBorder="1"/>
    <xf numFmtId="0" fontId="2" fillId="0" borderId="0" xfId="0" applyFont="1"/>
    <xf numFmtId="0" fontId="2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1" xfId="0" applyFont="1" applyBorder="1"/>
    <xf numFmtId="0" fontId="2" fillId="0" borderId="12" xfId="0" applyFont="1" applyBorder="1"/>
    <xf numFmtId="0" fontId="1" fillId="0" borderId="10" xfId="0" applyFont="1" applyBorder="1"/>
    <xf numFmtId="0" fontId="1" fillId="0" borderId="6" xfId="0" applyFont="1" applyBorder="1" applyAlignment="1">
      <alignment wrapText="1"/>
    </xf>
    <xf numFmtId="0" fontId="1" fillId="0" borderId="2" xfId="0" applyFont="1" applyBorder="1"/>
    <xf numFmtId="10" fontId="1" fillId="0" borderId="2" xfId="0" applyNumberFormat="1" applyFont="1" applyBorder="1"/>
    <xf numFmtId="0" fontId="2" fillId="0" borderId="6" xfId="0" applyFont="1" applyBorder="1" applyAlignment="1">
      <alignment wrapText="1"/>
    </xf>
    <xf numFmtId="2" fontId="1" fillId="0" borderId="0" xfId="0" applyNumberFormat="1" applyFont="1" applyBorder="1"/>
    <xf numFmtId="2" fontId="1" fillId="0" borderId="2" xfId="0" applyNumberFormat="1" applyFont="1" applyBorder="1"/>
    <xf numFmtId="1" fontId="1" fillId="0" borderId="2" xfId="0" applyNumberFormat="1" applyFont="1" applyBorder="1"/>
    <xf numFmtId="0" fontId="2" fillId="0" borderId="6" xfId="0" applyFont="1" applyBorder="1" applyAlignment="1">
      <alignment vertical="top" wrapText="1"/>
    </xf>
    <xf numFmtId="44" fontId="1" fillId="0" borderId="0" xfId="0" applyNumberFormat="1" applyFont="1"/>
    <xf numFmtId="0" fontId="5" fillId="0" borderId="2" xfId="0" applyFont="1" applyBorder="1" applyAlignment="1">
      <alignment wrapText="1"/>
    </xf>
    <xf numFmtId="2" fontId="5" fillId="0" borderId="2" xfId="0" applyNumberFormat="1" applyFont="1" applyBorder="1"/>
    <xf numFmtId="0" fontId="5" fillId="0" borderId="2" xfId="0" applyFont="1" applyBorder="1"/>
    <xf numFmtId="164" fontId="1" fillId="0" borderId="0" xfId="0" applyNumberFormat="1" applyFont="1"/>
    <xf numFmtId="2" fontId="1" fillId="0" borderId="4" xfId="0" applyNumberFormat="1" applyFont="1" applyBorder="1"/>
    <xf numFmtId="2" fontId="1" fillId="0" borderId="6" xfId="0" applyNumberFormat="1" applyFont="1" applyBorder="1"/>
    <xf numFmtId="2" fontId="2" fillId="0" borderId="11" xfId="0" applyNumberFormat="1" applyFont="1" applyBorder="1"/>
    <xf numFmtId="0" fontId="4" fillId="0" borderId="0" xfId="0" applyFont="1" applyAlignment="1">
      <alignment horizontal="right"/>
    </xf>
    <xf numFmtId="0" fontId="1" fillId="0" borderId="10" xfId="0" applyFont="1" applyBorder="1" applyAlignment="1">
      <alignment wrapText="1"/>
    </xf>
    <xf numFmtId="0" fontId="6" fillId="0" borderId="11" xfId="0" applyFont="1" applyBorder="1"/>
    <xf numFmtId="0" fontId="6" fillId="0" borderId="0" xfId="0" applyFont="1" applyBorder="1"/>
    <xf numFmtId="0" fontId="7" fillId="0" borderId="11" xfId="0" applyFont="1" applyBorder="1"/>
    <xf numFmtId="0" fontId="7" fillId="0" borderId="4" xfId="0" applyFont="1" applyBorder="1"/>
    <xf numFmtId="0" fontId="6" fillId="0" borderId="12" xfId="0" applyFont="1" applyBorder="1"/>
    <xf numFmtId="0" fontId="6" fillId="0" borderId="0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top" wrapText="1"/>
    </xf>
    <xf numFmtId="0" fontId="6" fillId="0" borderId="0" xfId="0" applyFont="1" applyAlignment="1">
      <alignment horizontal="right"/>
    </xf>
    <xf numFmtId="3" fontId="1" fillId="0" borderId="2" xfId="0" applyNumberFormat="1" applyFont="1" applyBorder="1"/>
    <xf numFmtId="4" fontId="1" fillId="0" borderId="2" xfId="0" applyNumberFormat="1" applyFont="1" applyBorder="1"/>
    <xf numFmtId="0" fontId="8" fillId="0" borderId="0" xfId="0" applyFont="1" applyAlignment="1">
      <alignment vertical="center"/>
    </xf>
    <xf numFmtId="49" fontId="2" fillId="0" borderId="0" xfId="0" applyNumberFormat="1" applyFont="1" applyAlignment="1">
      <alignment vertical="top"/>
    </xf>
    <xf numFmtId="49" fontId="9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49" fontId="10" fillId="0" borderId="0" xfId="0" applyNumberFormat="1" applyFont="1" applyAlignment="1">
      <alignment vertical="top"/>
    </xf>
    <xf numFmtId="0" fontId="3" fillId="0" borderId="0" xfId="0" applyFont="1"/>
    <xf numFmtId="0" fontId="11" fillId="0" borderId="0" xfId="0" applyFont="1"/>
    <xf numFmtId="164" fontId="3" fillId="0" borderId="0" xfId="0" applyNumberFormat="1" applyFont="1"/>
    <xf numFmtId="44" fontId="3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tabSelected="1" topLeftCell="A34" zoomScale="115" zoomScaleNormal="115" workbookViewId="0">
      <selection activeCell="N45" sqref="N44:N45"/>
    </sheetView>
  </sheetViews>
  <sheetFormatPr baseColWidth="10" defaultRowHeight="14.25" x14ac:dyDescent="0.2"/>
  <cols>
    <col min="1" max="1" width="26.140625" style="1" customWidth="1"/>
    <col min="2" max="2" width="4.28515625" style="1" customWidth="1"/>
    <col min="3" max="4" width="11.42578125" style="1"/>
    <col min="5" max="5" width="12.5703125" style="1" bestFit="1" customWidth="1"/>
    <col min="6" max="9" width="11.42578125" style="1"/>
    <col min="10" max="10" width="15" style="1" customWidth="1"/>
    <col min="11" max="11" width="12.85546875" style="1" customWidth="1"/>
    <col min="12" max="16384" width="11.42578125" style="1"/>
  </cols>
  <sheetData>
    <row r="1" spans="1:12" ht="15" x14ac:dyDescent="0.2">
      <c r="A1" s="48" t="s">
        <v>46</v>
      </c>
      <c r="B1" s="49"/>
      <c r="C1" s="49"/>
      <c r="D1" s="50"/>
    </row>
    <row r="2" spans="1:12" x14ac:dyDescent="0.2">
      <c r="A2" s="51" t="s">
        <v>47</v>
      </c>
      <c r="B2" s="51"/>
      <c r="C2" s="51"/>
      <c r="D2" s="50"/>
    </row>
    <row r="3" spans="1:12" x14ac:dyDescent="0.2">
      <c r="A3" s="52" t="s">
        <v>48</v>
      </c>
      <c r="B3" s="51"/>
      <c r="C3" s="51"/>
      <c r="D3" s="50"/>
    </row>
    <row r="4" spans="1:12" x14ac:dyDescent="0.2">
      <c r="A4" s="52"/>
      <c r="B4" s="52"/>
      <c r="C4" s="52"/>
      <c r="D4" s="50"/>
    </row>
    <row r="5" spans="1:12" x14ac:dyDescent="0.2">
      <c r="A5" s="52" t="s">
        <v>49</v>
      </c>
      <c r="B5" s="52"/>
      <c r="C5" s="52" t="s">
        <v>50</v>
      </c>
      <c r="D5" s="50"/>
    </row>
    <row r="6" spans="1:12" x14ac:dyDescent="0.2">
      <c r="A6" s="52" t="s">
        <v>49</v>
      </c>
      <c r="B6" s="52"/>
      <c r="C6" s="52" t="s">
        <v>51</v>
      </c>
      <c r="D6" s="50"/>
    </row>
    <row r="7" spans="1:12" x14ac:dyDescent="0.2">
      <c r="A7" s="52"/>
      <c r="B7" s="52"/>
      <c r="C7" s="52"/>
      <c r="D7" s="50"/>
    </row>
    <row r="8" spans="1:12" ht="15" x14ac:dyDescent="0.25">
      <c r="A8" s="12" t="s">
        <v>39</v>
      </c>
      <c r="B8" s="12"/>
    </row>
    <row r="10" spans="1:12" ht="15" x14ac:dyDescent="0.25">
      <c r="A10" s="12" t="s">
        <v>4</v>
      </c>
      <c r="B10" s="12"/>
    </row>
    <row r="12" spans="1:12" ht="15" x14ac:dyDescent="0.25">
      <c r="A12" s="13" t="s">
        <v>0</v>
      </c>
      <c r="B12" s="16"/>
      <c r="C12" s="14"/>
      <c r="D12" s="14"/>
      <c r="E12" s="14"/>
      <c r="F12" s="14"/>
      <c r="G12" s="14"/>
      <c r="H12" s="15"/>
    </row>
    <row r="13" spans="1:12" ht="17.25" x14ac:dyDescent="0.25">
      <c r="A13" s="18" t="s">
        <v>40</v>
      </c>
      <c r="B13" s="37">
        <v>1</v>
      </c>
      <c r="C13" s="14"/>
      <c r="D13" s="14"/>
      <c r="E13" s="20"/>
      <c r="F13" s="20">
        <v>43</v>
      </c>
      <c r="G13" s="20" t="s">
        <v>2</v>
      </c>
      <c r="H13" s="15"/>
      <c r="K13" s="12"/>
      <c r="L13" s="12"/>
    </row>
    <row r="14" spans="1:12" ht="16.5" x14ac:dyDescent="0.2">
      <c r="A14" s="18" t="s">
        <v>1</v>
      </c>
      <c r="B14" s="37">
        <v>2</v>
      </c>
      <c r="C14" s="14"/>
      <c r="D14" s="14"/>
      <c r="E14" s="21"/>
      <c r="F14" s="21">
        <v>6.6E-3</v>
      </c>
      <c r="G14" s="20"/>
      <c r="H14" s="15"/>
    </row>
    <row r="15" spans="1:12" ht="16.5" x14ac:dyDescent="0.2">
      <c r="A15" s="18" t="s">
        <v>17</v>
      </c>
      <c r="B15" s="37"/>
      <c r="C15" s="14"/>
      <c r="D15" s="14"/>
      <c r="E15" s="25"/>
      <c r="F15" s="46">
        <v>1385</v>
      </c>
      <c r="G15" s="20" t="s">
        <v>18</v>
      </c>
      <c r="H15" s="15"/>
    </row>
    <row r="16" spans="1:12" ht="16.5" x14ac:dyDescent="0.2">
      <c r="A16" s="18" t="s">
        <v>33</v>
      </c>
      <c r="B16" s="37">
        <v>3</v>
      </c>
      <c r="C16" s="14"/>
      <c r="D16" s="14"/>
      <c r="E16" s="25"/>
      <c r="F16" s="46">
        <v>1811</v>
      </c>
      <c r="G16" s="20" t="s">
        <v>34</v>
      </c>
      <c r="H16" s="15"/>
    </row>
    <row r="17" spans="1:18" ht="16.5" x14ac:dyDescent="0.2">
      <c r="A17" s="5"/>
      <c r="B17" s="38"/>
      <c r="C17" s="6"/>
      <c r="D17" s="6"/>
      <c r="E17" s="6"/>
      <c r="F17" s="6"/>
      <c r="G17" s="6"/>
      <c r="H17" s="7"/>
    </row>
    <row r="18" spans="1:18" ht="17.25" x14ac:dyDescent="0.25">
      <c r="A18" s="13" t="s">
        <v>3</v>
      </c>
      <c r="B18" s="39"/>
      <c r="C18" s="14"/>
      <c r="D18" s="14"/>
      <c r="E18" s="14"/>
      <c r="F18" s="14"/>
      <c r="G18" s="14"/>
      <c r="H18" s="15"/>
    </row>
    <row r="19" spans="1:18" s="12" customFormat="1" ht="17.25" x14ac:dyDescent="0.25">
      <c r="A19" s="11"/>
      <c r="B19" s="40"/>
      <c r="C19" s="13" t="s">
        <v>5</v>
      </c>
      <c r="D19" s="16"/>
      <c r="E19" s="17"/>
      <c r="F19" s="13" t="s">
        <v>6</v>
      </c>
      <c r="G19" s="16"/>
      <c r="H19" s="17"/>
      <c r="J19" s="1"/>
      <c r="O19" s="1"/>
    </row>
    <row r="20" spans="1:18" ht="16.5" x14ac:dyDescent="0.2">
      <c r="A20" s="5"/>
      <c r="B20" s="38"/>
      <c r="C20" s="2" t="s">
        <v>15</v>
      </c>
      <c r="D20" s="3"/>
      <c r="E20" s="4"/>
      <c r="F20" s="2" t="s">
        <v>15</v>
      </c>
      <c r="G20" s="3"/>
      <c r="H20" s="4"/>
    </row>
    <row r="21" spans="1:18" ht="16.5" x14ac:dyDescent="0.2">
      <c r="A21" s="5"/>
      <c r="B21" s="38"/>
      <c r="C21" s="8" t="s">
        <v>16</v>
      </c>
      <c r="D21" s="9"/>
      <c r="E21" s="10"/>
      <c r="F21" s="8" t="s">
        <v>45</v>
      </c>
      <c r="G21" s="9"/>
      <c r="H21" s="10"/>
    </row>
    <row r="22" spans="1:18" ht="16.5" x14ac:dyDescent="0.2">
      <c r="A22" s="18" t="s">
        <v>19</v>
      </c>
      <c r="B22" s="41"/>
      <c r="C22" s="20"/>
      <c r="D22" s="20">
        <v>1.72</v>
      </c>
      <c r="E22" s="20" t="s">
        <v>20</v>
      </c>
      <c r="F22" s="20"/>
      <c r="G22" s="20">
        <v>0.22</v>
      </c>
      <c r="H22" s="20" t="s">
        <v>20</v>
      </c>
      <c r="J22" s="31"/>
      <c r="K22" s="31"/>
      <c r="L22" s="31"/>
      <c r="M22" s="31"/>
      <c r="N22" s="31"/>
      <c r="O22" s="31"/>
      <c r="P22" s="31"/>
      <c r="Q22" s="31"/>
      <c r="R22" s="31"/>
    </row>
    <row r="23" spans="1:18" ht="16.5" x14ac:dyDescent="0.2">
      <c r="A23" s="18" t="s">
        <v>7</v>
      </c>
      <c r="B23" s="37">
        <v>4</v>
      </c>
      <c r="C23" s="20"/>
      <c r="D23" s="24">
        <v>59</v>
      </c>
      <c r="E23" s="20" t="s">
        <v>10</v>
      </c>
      <c r="F23" s="20"/>
      <c r="G23" s="24">
        <v>99</v>
      </c>
      <c r="H23" s="20" t="s">
        <v>10</v>
      </c>
      <c r="J23" s="27"/>
      <c r="K23" s="27"/>
      <c r="L23" s="27"/>
      <c r="M23" s="27"/>
      <c r="P23" s="27"/>
      <c r="R23" s="27"/>
    </row>
    <row r="24" spans="1:18" ht="42.75" x14ac:dyDescent="0.2">
      <c r="A24" s="36" t="s">
        <v>8</v>
      </c>
      <c r="B24" s="37">
        <v>5</v>
      </c>
      <c r="C24" s="28" t="s">
        <v>27</v>
      </c>
      <c r="D24" s="29">
        <f>6.8/6</f>
        <v>1.1333333333333333</v>
      </c>
      <c r="E24" s="30" t="s">
        <v>10</v>
      </c>
      <c r="F24" s="28" t="s">
        <v>28</v>
      </c>
      <c r="G24" s="29">
        <f>7.3/6</f>
        <v>1.2166666666666666</v>
      </c>
      <c r="H24" s="30" t="s">
        <v>10</v>
      </c>
    </row>
    <row r="25" spans="1:18" ht="16.5" x14ac:dyDescent="0.2">
      <c r="A25" s="18" t="s">
        <v>9</v>
      </c>
      <c r="B25" s="37">
        <v>6</v>
      </c>
      <c r="C25" s="20"/>
      <c r="D25" s="47">
        <f>D22*F15*F16*0.024*0.06</f>
        <v>6212.3964479999986</v>
      </c>
      <c r="E25" s="20" t="s">
        <v>31</v>
      </c>
      <c r="F25" s="20"/>
      <c r="G25" s="47">
        <f>G22*F15*F16*0.024*0.06</f>
        <v>794.60884799999997</v>
      </c>
      <c r="H25" s="20" t="s">
        <v>31</v>
      </c>
    </row>
    <row r="26" spans="1:18" ht="16.5" x14ac:dyDescent="0.2">
      <c r="A26" s="5"/>
      <c r="B26" s="38"/>
      <c r="C26" s="2"/>
      <c r="D26" s="3"/>
      <c r="E26" s="4"/>
      <c r="F26" s="2"/>
      <c r="G26" s="3"/>
      <c r="H26" s="4"/>
    </row>
    <row r="27" spans="1:18" ht="17.25" x14ac:dyDescent="0.25">
      <c r="A27" s="13" t="s">
        <v>32</v>
      </c>
      <c r="B27" s="39"/>
      <c r="C27" s="14"/>
      <c r="D27" s="14"/>
      <c r="E27" s="14"/>
      <c r="F27" s="14"/>
      <c r="G27" s="14"/>
      <c r="H27" s="15"/>
    </row>
    <row r="28" spans="1:18" ht="27" x14ac:dyDescent="0.2">
      <c r="A28" s="19" t="s">
        <v>11</v>
      </c>
      <c r="B28" s="42"/>
      <c r="C28" s="2"/>
      <c r="D28" s="32">
        <f>(F14*D23)/2</f>
        <v>0.19470000000000001</v>
      </c>
      <c r="E28" s="4" t="s">
        <v>35</v>
      </c>
      <c r="F28" s="2"/>
      <c r="G28" s="32">
        <f>(F14*G23)/2</f>
        <v>0.32669999999999999</v>
      </c>
      <c r="H28" s="4" t="s">
        <v>35</v>
      </c>
    </row>
    <row r="29" spans="1:18" ht="16.5" x14ac:dyDescent="0.2">
      <c r="A29" s="5"/>
      <c r="B29" s="38"/>
      <c r="C29" s="5"/>
      <c r="D29" s="6"/>
      <c r="E29" s="7"/>
      <c r="F29" s="5"/>
      <c r="G29" s="6"/>
      <c r="H29" s="7"/>
    </row>
    <row r="30" spans="1:18" ht="27" x14ac:dyDescent="0.2">
      <c r="A30" s="19" t="s">
        <v>12</v>
      </c>
      <c r="B30" s="42"/>
      <c r="C30" s="5"/>
      <c r="D30" s="23">
        <f>D23/F13</f>
        <v>1.3720930232558139</v>
      </c>
      <c r="E30" s="7" t="s">
        <v>35</v>
      </c>
      <c r="F30" s="33"/>
      <c r="G30" s="23">
        <f>G23/F13</f>
        <v>2.3023255813953489</v>
      </c>
      <c r="H30" s="7" t="s">
        <v>35</v>
      </c>
    </row>
    <row r="31" spans="1:18" ht="16.5" x14ac:dyDescent="0.2">
      <c r="A31" s="5"/>
      <c r="B31" s="38"/>
      <c r="C31" s="5"/>
      <c r="D31" s="6"/>
      <c r="E31" s="7"/>
      <c r="F31" s="5"/>
      <c r="G31" s="6"/>
      <c r="H31" s="7"/>
    </row>
    <row r="32" spans="1:18" ht="17.25" x14ac:dyDescent="0.25">
      <c r="A32" s="22" t="s">
        <v>13</v>
      </c>
      <c r="B32" s="43"/>
      <c r="C32" s="5"/>
      <c r="D32" s="23">
        <f>D25/F15</f>
        <v>4.4854847999999992</v>
      </c>
      <c r="E32" s="7" t="s">
        <v>35</v>
      </c>
      <c r="F32" s="5"/>
      <c r="G32" s="23">
        <f>G25/F15</f>
        <v>0.57372479999999992</v>
      </c>
      <c r="H32" s="7" t="s">
        <v>35</v>
      </c>
    </row>
    <row r="33" spans="1:9" ht="16.5" x14ac:dyDescent="0.2">
      <c r="A33" s="5"/>
      <c r="B33" s="38"/>
      <c r="C33" s="5"/>
      <c r="D33" s="6"/>
      <c r="E33" s="7"/>
      <c r="F33" s="5"/>
      <c r="G33" s="6"/>
      <c r="H33" s="7"/>
    </row>
    <row r="34" spans="1:9" ht="30" x14ac:dyDescent="0.2">
      <c r="A34" s="26" t="s">
        <v>14</v>
      </c>
      <c r="B34" s="44"/>
      <c r="C34" s="5"/>
      <c r="D34" s="23">
        <f>D24</f>
        <v>1.1333333333333333</v>
      </c>
      <c r="E34" s="7" t="s">
        <v>35</v>
      </c>
      <c r="F34" s="33"/>
      <c r="G34" s="23">
        <f>G24</f>
        <v>1.2166666666666666</v>
      </c>
      <c r="H34" s="7" t="s">
        <v>35</v>
      </c>
    </row>
    <row r="35" spans="1:9" ht="16.5" x14ac:dyDescent="0.2">
      <c r="A35" s="5"/>
      <c r="B35" s="38"/>
      <c r="C35" s="8"/>
      <c r="D35" s="9"/>
      <c r="E35" s="10"/>
      <c r="F35" s="8"/>
      <c r="G35" s="9"/>
      <c r="H35" s="10"/>
    </row>
    <row r="36" spans="1:9" s="12" customFormat="1" ht="17.25" x14ac:dyDescent="0.25">
      <c r="A36" s="13" t="s">
        <v>36</v>
      </c>
      <c r="B36" s="39"/>
      <c r="C36" s="13"/>
      <c r="D36" s="34">
        <f>SUM(D28:D35)</f>
        <v>7.1856111565891467</v>
      </c>
      <c r="E36" s="17"/>
      <c r="F36" s="13"/>
      <c r="G36" s="34">
        <f>SUM(G28:G35)</f>
        <v>4.4194170480620159</v>
      </c>
      <c r="H36" s="17"/>
    </row>
    <row r="37" spans="1:9" ht="16.5" x14ac:dyDescent="0.2">
      <c r="A37" s="18" t="s">
        <v>37</v>
      </c>
      <c r="B37" s="37"/>
      <c r="C37" s="18"/>
      <c r="D37" s="14"/>
      <c r="E37" s="15"/>
      <c r="F37" s="18" t="s">
        <v>38</v>
      </c>
      <c r="G37" s="14"/>
      <c r="H37" s="15"/>
    </row>
    <row r="40" spans="1:9" ht="16.5" x14ac:dyDescent="0.2">
      <c r="A40" s="35"/>
      <c r="B40" s="45">
        <v>1</v>
      </c>
      <c r="C40" s="53" t="s">
        <v>41</v>
      </c>
      <c r="D40" s="53"/>
      <c r="E40" s="53"/>
      <c r="F40" s="53"/>
      <c r="G40" s="53"/>
      <c r="H40" s="53"/>
      <c r="I40" s="53"/>
    </row>
    <row r="41" spans="1:9" ht="16.5" x14ac:dyDescent="0.2">
      <c r="B41" s="45">
        <v>2</v>
      </c>
      <c r="C41" s="53" t="s">
        <v>23</v>
      </c>
      <c r="D41" s="53"/>
      <c r="E41" s="53"/>
      <c r="F41" s="53"/>
      <c r="G41" s="53"/>
      <c r="H41" s="53"/>
      <c r="I41" s="53"/>
    </row>
    <row r="42" spans="1:9" x14ac:dyDescent="0.2">
      <c r="C42" s="53" t="s">
        <v>30</v>
      </c>
      <c r="D42" s="53"/>
      <c r="E42" s="53"/>
      <c r="F42" s="53"/>
      <c r="G42" s="53"/>
      <c r="H42" s="53"/>
      <c r="I42" s="53"/>
    </row>
    <row r="43" spans="1:9" ht="16.5" x14ac:dyDescent="0.2">
      <c r="B43" s="45">
        <v>3</v>
      </c>
      <c r="C43" s="53" t="s">
        <v>42</v>
      </c>
      <c r="D43" s="53"/>
      <c r="E43" s="53"/>
      <c r="F43" s="53"/>
      <c r="G43" s="53"/>
      <c r="H43" s="53"/>
      <c r="I43" s="53"/>
    </row>
    <row r="44" spans="1:9" ht="16.5" x14ac:dyDescent="0.2">
      <c r="B44" s="45">
        <v>4</v>
      </c>
      <c r="C44" s="53" t="s">
        <v>43</v>
      </c>
      <c r="D44" s="54"/>
      <c r="E44" s="54"/>
      <c r="F44" s="54"/>
      <c r="G44" s="53"/>
      <c r="H44" s="53"/>
      <c r="I44" s="53"/>
    </row>
    <row r="45" spans="1:9" x14ac:dyDescent="0.2">
      <c r="C45" s="53" t="s">
        <v>25</v>
      </c>
      <c r="D45" s="53"/>
      <c r="E45" s="53"/>
      <c r="F45" s="53"/>
      <c r="G45" s="53"/>
      <c r="H45" s="53"/>
      <c r="I45" s="53"/>
    </row>
    <row r="46" spans="1:9" x14ac:dyDescent="0.2">
      <c r="C46" s="53" t="s">
        <v>22</v>
      </c>
      <c r="D46" s="53" t="s">
        <v>21</v>
      </c>
      <c r="E46" s="53"/>
      <c r="F46" s="53" t="s">
        <v>22</v>
      </c>
      <c r="G46" s="53" t="s">
        <v>21</v>
      </c>
      <c r="H46" s="53"/>
      <c r="I46" s="53"/>
    </row>
    <row r="47" spans="1:9" x14ac:dyDescent="0.2">
      <c r="C47" s="55">
        <v>1.0129999999999999</v>
      </c>
      <c r="D47" s="55">
        <v>1.137</v>
      </c>
      <c r="E47" s="53"/>
      <c r="F47" s="55">
        <v>1.0129999999999999</v>
      </c>
      <c r="G47" s="55">
        <v>1.137</v>
      </c>
      <c r="H47" s="53"/>
      <c r="I47" s="53"/>
    </row>
    <row r="48" spans="1:9" x14ac:dyDescent="0.2">
      <c r="C48" s="56">
        <v>53</v>
      </c>
      <c r="D48" s="56">
        <f>C48/C47*D47</f>
        <v>59.487660414610076</v>
      </c>
      <c r="E48" s="53"/>
      <c r="F48" s="56">
        <v>87</v>
      </c>
      <c r="G48" s="56">
        <f>F48/F47*G47</f>
        <v>97.649555774925972</v>
      </c>
      <c r="H48" s="53"/>
      <c r="I48" s="53"/>
    </row>
    <row r="49" spans="2:9" ht="16.5" x14ac:dyDescent="0.2">
      <c r="B49" s="45">
        <v>5</v>
      </c>
      <c r="C49" s="53" t="s">
        <v>29</v>
      </c>
      <c r="D49" s="54"/>
      <c r="E49" s="54"/>
      <c r="F49" s="54"/>
      <c r="G49" s="53"/>
      <c r="H49" s="53"/>
      <c r="I49" s="53"/>
    </row>
    <row r="50" spans="2:9" x14ac:dyDescent="0.2">
      <c r="C50" s="53" t="s">
        <v>26</v>
      </c>
      <c r="D50" s="53"/>
      <c r="E50" s="53"/>
      <c r="F50" s="53"/>
      <c r="G50" s="53"/>
      <c r="H50" s="53"/>
      <c r="I50" s="53"/>
    </row>
    <row r="51" spans="2:9" x14ac:dyDescent="0.2">
      <c r="C51" s="53" t="s">
        <v>24</v>
      </c>
      <c r="D51" s="53" t="s">
        <v>21</v>
      </c>
      <c r="E51" s="53"/>
      <c r="F51" s="53" t="s">
        <v>24</v>
      </c>
      <c r="G51" s="53" t="s">
        <v>21</v>
      </c>
      <c r="H51" s="53"/>
      <c r="I51" s="53"/>
    </row>
    <row r="52" spans="2:9" x14ac:dyDescent="0.2">
      <c r="C52" s="55">
        <v>0.85199999999999998</v>
      </c>
      <c r="D52" s="55">
        <v>1.137</v>
      </c>
      <c r="E52" s="53"/>
      <c r="F52" s="55">
        <v>0.85199999999999998</v>
      </c>
      <c r="G52" s="55">
        <v>1.137</v>
      </c>
      <c r="H52" s="53"/>
      <c r="I52" s="53"/>
    </row>
    <row r="53" spans="2:9" x14ac:dyDescent="0.2">
      <c r="C53" s="53">
        <v>5.0999999999999996</v>
      </c>
      <c r="D53" s="56">
        <f>C53/C52*D52</f>
        <v>6.8059859154929576</v>
      </c>
      <c r="E53" s="53"/>
      <c r="F53" s="53">
        <v>5.5</v>
      </c>
      <c r="G53" s="56">
        <f>F53/F52*G52</f>
        <v>7.339788732394366</v>
      </c>
      <c r="H53" s="53"/>
      <c r="I53" s="53"/>
    </row>
    <row r="54" spans="2:9" ht="16.5" x14ac:dyDescent="0.2">
      <c r="B54" s="45">
        <v>6</v>
      </c>
      <c r="C54" s="53" t="s">
        <v>44</v>
      </c>
      <c r="D54" s="53"/>
      <c r="E54" s="53"/>
      <c r="F54" s="53"/>
      <c r="G54" s="53"/>
      <c r="H54" s="53"/>
      <c r="I54" s="53"/>
    </row>
  </sheetData>
  <pageMargins left="0.70866141732283472" right="0.70866141732283472" top="0.78740157480314965" bottom="0.78740157480314965" header="0.31496062992125984" footer="0.31496062992125984"/>
  <pageSetup paperSize="9" scale="77" orientation="portrait" r:id="rId1"/>
  <headerFooter>
    <oddFooter>&amp;L&amp;9Bedarfsprogramm 05G24, KVR Außendämmung Bestand&amp;C&amp;9&amp;P / &amp;N&amp;R&amp;9av-a Veauthier Architekten</oddFooter>
  </headerFooter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Anderhalten | Franziska Streit</dc:creator>
  <cp:lastModifiedBy>Anderhalten | Franziska Streit</cp:lastModifiedBy>
  <cp:lastPrinted>2019-10-14T13:29:12Z</cp:lastPrinted>
  <dcterms:created xsi:type="dcterms:W3CDTF">2019-05-16T10:33:55Z</dcterms:created>
  <dcterms:modified xsi:type="dcterms:W3CDTF">2019-10-14T13:30:30Z</dcterms:modified>
</cp:coreProperties>
</file>