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BED\SAW\05_Planung\05_00_Bedarfsprogramm\01_Bedarfsprogramm SAW\Bedarfsprogramm_Grundschule_am_Windmühlenberg\SAW_04_Angabe-zum-Planungsrahmen\"/>
    </mc:Choice>
  </mc:AlternateContent>
  <workbookProtection workbookPassword="CA2E" lockStructure="1"/>
  <bookViews>
    <workbookView xWindow="0" yWindow="0" windowWidth="28800" windowHeight="12435" activeTab="2"/>
  </bookViews>
  <sheets>
    <sheet name="A 1" sheetId="1" r:id="rId1"/>
    <sheet name="A 2" sheetId="2" r:id="rId2"/>
    <sheet name="B" sheetId="3" r:id="rId3"/>
    <sheet name="Hinweise" sheetId="4" r:id="rId4"/>
  </sheets>
  <definedNames>
    <definedName name="_xlnm.Print_Area" localSheetId="0">'A 1'!$A$1:$W$41</definedName>
    <definedName name="_xlnm.Print_Area" localSheetId="1">'A 2'!$A$1:$S$39</definedName>
    <definedName name="_xlnm.Print_Area" localSheetId="2">B!$A$2:$M$41</definedName>
    <definedName name="_xlnm.Print_Area" localSheetId="3">Hinweise!$A$1:$B$27</definedName>
    <definedName name="Z_5264EBB6_7395_471D_8EEC_4062657FB22E_.wvu.PrintArea" localSheetId="0" hidden="1">'A 1'!$A$1:$W$41</definedName>
    <definedName name="Z_5264EBB6_7395_471D_8EEC_4062657FB22E_.wvu.PrintArea" localSheetId="1" hidden="1">'A 2'!$A$1:$S$39</definedName>
    <definedName name="Z_5264EBB6_7395_471D_8EEC_4062657FB22E_.wvu.PrintArea" localSheetId="2" hidden="1">B!$A$2:$M$41</definedName>
    <definedName name="Z_5264EBB6_7395_471D_8EEC_4062657FB22E_.wvu.PrintArea" localSheetId="3" hidden="1">Hinweise!$A$1:$B$27</definedName>
    <definedName name="Z_5264EBB6_7395_471D_8EEC_4062657FB22E_.wvu.Rows" localSheetId="2" hidden="1">B!$4:$4</definedName>
    <definedName name="Z_578C95CA_B3D5_4376_8E3D_6B169BA6D000_.wvu.PrintArea" localSheetId="0" hidden="1">'A 1'!$A$1:$W$41</definedName>
    <definedName name="Z_578C95CA_B3D5_4376_8E3D_6B169BA6D000_.wvu.PrintArea" localSheetId="1" hidden="1">'A 2'!$A$1:$S$39</definedName>
    <definedName name="Z_578C95CA_B3D5_4376_8E3D_6B169BA6D000_.wvu.PrintArea" localSheetId="2" hidden="1">B!$A$2:$M$41</definedName>
    <definedName name="Z_578C95CA_B3D5_4376_8E3D_6B169BA6D000_.wvu.PrintArea" localSheetId="3" hidden="1">Hinweise!$A$1:$B$27</definedName>
    <definedName name="Z_578C95CA_B3D5_4376_8E3D_6B169BA6D000_.wvu.Rows" localSheetId="2" hidden="1">B!$4:$4</definedName>
    <definedName name="Z_B84E84B1_4171_4466_8A39_2A60DD8C7D50_.wvu.PrintArea" localSheetId="0" hidden="1">'A 1'!$A$1:$W$41</definedName>
    <definedName name="Z_B84E84B1_4171_4466_8A39_2A60DD8C7D50_.wvu.PrintArea" localSheetId="1" hidden="1">'A 2'!$A$1:$S$39</definedName>
    <definedName name="Z_B84E84B1_4171_4466_8A39_2A60DD8C7D50_.wvu.PrintArea" localSheetId="2" hidden="1">B!$A$2:$M$41</definedName>
    <definedName name="Z_B84E84B1_4171_4466_8A39_2A60DD8C7D50_.wvu.PrintArea" localSheetId="3" hidden="1">Hinweise!$A$1:$B$27</definedName>
    <definedName name="Z_B84E84B1_4171_4466_8A39_2A60DD8C7D50_.wvu.Rows" localSheetId="2" hidden="1">B!$4:$4</definedName>
    <definedName name="Z_D046695A_ECF9_4F45_A213_A693E431C939_.wvu.PrintArea" localSheetId="0" hidden="1">'A 1'!$A$1:$W$41</definedName>
    <definedName name="Z_D046695A_ECF9_4F45_A213_A693E431C939_.wvu.PrintArea" localSheetId="1" hidden="1">'A 2'!$A$1:$S$39</definedName>
    <definedName name="Z_D046695A_ECF9_4F45_A213_A693E431C939_.wvu.PrintArea" localSheetId="2" hidden="1">B!$A$2:$M$41</definedName>
    <definedName name="Z_D046695A_ECF9_4F45_A213_A693E431C939_.wvu.PrintArea" localSheetId="3" hidden="1">Hinweise!$A$1:$B$27</definedName>
    <definedName name="Z_D046695A_ECF9_4F45_A213_A693E431C939_.wvu.Rows" localSheetId="2" hidden="1">B!$4:$4</definedName>
    <definedName name="Z_D2DDC418_C195_47EF_BD79_3962F2576665_.wvu.PrintArea" localSheetId="0" hidden="1">'A 1'!$A$1:$W$41</definedName>
    <definedName name="Z_D2DDC418_C195_47EF_BD79_3962F2576665_.wvu.PrintArea" localSheetId="1" hidden="1">'A 2'!$A$1:$S$39</definedName>
    <definedName name="Z_D2DDC418_C195_47EF_BD79_3962F2576665_.wvu.PrintArea" localSheetId="2" hidden="1">B!$A$2:$M$36</definedName>
    <definedName name="Z_D2DDC418_C195_47EF_BD79_3962F2576665_.wvu.PrintArea" localSheetId="3" hidden="1">Hinweise!$A$1:$B$27</definedName>
    <definedName name="Z_D2DDC418_C195_47EF_BD79_3962F2576665_.wvu.Rows" localSheetId="2" hidden="1">B!$4:$4</definedName>
    <definedName name="Z_F69D85D3_90A6_49B7_8964_CC66B88C6F2C_.wvu.PrintArea" localSheetId="0" hidden="1">'A 1'!$A$1:$W$41</definedName>
    <definedName name="Z_F69D85D3_90A6_49B7_8964_CC66B88C6F2C_.wvu.PrintArea" localSheetId="1" hidden="1">'A 2'!$A$1:$S$39</definedName>
    <definedName name="Z_F69D85D3_90A6_49B7_8964_CC66B88C6F2C_.wvu.PrintArea" localSheetId="2" hidden="1">B!$A$2:$M$41</definedName>
    <definedName name="Z_F69D85D3_90A6_49B7_8964_CC66B88C6F2C_.wvu.Rows" localSheetId="2" hidden="1">B!$4:$4</definedName>
  </definedNames>
  <calcPr calcId="152511" fullPrecision="0"/>
  <customWorkbookViews>
    <customWorkbookView name="Tschugg, Ines - Persönliche Ansicht" guid="{B84E84B1-4171-4466-8A39-2A60DD8C7D50}" mergeInterval="0" personalView="1" maximized="1" windowWidth="1280" windowHeight="751" activeSheetId="3"/>
    <customWorkbookView name="gandyra - Persönliche Ansicht" guid="{578C95CA-B3D5-4376-8E3D-6B169BA6D000}" mergeInterval="0" personalView="1" maximized="1" windowWidth="1276" windowHeight="806" activeSheetId="3"/>
    <customWorkbookView name="vollack - Persönliche Ansicht" guid="{F69D85D3-90A6-49B7-8964-CC66B88C6F2C}" mergeInterval="0" personalView="1" maximized="1" windowWidth="1051" windowHeight="807" activeSheetId="3"/>
    <customWorkbookView name="menger - Persönliche Ansicht" guid="{D046695A-ECF9-4F45-A213-A693E431C939}" mergeInterval="0" personalView="1" maximized="1" windowWidth="815" windowHeight="577" activeSheetId="3"/>
    <customWorkbookView name="kottwitz - Persönliche Ansicht" guid="{D2DDC418-C195-47EF-BD79-3962F2576665}" mergeInterval="0" personalView="1" maximized="1" windowWidth="807" windowHeight="428" activeSheetId="4"/>
    <customWorkbookView name="tschugg - Persönliche Ansicht" guid="{5264EBB6-7395-471D-8EEC-4062657FB22E}" mergeInterval="0" personalView="1" maximized="1" windowWidth="1020" windowHeight="581" activeSheetId="4"/>
  </customWorkbookViews>
</workbook>
</file>

<file path=xl/calcChain.xml><?xml version="1.0" encoding="utf-8"?>
<calcChain xmlns="http://schemas.openxmlformats.org/spreadsheetml/2006/main">
  <c r="J5" i="2" l="1"/>
  <c r="J6" i="2"/>
  <c r="F7" i="3" l="1"/>
  <c r="F6" i="3"/>
  <c r="F5" i="3"/>
  <c r="K15" i="3" l="1"/>
  <c r="K23" i="3" s="1"/>
  <c r="A20" i="2"/>
  <c r="A19" i="2"/>
  <c r="A18" i="2"/>
  <c r="J14" i="2"/>
  <c r="P14" i="2" s="1"/>
  <c r="J13" i="2"/>
  <c r="P13" i="2" s="1"/>
  <c r="J12" i="2"/>
  <c r="P12" i="2" s="1"/>
  <c r="J11" i="2"/>
  <c r="P11" i="2" s="1"/>
  <c r="J10" i="2"/>
  <c r="P10" i="2" s="1"/>
  <c r="J9" i="2"/>
  <c r="P9" i="2" s="1"/>
  <c r="J8" i="2"/>
  <c r="P8" i="2" s="1"/>
  <c r="J7" i="2"/>
  <c r="P7" i="2" s="1"/>
  <c r="P6" i="2"/>
  <c r="S16" i="1"/>
  <c r="S15" i="1"/>
  <c r="S14" i="1"/>
  <c r="S13" i="1"/>
  <c r="S12" i="1"/>
  <c r="S11" i="1"/>
  <c r="S10" i="1"/>
  <c r="S9" i="1"/>
  <c r="S8" i="1"/>
  <c r="S7" i="1"/>
  <c r="S6" i="1"/>
  <c r="S5" i="1"/>
  <c r="S4" i="1"/>
  <c r="K19" i="1"/>
  <c r="J16" i="2" l="1"/>
  <c r="P5" i="2"/>
  <c r="P16" i="2" s="1"/>
  <c r="P22" i="2" s="1"/>
  <c r="S19" i="1"/>
  <c r="B19" i="1" s="1"/>
  <c r="B22" i="2" l="1"/>
  <c r="E27" i="2"/>
  <c r="P27" i="2" s="1"/>
  <c r="E28" i="2"/>
  <c r="P28" i="2" s="1"/>
  <c r="E26" i="2"/>
  <c r="P26" i="2" s="1"/>
  <c r="E29" i="2"/>
  <c r="P29" i="2" s="1"/>
  <c r="E25" i="2"/>
  <c r="P25" i="2" s="1"/>
  <c r="E30" i="2"/>
  <c r="P30" i="2" s="1"/>
  <c r="S24" i="1"/>
  <c r="G34" i="2" l="1"/>
  <c r="P34" i="2" s="1"/>
  <c r="P32" i="2"/>
  <c r="G29" i="1"/>
  <c r="S29" i="1" s="1"/>
  <c r="G28" i="1"/>
  <c r="S28" i="1" s="1"/>
  <c r="G30" i="1"/>
  <c r="S30" i="1" s="1"/>
  <c r="G31" i="1"/>
  <c r="S31" i="1" s="1"/>
  <c r="G27" i="1"/>
  <c r="S27" i="1" s="1"/>
  <c r="G32" i="1"/>
  <c r="S32" i="1" s="1"/>
  <c r="G36" i="1" l="1"/>
  <c r="S36" i="1" s="1"/>
  <c r="P36" i="2"/>
  <c r="S34" i="1"/>
  <c r="S38" i="1" l="1"/>
</calcChain>
</file>

<file path=xl/sharedStrings.xml><?xml version="1.0" encoding="utf-8"?>
<sst xmlns="http://schemas.openxmlformats.org/spreadsheetml/2006/main" count="301" uniqueCount="121">
  <si>
    <t>Bauwerkskosten (BWK) - Kostengruppen 300 und 400</t>
  </si>
  <si>
    <t>x</t>
  </si>
  <si>
    <t>=</t>
  </si>
  <si>
    <t>BWK</t>
  </si>
  <si>
    <t>Zuschlag für Kostengruppen</t>
  </si>
  <si>
    <t xml:space="preserve">KG. 100 </t>
  </si>
  <si>
    <t xml:space="preserve"> v.H.</t>
  </si>
  <si>
    <t>+</t>
  </si>
  <si>
    <t xml:space="preserve">KG. 200 </t>
  </si>
  <si>
    <t>KG. 300</t>
  </si>
  <si>
    <t>KG. 400</t>
  </si>
  <si>
    <t xml:space="preserve">KG. 500 </t>
  </si>
  <si>
    <t xml:space="preserve">KG. 600 </t>
  </si>
  <si>
    <t>GK</t>
  </si>
  <si>
    <t xml:space="preserve"> Planungsrahmen</t>
  </si>
  <si>
    <t>Gerundet</t>
  </si>
  <si>
    <t>Gesamtkosten (GK) - Kostengruppen 100 - 700</t>
  </si>
  <si>
    <t>Anzahl</t>
  </si>
  <si>
    <t>Art der Einheit (E)</t>
  </si>
  <si>
    <t>Flächenbedarf</t>
  </si>
  <si>
    <t xml:space="preserve"> + </t>
  </si>
  <si>
    <t xml:space="preserve">Besonderheiten in </t>
  </si>
  <si>
    <t xml:space="preserve"> x </t>
  </si>
  <si>
    <t>VF</t>
  </si>
  <si>
    <t xml:space="preserve"> *)  Umrechnungsfaktor</t>
  </si>
  <si>
    <t xml:space="preserve"> **) mittlere Höhe</t>
  </si>
  <si>
    <t>Baumaßnahme:</t>
  </si>
  <si>
    <t>Text</t>
  </si>
  <si>
    <t>m²</t>
  </si>
  <si>
    <t>€/m²</t>
  </si>
  <si>
    <t>€</t>
  </si>
  <si>
    <t xml:space="preserve">Besonderheiten in KG. 300  </t>
  </si>
  <si>
    <t xml:space="preserve">Besonderheiten in KG. 400  </t>
  </si>
  <si>
    <t>KFA- Werte ²)</t>
  </si>
  <si>
    <t>Monat           Jahr</t>
  </si>
  <si>
    <r>
      <t xml:space="preserve"> Index</t>
    </r>
    <r>
      <rPr>
        <vertAlign val="superscript"/>
        <sz val="8"/>
        <rFont val="Arial"/>
        <family val="2"/>
      </rPr>
      <t xml:space="preserve"> 1</t>
    </r>
    <r>
      <rPr>
        <sz val="10"/>
        <rFont val="Arial"/>
        <family val="2"/>
      </rPr>
      <t>):</t>
    </r>
  </si>
  <si>
    <t>KFA 7</t>
  </si>
  <si>
    <t>KFA 1</t>
  </si>
  <si>
    <t>KFA 3</t>
  </si>
  <si>
    <t>KFA 4</t>
  </si>
  <si>
    <t>KFA 5</t>
  </si>
  <si>
    <t>KFA 6</t>
  </si>
  <si>
    <t>KFA 8</t>
  </si>
  <si>
    <t>KFA 9</t>
  </si>
  <si>
    <t>in BGF enthaltener Ansatz für:</t>
  </si>
  <si>
    <t>KGF</t>
  </si>
  <si>
    <t>1.</t>
  </si>
  <si>
    <t>Das Formblatt ist von der Baudienststelle in enger Abstimmung mit der fachlich zuständigen Stelle aufzustellen.</t>
  </si>
  <si>
    <t>2.</t>
  </si>
  <si>
    <t>3.</t>
  </si>
  <si>
    <t>A)</t>
  </si>
  <si>
    <t>4.</t>
  </si>
  <si>
    <t>Die Angaben über die erforderlichen Einheiten bzw. den Flächenbedarf sind auf diesem Vordruck zusammenzustellen. Hieraus sind überschlägig die Bauwerkskosten (BWK) zu ermitteln.</t>
  </si>
  <si>
    <t>5.</t>
  </si>
  <si>
    <t>6.</t>
  </si>
  <si>
    <t>7.</t>
  </si>
  <si>
    <t>8.</t>
  </si>
  <si>
    <t>Besondere Anforderungen, die über den Standard entsprechender Vergleichsbauten hinausgehen bzw. Besonderheiten bei den Kostengruppen, können gesondert berücksichtigt werden.</t>
  </si>
  <si>
    <t>9.</t>
  </si>
  <si>
    <t>Der Indexstand, auf den sich die Kostenermittlung bezieht, ist anzugeben.</t>
  </si>
  <si>
    <t>B)</t>
  </si>
  <si>
    <t>Flächen und Rauminhalte nach DIN 277</t>
  </si>
  <si>
    <t>Fußnoten</t>
  </si>
  <si>
    <t>1)</t>
  </si>
  <si>
    <t>2)</t>
  </si>
  <si>
    <t>3)</t>
  </si>
  <si>
    <t>Siehe Nummer 7 der Erläuterung</t>
  </si>
  <si>
    <t>4)</t>
  </si>
  <si>
    <t>Siehe Nummer 8 der Erläuterung</t>
  </si>
  <si>
    <t>BRI</t>
  </si>
  <si>
    <r>
      <t>m</t>
    </r>
    <r>
      <rPr>
        <vertAlign val="superscript"/>
        <sz val="9"/>
        <rFont val="Arial"/>
        <family val="2"/>
      </rPr>
      <t>3</t>
    </r>
  </si>
  <si>
    <r>
      <t>€/m</t>
    </r>
    <r>
      <rPr>
        <vertAlign val="superscript"/>
        <sz val="10"/>
        <rFont val="Arial"/>
        <family val="2"/>
      </rPr>
      <t>3</t>
    </r>
  </si>
  <si>
    <t>KFA 1-9 = NFa</t>
  </si>
  <si>
    <t xml:space="preserve">Richtwerte </t>
  </si>
  <si>
    <t>Der Planungsrahmen setzt sich aus den Angaben zum Kostenrahmen (A) entsprechend DIN 276 und den Angaben zum Flächenrahmen (B) zusammen. Zur Berechnung des Kostenrahmens kann die Ermittlung über Kostenflächenarten oder alternativ über Richtwerte erfolgen (Formblätter A1 bzw. A2). Für die Ermittlung des Flächenrahmens gilt Formblatt B. Hier sind die als Grundlage für die Entwurfsplanung überschlägigen vorzugebenden Verhältnisse von Grundflächen und Rauminhalten einzutragen.</t>
  </si>
  <si>
    <t>Index gem. Statistische Berichte Statistisches Bundesamtes</t>
  </si>
  <si>
    <r>
      <t xml:space="preserve">KG. 700 </t>
    </r>
    <r>
      <rPr>
        <vertAlign val="superscript"/>
        <sz val="10"/>
        <rFont val="Arial"/>
        <family val="2"/>
      </rPr>
      <t>4)</t>
    </r>
  </si>
  <si>
    <r>
      <t xml:space="preserve"> Index</t>
    </r>
    <r>
      <rPr>
        <sz val="10"/>
        <color indexed="10"/>
        <rFont val="Arial"/>
        <family val="2"/>
      </rPr>
      <t xml:space="preserve"> </t>
    </r>
    <r>
      <rPr>
        <vertAlign val="superscript"/>
        <sz val="8"/>
        <rFont val="Arial"/>
        <family val="2"/>
      </rPr>
      <t>1</t>
    </r>
    <r>
      <rPr>
        <sz val="10"/>
        <rFont val="Arial"/>
        <family val="2"/>
      </rPr>
      <t>):</t>
    </r>
  </si>
  <si>
    <r>
      <t xml:space="preserve">KG. 700 </t>
    </r>
    <r>
      <rPr>
        <vertAlign val="superscript"/>
        <sz val="10"/>
        <rFont val="Arial"/>
        <family val="2"/>
      </rPr>
      <t>4)</t>
    </r>
    <r>
      <rPr>
        <sz val="10"/>
        <rFont val="Arial"/>
        <family val="2"/>
      </rPr>
      <t xml:space="preserve"> </t>
    </r>
  </si>
  <si>
    <t xml:space="preserve">Hinweise zu den Angaben zum Planungsrahmen
</t>
  </si>
  <si>
    <t>Bauwerkskosten (BWK)  - Kostengruppen 300 und 400</t>
  </si>
  <si>
    <t xml:space="preserve">  </t>
  </si>
  <si>
    <t xml:space="preserve"> A 1) Kosten nach DIN 276/ 2008-12</t>
  </si>
  <si>
    <t xml:space="preserve"> A 2) Kosten nach DIN 276/ 2008-12</t>
  </si>
  <si>
    <t>Kosten nach DIN 276 / 2008-12</t>
  </si>
  <si>
    <t>Anschließend sind die Kosten gemäß DIN 276 Kostengruppe 100 bis 700 (Gesamtkosten - GK) zu ermitteln.</t>
  </si>
  <si>
    <t>TF</t>
  </si>
  <si>
    <t>KFA 2</t>
  </si>
  <si>
    <t>VFH</t>
  </si>
  <si>
    <t>VFV</t>
  </si>
  <si>
    <t xml:space="preserve">NUF </t>
  </si>
  <si>
    <t>Nutzungsfläche/ E</t>
  </si>
  <si>
    <t>Gegebenenfalls Rundungen</t>
  </si>
  <si>
    <t>Zuschlag für Kostengruppen (BWK = 100%)</t>
  </si>
  <si>
    <t xml:space="preserve"> B) Flächen nach DIN 277/2016-01</t>
  </si>
  <si>
    <t xml:space="preserve"> NUF </t>
  </si>
  <si>
    <t xml:space="preserve"> BGF/ NUF *)</t>
  </si>
  <si>
    <t xml:space="preserve"> BGF</t>
  </si>
  <si>
    <t xml:space="preserve"> TF</t>
  </si>
  <si>
    <t xml:space="preserve"> BRI/ BGF **)</t>
  </si>
  <si>
    <t xml:space="preserve"> BRI</t>
  </si>
  <si>
    <t>Dem Planungsrahmen sind vorhandene Richt-, Vergleichs- oder Erfahrungswerte oder Vergleichsbauten zugrunde zu legen. Die Daten der Berliner Baumaßnahmen werden gemäß Formblatt III 1313.H F zentral gesammelt. Auf die gemeinsame Datenerfassung der Länder (PLAKODA) wird verwiesen (siehe II 150.H).</t>
  </si>
  <si>
    <t>Bezugsgröße für die Kostenermittlung ist in der Regel die Nutzungsfläche.</t>
  </si>
  <si>
    <r>
      <t xml:space="preserve">Der Flächenbedarf (Nutzungsfläche - NUF) ist in der Regel aus Anzahl und Art der geplanten Einheiten (z.B. Arbeitsplätze, Studienplätze, Krankenbetten) zu ermitteln. Die verwendeten Flächenverhältnisse (z.B. </t>
    </r>
    <r>
      <rPr>
        <sz val="10"/>
        <color indexed="8"/>
        <rFont val="Arial"/>
        <family val="2"/>
      </rPr>
      <t>m</t>
    </r>
    <r>
      <rPr>
        <b/>
        <sz val="10"/>
        <color indexed="8"/>
        <rFont val="Arial"/>
        <family val="2"/>
      </rPr>
      <t>²</t>
    </r>
    <r>
      <rPr>
        <sz val="10"/>
        <color indexed="8"/>
        <rFont val="Arial"/>
        <family val="2"/>
      </rPr>
      <t xml:space="preserve"> je</t>
    </r>
    <r>
      <rPr>
        <sz val="10"/>
        <rFont val="Arial"/>
        <family val="2"/>
      </rPr>
      <t xml:space="preserve"> Arbeitsplatz) sind gesondert zu erläutern. Die Angaben über die Einheiten sind soweit wie möglich für die anschließende Kostenermittlung aufzugliedern.</t>
    </r>
  </si>
  <si>
    <t>Aus dem Flächenbedarf sind die Kosten zu ermitteln. Zuerst werden aus den Nutzungsflächen die in der Regel als unabhängig von der baulichen Lösung und der Grundstückssituation anzusehenden Kosten gemäß DIN 276 Kostengruppe 300 und 400 (Bauwerkskosten - BWK) bestimmt.</t>
  </si>
  <si>
    <t>Die NUF können in den angelegten Feldern des Vordrucks nach einem besonderen Schlüssel nach „Kostenflächenarten“ aufgegliedert werden. Auf Grund der unterschiedlichen bautechnischen Anforderungen an die Räume bzw. Flächen werden verschiedene Kategorien gebildet, die mit unterschiedlichen Kostenbeträgen versehen werden können.</t>
  </si>
  <si>
    <t>In diesen Teil des Vordruckes werden, ausgehend von den Nutzungsflächen, die zu erwartenden Brutto-Grundflächen, die Verkehrsflächen, die Technikflächen und die Konstruktions-Grundflächen sowie die Brutto-Rauminhalte abgeschätzt. Dies geschieht durch entsprechende Zuschläge (Faktoren) zu den Nutzungsflächen.</t>
  </si>
  <si>
    <t>Siehe Nummer 10 der Erläuterung</t>
  </si>
  <si>
    <t xml:space="preserve"> BWK/NUF =           </t>
  </si>
  <si>
    <t>€/m2</t>
  </si>
  <si>
    <t xml:space="preserve"> BWK/NUF =            </t>
  </si>
  <si>
    <t>Die Baunebenkosten (Kostengruppe 700) sind ebenfalls als Zuschlag anzugeben (prozentual über die KG 200-600).</t>
  </si>
  <si>
    <r>
      <t xml:space="preserve">Besonderheiten bei Kostengruppen </t>
    </r>
    <r>
      <rPr>
        <vertAlign val="superscript"/>
        <sz val="6"/>
        <rFont val="Arial"/>
        <family val="2"/>
      </rPr>
      <t>3</t>
    </r>
    <r>
      <rPr>
        <sz val="8"/>
        <rFont val="Arial"/>
        <family val="2"/>
      </rPr>
      <t>)</t>
    </r>
  </si>
  <si>
    <r>
      <t xml:space="preserve">Besonderheiten bei Kostengruppen </t>
    </r>
    <r>
      <rPr>
        <vertAlign val="superscript"/>
        <sz val="8"/>
        <rFont val="Arial"/>
        <family val="2"/>
      </rPr>
      <t>3)</t>
    </r>
  </si>
  <si>
    <t>02/2019</t>
  </si>
  <si>
    <t xml:space="preserve">05G24, Grundschule am Windmühlenberg: </t>
  </si>
  <si>
    <t>Umbau und Erweiterung Schulanlage</t>
  </si>
  <si>
    <t>(2. Bauabschnitt); 14089, Am Kinderdorf 23-27</t>
  </si>
  <si>
    <t>Umbau Schule Bestand</t>
  </si>
  <si>
    <t>Erweiterung Schule</t>
  </si>
  <si>
    <t>Neubau Mehrzweckgeb.</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</si>
</sst>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 _€_-;\-* #,##0.00\ _€_-;_-* &quot;-&quot;??\ _€_-;_-@_-"/>
    <numFmt numFmtId="164" formatCode="00&quot;.&quot;0000"/>
    <numFmt numFmtId="165" formatCode="#,##0.00\ &quot;m²&quot;"/>
    <numFmt numFmtId="166" formatCode="&quot;&quot;@"/>
    <numFmt numFmtId="167" formatCode="#,##0.00\ &quot;DM/m²&quot;"/>
    <numFmt numFmtId="168" formatCode="#,##0.00\ &quot;DM&quot;\ &quot;&quot;;[Red]\-#,##0.00\ &quot;DM&quot;\ &quot;&quot;"/>
    <numFmt numFmtId="169" formatCode="&quot;(&quot;@&quot;)&quot;"/>
    <numFmt numFmtId="170" formatCode="#,##0\ &quot;€/ m²&quot;"/>
    <numFmt numFmtId="171" formatCode="#,##0.00\ &quot;€&quot;;[Red]#,##0.00\ &quot;€&quot;"/>
    <numFmt numFmtId="172" formatCode="#,##0.00\ &quot;€&quot;"/>
    <numFmt numFmtId="173" formatCode="mmmm\ yyyy"/>
    <numFmt numFmtId="174" formatCode="#,##0.00\ &quot;m²/ E&quot;"/>
    <numFmt numFmtId="175" formatCode="#,##0.00\ &quot;&quot;"/>
    <numFmt numFmtId="176" formatCode="#,##0\ &quot;m²&quot;"/>
    <numFmt numFmtId="177" formatCode="#,##0\ &quot;m³&quot;"/>
  </numFmts>
  <fonts count="21">
    <font>
      <sz val="10"/>
      <name val="Arial"/>
    </font>
    <font>
      <sz val="10"/>
      <name val="Arial"/>
      <family val="2"/>
    </font>
    <font>
      <sz val="10"/>
      <name val="Arial"/>
      <family val="2"/>
    </font>
    <font>
      <b/>
      <sz val="10"/>
      <name val="Arial"/>
      <family val="2"/>
    </font>
    <font>
      <b/>
      <sz val="10"/>
      <name val="Arial"/>
      <family val="2"/>
    </font>
    <font>
      <sz val="8"/>
      <name val="Arial"/>
      <family val="2"/>
    </font>
    <font>
      <sz val="9"/>
      <name val="Arial"/>
      <family val="2"/>
    </font>
    <font>
      <sz val="8"/>
      <name val="Arial"/>
      <family val="2"/>
    </font>
    <font>
      <b/>
      <i/>
      <sz val="10"/>
      <name val="Arial"/>
      <family val="2"/>
    </font>
    <font>
      <b/>
      <sz val="12"/>
      <name val="Arial"/>
      <family val="2"/>
    </font>
    <font>
      <vertAlign val="superscript"/>
      <sz val="8"/>
      <name val="Arial"/>
      <family val="2"/>
    </font>
    <font>
      <vertAlign val="superscript"/>
      <sz val="6"/>
      <name val="Arial"/>
      <family val="2"/>
    </font>
    <font>
      <sz val="10"/>
      <color indexed="8"/>
      <name val="Arial"/>
      <family val="2"/>
    </font>
    <font>
      <b/>
      <sz val="10"/>
      <color indexed="8"/>
      <name val="Arial"/>
      <family val="2"/>
    </font>
    <font>
      <sz val="10"/>
      <color indexed="10"/>
      <name val="Arial"/>
      <family val="2"/>
    </font>
    <font>
      <b/>
      <sz val="10"/>
      <name val="Arial,Bold"/>
    </font>
    <font>
      <vertAlign val="superscript"/>
      <sz val="9"/>
      <name val="Arial"/>
      <family val="2"/>
    </font>
    <font>
      <vertAlign val="superscript"/>
      <sz val="10"/>
      <name val="Arial"/>
      <family val="2"/>
    </font>
    <font>
      <u/>
      <sz val="10"/>
      <name val="Arial"/>
      <family val="2"/>
    </font>
    <font>
      <b/>
      <u/>
      <sz val="10"/>
      <name val="Arial"/>
      <family val="2"/>
    </font>
    <font>
      <b/>
      <u/>
      <sz val="12"/>
      <name val="Arial"/>
      <family val="2"/>
    </font>
  </fonts>
  <fills count="5">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theme="2"/>
        <bgColor indexed="64"/>
      </patternFill>
    </fill>
  </fills>
  <borders count="15">
    <border>
      <left/>
      <right/>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229">
    <xf numFmtId="0" fontId="0" fillId="0" borderId="0" xfId="0"/>
    <xf numFmtId="0" fontId="0" fillId="0" borderId="1" xfId="0" applyBorder="1"/>
    <xf numFmtId="0" fontId="0" fillId="0" borderId="2" xfId="0" applyBorder="1"/>
    <xf numFmtId="0" fontId="0" fillId="0" borderId="0" xfId="0" applyBorder="1"/>
    <xf numFmtId="0" fontId="4" fillId="0" borderId="0" xfId="0" applyFont="1" applyBorder="1" applyAlignment="1">
      <alignment vertical="center"/>
    </xf>
    <xf numFmtId="0" fontId="0" fillId="0" borderId="0" xfId="0" applyBorder="1" applyAlignment="1">
      <alignment vertical="center"/>
    </xf>
    <xf numFmtId="166" fontId="0" fillId="0" borderId="3" xfId="0" applyNumberFormat="1" applyBorder="1" applyAlignment="1">
      <alignment vertical="center"/>
    </xf>
    <xf numFmtId="0" fontId="0" fillId="0" borderId="0" xfId="0" applyBorder="1" applyAlignment="1">
      <alignment horizontal="center" vertical="center"/>
    </xf>
    <xf numFmtId="167" fontId="0" fillId="0" borderId="4" xfId="0" applyNumberFormat="1" applyBorder="1" applyAlignment="1">
      <alignment vertical="center"/>
    </xf>
    <xf numFmtId="166" fontId="0" fillId="0" borderId="0" xfId="0" applyNumberFormat="1" applyFill="1" applyBorder="1" applyAlignment="1">
      <alignment vertical="center"/>
    </xf>
    <xf numFmtId="0" fontId="0" fillId="0" borderId="5" xfId="0" applyBorder="1" applyAlignment="1">
      <alignment horizontal="center" vertical="center"/>
    </xf>
    <xf numFmtId="170" fontId="0" fillId="0" borderId="6" xfId="0" applyNumberFormat="1" applyFill="1" applyBorder="1" applyAlignment="1">
      <alignment vertical="center"/>
    </xf>
    <xf numFmtId="167" fontId="0" fillId="0" borderId="7" xfId="0" applyNumberFormat="1" applyBorder="1" applyAlignment="1">
      <alignment vertical="center"/>
    </xf>
    <xf numFmtId="171" fontId="0" fillId="0" borderId="0" xfId="0" applyNumberFormat="1" applyBorder="1" applyAlignment="1">
      <alignment vertical="center"/>
    </xf>
    <xf numFmtId="0" fontId="0" fillId="0" borderId="1" xfId="0" applyBorder="1" applyAlignment="1">
      <alignment vertical="center"/>
    </xf>
    <xf numFmtId="168" fontId="7" fillId="0" borderId="0" xfId="0" applyNumberFormat="1" applyFont="1" applyBorder="1" applyAlignment="1">
      <alignment horizontal="right" vertical="center"/>
    </xf>
    <xf numFmtId="0" fontId="3" fillId="0" borderId="0" xfId="0" applyFont="1" applyBorder="1" applyAlignment="1">
      <alignment horizontal="right" vertical="center"/>
    </xf>
    <xf numFmtId="168" fontId="8" fillId="0" borderId="0" xfId="0" applyNumberFormat="1" applyFont="1" applyBorder="1" applyAlignment="1">
      <alignment horizontal="center"/>
    </xf>
    <xf numFmtId="0" fontId="0" fillId="0" borderId="0" xfId="0" applyBorder="1" applyAlignment="1"/>
    <xf numFmtId="0" fontId="0" fillId="0" borderId="0" xfId="0" applyBorder="1" applyAlignment="1">
      <alignment horizontal="right"/>
    </xf>
    <xf numFmtId="0" fontId="7" fillId="0" borderId="0" xfId="0" applyFont="1" applyBorder="1"/>
    <xf numFmtId="168" fontId="0" fillId="0" borderId="0" xfId="0" applyNumberFormat="1" applyBorder="1"/>
    <xf numFmtId="0" fontId="0" fillId="0" borderId="9" xfId="0" applyBorder="1"/>
    <xf numFmtId="0" fontId="3" fillId="0" borderId="0" xfId="0" applyFont="1" applyBorder="1" applyAlignment="1">
      <alignment horizontal="left"/>
    </xf>
    <xf numFmtId="172" fontId="0" fillId="0" borderId="0" xfId="0" applyNumberFormat="1" applyBorder="1"/>
    <xf numFmtId="0" fontId="3" fillId="0" borderId="0" xfId="0" applyFont="1" applyBorder="1" applyAlignment="1">
      <alignment horizontal="right"/>
    </xf>
    <xf numFmtId="0" fontId="3" fillId="0" borderId="0" xfId="0" applyFont="1" applyBorder="1" applyAlignment="1">
      <alignment horizontal="center"/>
    </xf>
    <xf numFmtId="172" fontId="3" fillId="0" borderId="0" xfId="0" applyNumberFormat="1" applyFont="1" applyBorder="1" applyAlignment="1">
      <alignment vertical="center"/>
    </xf>
    <xf numFmtId="0" fontId="7" fillId="0" borderId="0" xfId="0" applyFont="1" applyBorder="1" applyAlignment="1">
      <alignment vertical="center"/>
    </xf>
    <xf numFmtId="0" fontId="7" fillId="0" borderId="10" xfId="0" applyFont="1" applyBorder="1" applyAlignment="1">
      <alignment horizontal="centerContinuous" vertical="center"/>
    </xf>
    <xf numFmtId="0" fontId="0" fillId="0" borderId="10" xfId="0" applyBorder="1" applyAlignment="1">
      <alignment horizontal="centerContinuous" vertical="center"/>
    </xf>
    <xf numFmtId="172" fontId="0" fillId="0" borderId="0" xfId="0" applyNumberFormat="1" applyBorder="1" applyAlignment="1">
      <alignment horizontal="center" vertical="center"/>
    </xf>
    <xf numFmtId="0" fontId="5" fillId="0" borderId="0" xfId="0" applyFont="1" applyBorder="1" applyAlignment="1">
      <alignment horizontal="right"/>
    </xf>
    <xf numFmtId="0" fontId="5" fillId="0" borderId="10" xfId="0" applyFont="1" applyBorder="1" applyAlignment="1">
      <alignment horizontal="centerContinuous" vertical="center"/>
    </xf>
    <xf numFmtId="172" fontId="5" fillId="0" borderId="0" xfId="0" applyNumberFormat="1" applyFont="1" applyBorder="1"/>
    <xf numFmtId="172" fontId="0" fillId="0" borderId="0" xfId="0" applyNumberFormat="1" applyBorder="1" applyAlignment="1">
      <alignment vertical="center"/>
    </xf>
    <xf numFmtId="0" fontId="7" fillId="0" borderId="10" xfId="0" applyFont="1" applyBorder="1" applyAlignment="1">
      <alignment vertical="center"/>
    </xf>
    <xf numFmtId="0" fontId="0" fillId="0" borderId="10" xfId="0" applyBorder="1" applyAlignment="1">
      <alignment vertical="center"/>
    </xf>
    <xf numFmtId="0" fontId="0" fillId="0" borderId="3" xfId="0" applyBorder="1"/>
    <xf numFmtId="0" fontId="0" fillId="0" borderId="10" xfId="0" applyBorder="1"/>
    <xf numFmtId="172" fontId="2" fillId="0" borderId="0" xfId="0" applyNumberFormat="1" applyFont="1" applyBorder="1" applyAlignment="1">
      <alignment vertical="center"/>
    </xf>
    <xf numFmtId="172" fontId="0" fillId="0" borderId="0" xfId="0" applyNumberFormat="1" applyBorder="1" applyAlignment="1">
      <alignment horizontal="right"/>
    </xf>
    <xf numFmtId="0" fontId="0" fillId="0" borderId="6" xfId="0" applyBorder="1"/>
    <xf numFmtId="0" fontId="0" fillId="0" borderId="7" xfId="0" applyBorder="1"/>
    <xf numFmtId="0" fontId="7" fillId="0" borderId="8" xfId="0" applyFont="1" applyBorder="1" applyAlignment="1">
      <alignment vertical="center"/>
    </xf>
    <xf numFmtId="0" fontId="7" fillId="0" borderId="3" xfId="0" applyFont="1" applyBorder="1" applyAlignment="1">
      <alignment vertical="center"/>
    </xf>
    <xf numFmtId="0" fontId="7" fillId="0" borderId="9" xfId="0" applyFont="1"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horizontal="center"/>
    </xf>
    <xf numFmtId="0" fontId="0" fillId="0" borderId="4" xfId="0" applyBorder="1" applyAlignment="1">
      <alignment vertical="center"/>
    </xf>
    <xf numFmtId="0" fontId="5" fillId="0" borderId="0" xfId="0" applyFont="1" applyBorder="1" applyAlignment="1">
      <alignment horizontal="center"/>
    </xf>
    <xf numFmtId="0" fontId="5" fillId="0" borderId="2" xfId="0" applyFont="1" applyBorder="1" applyAlignment="1">
      <alignment horizontal="center" vertical="center"/>
    </xf>
    <xf numFmtId="0" fontId="0" fillId="0" borderId="5" xfId="0" applyBorder="1"/>
    <xf numFmtId="0" fontId="0" fillId="0" borderId="6" xfId="0" applyBorder="1" applyAlignment="1">
      <alignment vertical="center"/>
    </xf>
    <xf numFmtId="0" fontId="0" fillId="0" borderId="7" xfId="0" applyBorder="1" applyAlignment="1">
      <alignment vertical="center"/>
    </xf>
    <xf numFmtId="0" fontId="5" fillId="0" borderId="0" xfId="0" applyFont="1" applyBorder="1"/>
    <xf numFmtId="0" fontId="5" fillId="0" borderId="2" xfId="0" applyFont="1" applyBorder="1" applyAlignment="1">
      <alignment vertical="center"/>
    </xf>
    <xf numFmtId="0" fontId="5" fillId="0" borderId="0" xfId="0" applyFont="1" applyBorder="1" applyAlignment="1">
      <alignment vertical="center"/>
    </xf>
    <xf numFmtId="168" fontId="5" fillId="0" borderId="0" xfId="0" applyNumberFormat="1" applyFont="1" applyBorder="1" applyAlignment="1">
      <alignment horizontal="center"/>
    </xf>
    <xf numFmtId="0" fontId="5" fillId="0" borderId="0" xfId="0" applyFont="1" applyBorder="1" applyAlignment="1"/>
    <xf numFmtId="0" fontId="5" fillId="0" borderId="9" xfId="0" applyFont="1" applyBorder="1" applyAlignment="1">
      <alignment vertical="center"/>
    </xf>
    <xf numFmtId="173" fontId="0" fillId="0" borderId="10" xfId="0" applyNumberFormat="1" applyFill="1" applyBorder="1" applyAlignment="1">
      <alignment horizontal="center" vertical="center"/>
    </xf>
    <xf numFmtId="165" fontId="0" fillId="0" borderId="0" xfId="0" applyNumberFormat="1" applyBorder="1" applyAlignment="1">
      <alignment vertical="center"/>
    </xf>
    <xf numFmtId="0" fontId="3" fillId="0" borderId="0" xfId="0" applyFont="1" applyBorder="1" applyAlignment="1">
      <alignment horizontal="center" vertical="center"/>
    </xf>
    <xf numFmtId="0" fontId="3" fillId="0" borderId="0" xfId="0" applyFont="1" applyBorder="1" applyAlignment="1">
      <alignment vertical="center"/>
    </xf>
    <xf numFmtId="0" fontId="0" fillId="0" borderId="0" xfId="0" applyBorder="1" applyAlignment="1">
      <alignment horizontal="right" vertical="center"/>
    </xf>
    <xf numFmtId="0" fontId="4" fillId="0" borderId="0" xfId="0" applyFont="1" applyBorder="1" applyAlignment="1">
      <alignment horizontal="left" vertical="center"/>
    </xf>
    <xf numFmtId="175" fontId="0" fillId="0" borderId="0" xfId="0" applyNumberFormat="1" applyFill="1" applyBorder="1" applyAlignment="1">
      <alignment vertical="center"/>
    </xf>
    <xf numFmtId="0" fontId="0" fillId="0" borderId="0" xfId="0" applyAlignment="1">
      <alignment horizontal="center"/>
    </xf>
    <xf numFmtId="0" fontId="0" fillId="2" borderId="0" xfId="0" applyFill="1" applyBorder="1"/>
    <xf numFmtId="0" fontId="2" fillId="0" borderId="0" xfId="0" applyFont="1" applyBorder="1" applyAlignment="1">
      <alignment horizontal="right"/>
    </xf>
    <xf numFmtId="164" fontId="2" fillId="0" borderId="0" xfId="0" applyNumberFormat="1" applyFont="1" applyBorder="1" applyAlignment="1">
      <alignment horizontal="centerContinuous"/>
    </xf>
    <xf numFmtId="0" fontId="0" fillId="0" borderId="0" xfId="0" applyBorder="1" applyAlignment="1">
      <alignment horizontal="centerContinuous"/>
    </xf>
    <xf numFmtId="0" fontId="0" fillId="0" borderId="0" xfId="0" applyBorder="1" applyAlignment="1">
      <alignment horizontal="left"/>
    </xf>
    <xf numFmtId="0" fontId="2" fillId="0" borderId="0" xfId="0" applyFont="1" applyBorder="1"/>
    <xf numFmtId="0" fontId="3" fillId="0" borderId="13" xfId="0" applyFont="1" applyBorder="1" applyAlignment="1">
      <alignment horizontal="right"/>
    </xf>
    <xf numFmtId="2" fontId="0" fillId="0" borderId="2" xfId="0" applyNumberFormat="1" applyFill="1" applyBorder="1" applyAlignment="1">
      <alignment horizontal="center"/>
    </xf>
    <xf numFmtId="0" fontId="2" fillId="0" borderId="0" xfId="0" applyFont="1" applyFill="1" applyBorder="1" applyAlignment="1">
      <alignment horizontal="right"/>
    </xf>
    <xf numFmtId="0" fontId="9" fillId="0" borderId="0" xfId="0" applyFont="1" applyBorder="1" applyAlignment="1">
      <alignment vertical="center"/>
    </xf>
    <xf numFmtId="172" fontId="6" fillId="0" borderId="3" xfId="0" applyNumberFormat="1" applyFont="1" applyFill="1" applyBorder="1" applyAlignment="1">
      <alignment horizontal="right" vertical="center"/>
    </xf>
    <xf numFmtId="172" fontId="6" fillId="0" borderId="10" xfId="0" applyNumberFormat="1" applyFont="1" applyFill="1" applyBorder="1" applyAlignment="1">
      <alignment horizontal="right" vertical="center"/>
    </xf>
    <xf numFmtId="166" fontId="0" fillId="0" borderId="3" xfId="0" applyNumberFormat="1" applyFill="1" applyBorder="1" applyAlignment="1">
      <alignment vertical="center"/>
    </xf>
    <xf numFmtId="0" fontId="0" fillId="0" borderId="0" xfId="0" applyFill="1" applyBorder="1"/>
    <xf numFmtId="165" fontId="6" fillId="0" borderId="9" xfId="0" applyNumberFormat="1" applyFont="1" applyFill="1" applyBorder="1" applyAlignment="1">
      <alignment horizontal="right" vertical="center"/>
    </xf>
    <xf numFmtId="171" fontId="0" fillId="0" borderId="8" xfId="0" applyNumberFormat="1" applyBorder="1" applyAlignment="1">
      <alignment horizontal="right" vertical="center"/>
    </xf>
    <xf numFmtId="171" fontId="4" fillId="0" borderId="8" xfId="0" applyNumberFormat="1" applyFont="1" applyBorder="1" applyAlignment="1">
      <alignment horizontal="right" vertical="center"/>
    </xf>
    <xf numFmtId="165" fontId="5" fillId="0" borderId="8" xfId="0" applyNumberFormat="1" applyFont="1" applyFill="1" applyBorder="1" applyAlignment="1">
      <alignment horizontal="right" vertical="center"/>
    </xf>
    <xf numFmtId="0" fontId="0" fillId="0" borderId="0" xfId="0" applyFill="1" applyBorder="1" applyAlignment="1">
      <alignment vertical="center"/>
    </xf>
    <xf numFmtId="0" fontId="0" fillId="0" borderId="0" xfId="0" applyFill="1" applyBorder="1" applyAlignment="1">
      <alignment horizontal="center" vertical="center"/>
    </xf>
    <xf numFmtId="176" fontId="0" fillId="0" borderId="14" xfId="0" applyNumberFormat="1" applyBorder="1" applyAlignment="1">
      <alignment horizontal="right" vertical="center"/>
    </xf>
    <xf numFmtId="177" fontId="0" fillId="0" borderId="14" xfId="0" applyNumberFormat="1" applyBorder="1" applyAlignment="1">
      <alignment horizontal="right" vertical="center"/>
    </xf>
    <xf numFmtId="0" fontId="12" fillId="0" borderId="0" xfId="0" applyFont="1" applyBorder="1" applyAlignment="1">
      <alignment horizontal="right" vertical="center"/>
    </xf>
    <xf numFmtId="0" fontId="13" fillId="0" borderId="0" xfId="0" applyFont="1" applyBorder="1" applyAlignment="1">
      <alignment horizontal="center" vertical="center"/>
    </xf>
    <xf numFmtId="176" fontId="0" fillId="0" borderId="0" xfId="0" applyNumberFormat="1" applyFill="1" applyBorder="1" applyAlignment="1">
      <alignment horizontal="right" vertical="center"/>
    </xf>
    <xf numFmtId="176" fontId="0" fillId="0" borderId="6" xfId="0" applyNumberFormat="1" applyFill="1" applyBorder="1" applyAlignment="1">
      <alignment horizontal="right" vertical="center"/>
    </xf>
    <xf numFmtId="0" fontId="12" fillId="0" borderId="0" xfId="0" applyFont="1" applyBorder="1" applyAlignment="1">
      <alignment vertical="center"/>
    </xf>
    <xf numFmtId="0" fontId="12" fillId="0" borderId="0" xfId="0" applyFont="1" applyBorder="1" applyAlignment="1">
      <alignment horizontal="left" vertical="center"/>
    </xf>
    <xf numFmtId="0" fontId="12" fillId="0" borderId="0" xfId="0" applyFont="1" applyAlignment="1">
      <alignment horizontal="center"/>
    </xf>
    <xf numFmtId="165" fontId="12" fillId="0" borderId="0" xfId="0" applyNumberFormat="1" applyFont="1" applyBorder="1" applyAlignment="1">
      <alignment vertical="center"/>
    </xf>
    <xf numFmtId="0" fontId="13" fillId="0" borderId="0" xfId="0" applyFont="1" applyBorder="1" applyAlignment="1">
      <alignment vertical="center"/>
    </xf>
    <xf numFmtId="0" fontId="12" fillId="0" borderId="0" xfId="0" applyFont="1" applyBorder="1"/>
    <xf numFmtId="0" fontId="12" fillId="0" borderId="0" xfId="0" applyFont="1"/>
    <xf numFmtId="176" fontId="12" fillId="0" borderId="0" xfId="0" applyNumberFormat="1" applyFont="1" applyFill="1" applyBorder="1" applyAlignment="1">
      <alignment horizontal="right" vertical="center"/>
    </xf>
    <xf numFmtId="0" fontId="14" fillId="0" borderId="0" xfId="0" applyFont="1" applyBorder="1"/>
    <xf numFmtId="0" fontId="0" fillId="0" borderId="0" xfId="0" applyFill="1" applyBorder="1" applyAlignment="1">
      <alignment horizontal="centerContinuous"/>
    </xf>
    <xf numFmtId="0" fontId="1" fillId="0" borderId="0" xfId="0" applyFont="1" applyBorder="1"/>
    <xf numFmtId="169" fontId="0" fillId="0" borderId="0" xfId="0" applyNumberFormat="1" applyFill="1" applyBorder="1" applyAlignment="1">
      <alignment horizontal="centerContinuous"/>
    </xf>
    <xf numFmtId="0" fontId="0" fillId="0" borderId="0" xfId="0" applyBorder="1" applyAlignment="1">
      <alignment vertical="center" shrinkToFit="1"/>
    </xf>
    <xf numFmtId="0" fontId="18" fillId="0" borderId="0" xfId="0" applyFont="1" applyBorder="1" applyAlignment="1">
      <alignment horizontal="right" vertical="center"/>
    </xf>
    <xf numFmtId="176" fontId="18" fillId="0" borderId="0" xfId="0" applyNumberFormat="1" applyFont="1" applyFill="1" applyBorder="1" applyAlignment="1">
      <alignment horizontal="right" vertical="center"/>
    </xf>
    <xf numFmtId="0" fontId="18" fillId="0" borderId="0" xfId="0" applyFont="1" applyBorder="1" applyAlignment="1">
      <alignment vertical="center"/>
    </xf>
    <xf numFmtId="175" fontId="18" fillId="0" borderId="0" xfId="0" applyNumberFormat="1" applyFont="1" applyFill="1" applyBorder="1" applyAlignment="1">
      <alignment vertical="center"/>
    </xf>
    <xf numFmtId="0" fontId="19" fillId="0" borderId="0" xfId="0" applyFont="1" applyBorder="1" applyAlignment="1">
      <alignment horizontal="left" vertical="center"/>
    </xf>
    <xf numFmtId="0" fontId="18" fillId="0" borderId="0" xfId="0" applyFont="1" applyBorder="1" applyAlignment="1">
      <alignment horizontal="center" vertical="center"/>
    </xf>
    <xf numFmtId="165" fontId="18" fillId="0" borderId="0" xfId="0" applyNumberFormat="1" applyFont="1" applyBorder="1" applyAlignment="1">
      <alignment vertical="center"/>
    </xf>
    <xf numFmtId="0" fontId="19" fillId="0" borderId="0" xfId="0" applyFont="1" applyBorder="1" applyAlignment="1">
      <alignment vertical="center"/>
    </xf>
    <xf numFmtId="0" fontId="18" fillId="0" borderId="0" xfId="0" applyFont="1" applyBorder="1"/>
    <xf numFmtId="0" fontId="18" fillId="0" borderId="0" xfId="0" applyFont="1"/>
    <xf numFmtId="177" fontId="0" fillId="0" borderId="0" xfId="0" applyNumberFormat="1" applyBorder="1" applyAlignment="1">
      <alignment horizontal="right" vertical="center"/>
    </xf>
    <xf numFmtId="172" fontId="0" fillId="0" borderId="0" xfId="0" applyNumberFormat="1" applyFill="1" applyBorder="1"/>
    <xf numFmtId="170" fontId="0" fillId="0" borderId="0" xfId="0" applyNumberFormat="1" applyFill="1" applyBorder="1" applyAlignment="1">
      <alignment horizontal="right" vertical="center"/>
    </xf>
    <xf numFmtId="0" fontId="0" fillId="0" borderId="0" xfId="0" applyFill="1" applyBorder="1" applyAlignment="1">
      <alignment horizontal="center"/>
    </xf>
    <xf numFmtId="0" fontId="1" fillId="0" borderId="0" xfId="0" applyFont="1" applyFill="1" applyBorder="1" applyAlignment="1">
      <alignment horizontal="right"/>
    </xf>
    <xf numFmtId="0" fontId="1" fillId="0" borderId="0" xfId="0" applyFont="1" applyBorder="1" applyAlignment="1">
      <alignment vertical="center"/>
    </xf>
    <xf numFmtId="0" fontId="4" fillId="0" borderId="0" xfId="0" applyFont="1" applyFill="1" applyBorder="1" applyAlignment="1">
      <alignment horizontal="left" vertical="center"/>
    </xf>
    <xf numFmtId="165" fontId="0" fillId="0" borderId="0" xfId="0" applyNumberFormat="1" applyFill="1" applyBorder="1" applyAlignment="1">
      <alignment vertical="center"/>
    </xf>
    <xf numFmtId="0" fontId="12" fillId="0" borderId="0" xfId="0" applyFont="1" applyFill="1" applyBorder="1" applyAlignment="1">
      <alignment horizontal="right" vertical="center"/>
    </xf>
    <xf numFmtId="0" fontId="3" fillId="0" borderId="0" xfId="0" applyFont="1" applyFill="1" applyBorder="1" applyAlignment="1">
      <alignment horizontal="right" vertical="center"/>
    </xf>
    <xf numFmtId="2" fontId="0" fillId="0" borderId="0" xfId="0" applyNumberFormat="1" applyFill="1" applyBorder="1" applyAlignment="1">
      <alignment horizontal="center"/>
    </xf>
    <xf numFmtId="166" fontId="2" fillId="0" borderId="3" xfId="0" applyNumberFormat="1" applyFont="1" applyFill="1" applyBorder="1" applyAlignment="1">
      <alignment vertical="center"/>
    </xf>
    <xf numFmtId="166" fontId="2" fillId="0" borderId="3" xfId="0" applyNumberFormat="1" applyFont="1" applyBorder="1" applyAlignment="1">
      <alignment vertical="center"/>
    </xf>
    <xf numFmtId="0" fontId="5" fillId="0" borderId="1" xfId="0" applyFont="1" applyBorder="1" applyAlignment="1">
      <alignment horizontal="center" vertical="center"/>
    </xf>
    <xf numFmtId="0" fontId="3" fillId="0" borderId="0" xfId="0" applyFont="1" applyBorder="1" applyAlignment="1">
      <alignment horizontal="left" vertical="center"/>
    </xf>
    <xf numFmtId="0" fontId="2" fillId="0" borderId="3" xfId="0" applyFont="1" applyFill="1" applyBorder="1"/>
    <xf numFmtId="0" fontId="2" fillId="0" borderId="3" xfId="0" applyFont="1" applyBorder="1" applyAlignment="1"/>
    <xf numFmtId="0" fontId="0" fillId="0" borderId="6" xfId="0" applyBorder="1" applyAlignment="1">
      <alignment horizontal="center" vertical="center"/>
    </xf>
    <xf numFmtId="170" fontId="0" fillId="0" borderId="9" xfId="0" applyNumberFormat="1" applyFill="1" applyBorder="1" applyAlignment="1">
      <alignment horizontal="right" vertical="center"/>
    </xf>
    <xf numFmtId="0" fontId="0" fillId="0" borderId="3" xfId="0" applyBorder="1" applyAlignment="1">
      <alignment horizontal="center" vertical="center"/>
    </xf>
    <xf numFmtId="43" fontId="0" fillId="0" borderId="3" xfId="1" applyFont="1" applyBorder="1" applyAlignment="1">
      <alignment vertical="center"/>
    </xf>
    <xf numFmtId="171" fontId="0" fillId="0" borderId="9" xfId="0" applyNumberFormat="1" applyBorder="1" applyAlignment="1">
      <alignment horizontal="right" vertical="center"/>
    </xf>
    <xf numFmtId="43" fontId="0" fillId="0" borderId="3" xfId="0" applyNumberFormat="1" applyBorder="1" applyAlignment="1">
      <alignment horizontal="center" vertical="center"/>
    </xf>
    <xf numFmtId="171" fontId="4" fillId="0" borderId="9" xfId="0" applyNumberFormat="1" applyFont="1" applyBorder="1" applyAlignment="1">
      <alignment horizontal="right" vertical="center"/>
    </xf>
    <xf numFmtId="43" fontId="3" fillId="0" borderId="3" xfId="0" applyNumberFormat="1" applyFont="1" applyBorder="1"/>
    <xf numFmtId="43" fontId="0" fillId="0" borderId="3" xfId="1" applyFont="1" applyBorder="1" applyAlignment="1">
      <alignment horizontal="center" vertical="center"/>
    </xf>
    <xf numFmtId="0" fontId="5" fillId="0" borderId="8" xfId="0" applyFont="1" applyBorder="1" applyAlignment="1">
      <alignment horizontal="center" vertical="center"/>
    </xf>
    <xf numFmtId="170" fontId="5" fillId="0" borderId="0" xfId="0" applyNumberFormat="1" applyFont="1" applyFill="1" applyBorder="1" applyAlignment="1">
      <alignment horizontal="right" vertical="center"/>
    </xf>
    <xf numFmtId="171" fontId="5" fillId="0" borderId="8" xfId="0" applyNumberFormat="1" applyFont="1" applyBorder="1" applyAlignment="1">
      <alignment horizontal="right" vertical="center"/>
    </xf>
    <xf numFmtId="168" fontId="5" fillId="0" borderId="0" xfId="0" applyNumberFormat="1" applyFont="1" applyBorder="1" applyAlignment="1">
      <alignment horizontal="right" vertical="center"/>
    </xf>
    <xf numFmtId="0" fontId="2" fillId="0" borderId="9" xfId="0" applyFont="1" applyBorder="1" applyAlignment="1"/>
    <xf numFmtId="43" fontId="2" fillId="0" borderId="10" xfId="1" applyFont="1" applyBorder="1" applyAlignment="1"/>
    <xf numFmtId="172" fontId="5" fillId="0" borderId="0" xfId="0" applyNumberFormat="1" applyFont="1" applyBorder="1" applyAlignment="1">
      <alignment horizontal="center" vertical="center"/>
    </xf>
    <xf numFmtId="172" fontId="5" fillId="0" borderId="9" xfId="0" applyNumberFormat="1" applyFont="1" applyFill="1" applyBorder="1" applyAlignment="1">
      <alignment horizontal="right" vertical="center"/>
    </xf>
    <xf numFmtId="43" fontId="0" fillId="0" borderId="0" xfId="0" applyNumberFormat="1" applyBorder="1" applyAlignment="1">
      <alignment vertical="center"/>
    </xf>
    <xf numFmtId="43" fontId="2" fillId="3" borderId="10" xfId="1" applyFont="1" applyFill="1" applyBorder="1" applyAlignment="1" applyProtection="1">
      <alignment horizontal="right" vertical="center"/>
      <protection locked="0"/>
    </xf>
    <xf numFmtId="43" fontId="0" fillId="3" borderId="9" xfId="1" applyFont="1" applyFill="1" applyBorder="1" applyAlignment="1" applyProtection="1">
      <alignment horizontal="center" vertical="center"/>
      <protection locked="0"/>
    </xf>
    <xf numFmtId="43" fontId="0" fillId="3" borderId="3" xfId="1" applyFont="1" applyFill="1" applyBorder="1" applyProtection="1">
      <protection locked="0"/>
    </xf>
    <xf numFmtId="2" fontId="2" fillId="3" borderId="3" xfId="0" applyNumberFormat="1" applyFont="1" applyFill="1" applyBorder="1" applyAlignment="1" applyProtection="1">
      <alignment vertical="center"/>
      <protection locked="0"/>
    </xf>
    <xf numFmtId="2" fontId="0" fillId="3" borderId="3" xfId="0" applyNumberFormat="1" applyFill="1" applyBorder="1" applyAlignment="1" applyProtection="1">
      <alignment vertical="center"/>
      <protection locked="0"/>
    </xf>
    <xf numFmtId="43" fontId="2" fillId="3" borderId="3" xfId="1" applyFont="1" applyFill="1" applyBorder="1" applyAlignment="1" applyProtection="1">
      <alignment horizontal="left"/>
      <protection locked="0"/>
    </xf>
    <xf numFmtId="43" fontId="0" fillId="3" borderId="3" xfId="1" applyFont="1" applyFill="1" applyBorder="1" applyAlignment="1" applyProtection="1">
      <alignment horizontal="center" vertical="center"/>
      <protection locked="0"/>
    </xf>
    <xf numFmtId="43" fontId="5" fillId="3" borderId="8" xfId="1" applyFont="1" applyFill="1" applyBorder="1" applyProtection="1">
      <protection locked="0"/>
    </xf>
    <xf numFmtId="174" fontId="5" fillId="3" borderId="8" xfId="0" applyNumberFormat="1" applyFont="1" applyFill="1" applyBorder="1" applyAlignment="1" applyProtection="1">
      <alignment horizontal="right" vertical="center"/>
      <protection locked="0"/>
    </xf>
    <xf numFmtId="165" fontId="5" fillId="3" borderId="8" xfId="0" applyNumberFormat="1" applyFont="1" applyFill="1" applyBorder="1" applyAlignment="1" applyProtection="1">
      <alignment horizontal="right" vertical="center"/>
      <protection locked="0"/>
    </xf>
    <xf numFmtId="170" fontId="5" fillId="3" borderId="8" xfId="0" applyNumberFormat="1" applyFont="1" applyFill="1" applyBorder="1" applyAlignment="1" applyProtection="1">
      <alignment horizontal="right" vertical="center"/>
      <protection locked="0"/>
    </xf>
    <xf numFmtId="171" fontId="5" fillId="3" borderId="8" xfId="0" applyNumberFormat="1" applyFont="1" applyFill="1" applyBorder="1" applyAlignment="1" applyProtection="1">
      <alignment horizontal="right" vertical="center"/>
      <protection locked="0"/>
    </xf>
    <xf numFmtId="2" fontId="5" fillId="3" borderId="3" xfId="0" applyNumberFormat="1" applyFont="1" applyFill="1" applyBorder="1" applyAlignment="1" applyProtection="1">
      <alignment vertical="center"/>
      <protection locked="0"/>
    </xf>
    <xf numFmtId="172" fontId="5" fillId="3" borderId="8" xfId="0" applyNumberFormat="1" applyFont="1" applyFill="1" applyBorder="1" applyAlignment="1" applyProtection="1">
      <alignment horizontal="right" vertical="center"/>
      <protection locked="0"/>
    </xf>
    <xf numFmtId="171" fontId="4" fillId="3" borderId="8" xfId="0" applyNumberFormat="1" applyFont="1" applyFill="1" applyBorder="1" applyAlignment="1" applyProtection="1">
      <alignment horizontal="right" vertical="center"/>
      <protection locked="0"/>
    </xf>
    <xf numFmtId="176" fontId="0" fillId="3" borderId="8" xfId="0" applyNumberFormat="1" applyFill="1" applyBorder="1" applyAlignment="1" applyProtection="1">
      <alignment horizontal="right" vertical="center"/>
      <protection locked="0"/>
    </xf>
    <xf numFmtId="175" fontId="0" fillId="3" borderId="8" xfId="0" applyNumberFormat="1" applyFill="1" applyBorder="1" applyAlignment="1" applyProtection="1">
      <alignment vertical="center"/>
      <protection locked="0"/>
    </xf>
    <xf numFmtId="176" fontId="12" fillId="3" borderId="8" xfId="0" applyNumberFormat="1" applyFont="1" applyFill="1" applyBorder="1" applyAlignment="1" applyProtection="1">
      <alignment horizontal="right" vertical="center"/>
      <protection locked="0"/>
    </xf>
    <xf numFmtId="0" fontId="1" fillId="0" borderId="0" xfId="0" applyFont="1" applyBorder="1" applyProtection="1">
      <protection locked="0"/>
    </xf>
    <xf numFmtId="49" fontId="1" fillId="3" borderId="8" xfId="0" applyNumberFormat="1" applyFont="1" applyFill="1" applyBorder="1" applyAlignment="1" applyProtection="1">
      <alignment horizontal="left" vertical="center"/>
      <protection locked="0"/>
    </xf>
    <xf numFmtId="0" fontId="0" fillId="0" borderId="0" xfId="0" applyAlignment="1" applyProtection="1">
      <alignment shrinkToFit="1"/>
      <protection hidden="1"/>
    </xf>
    <xf numFmtId="0" fontId="20" fillId="0" borderId="0" xfId="0" applyFont="1" applyFill="1" applyAlignment="1" applyProtection="1">
      <alignment horizontal="left" wrapText="1" shrinkToFit="1"/>
      <protection hidden="1"/>
    </xf>
    <xf numFmtId="0" fontId="2" fillId="0" borderId="0" xfId="0" applyFont="1" applyAlignment="1" applyProtection="1">
      <alignment horizontal="left" shrinkToFit="1"/>
      <protection hidden="1"/>
    </xf>
    <xf numFmtId="0" fontId="2" fillId="0" borderId="0" xfId="0" applyFont="1" applyAlignment="1" applyProtection="1">
      <alignment horizontal="justify" vertical="top" shrinkToFit="1"/>
      <protection hidden="1"/>
    </xf>
    <xf numFmtId="0" fontId="2" fillId="0" borderId="0" xfId="0" applyFont="1" applyAlignment="1" applyProtection="1">
      <alignment horizontal="justify" shrinkToFit="1"/>
      <protection hidden="1"/>
    </xf>
    <xf numFmtId="0" fontId="2" fillId="0" borderId="0" xfId="0" applyFont="1" applyAlignment="1" applyProtection="1">
      <alignment vertical="top" shrinkToFit="1"/>
      <protection hidden="1"/>
    </xf>
    <xf numFmtId="0" fontId="4" fillId="0" borderId="0" xfId="0" applyFont="1" applyAlignment="1" applyProtection="1">
      <alignment horizontal="justify" vertical="top" shrinkToFit="1"/>
      <protection hidden="1"/>
    </xf>
    <xf numFmtId="0" fontId="4" fillId="0" borderId="0" xfId="0" applyFont="1" applyAlignment="1" applyProtection="1">
      <alignment horizontal="justify" shrinkToFit="1"/>
      <protection hidden="1"/>
    </xf>
    <xf numFmtId="0" fontId="15" fillId="0" borderId="0" xfId="0" applyFont="1" applyAlignment="1" applyProtection="1">
      <alignment horizontal="justify" vertical="top" shrinkToFit="1"/>
      <protection hidden="1"/>
    </xf>
    <xf numFmtId="0" fontId="0" fillId="0" borderId="0" xfId="0" applyAlignment="1" applyProtection="1">
      <alignment vertical="top" shrinkToFit="1"/>
      <protection hidden="1"/>
    </xf>
    <xf numFmtId="0" fontId="1" fillId="0" borderId="0" xfId="0" applyFont="1" applyAlignment="1" applyProtection="1">
      <alignment horizontal="justify" shrinkToFit="1"/>
      <protection hidden="1"/>
    </xf>
    <xf numFmtId="0" fontId="5" fillId="0" borderId="0" xfId="0" applyFont="1" applyAlignment="1" applyProtection="1">
      <alignment horizontal="justify" shrinkToFit="1"/>
      <protection hidden="1"/>
    </xf>
    <xf numFmtId="0" fontId="0" fillId="0" borderId="0" xfId="0" applyAlignment="1" applyProtection="1">
      <alignment horizontal="right" shrinkToFit="1"/>
      <protection hidden="1"/>
    </xf>
    <xf numFmtId="0" fontId="17" fillId="0" borderId="0" xfId="0" applyFont="1" applyAlignment="1" applyProtection="1">
      <alignment horizontal="right" shrinkToFit="1"/>
      <protection hidden="1"/>
    </xf>
    <xf numFmtId="0" fontId="1" fillId="0" borderId="0" xfId="0" applyFont="1" applyBorder="1" applyAlignment="1">
      <alignment horizontal="left"/>
    </xf>
    <xf numFmtId="43" fontId="2" fillId="0" borderId="10" xfId="0" applyNumberFormat="1" applyFont="1" applyBorder="1" applyAlignment="1">
      <alignment horizontal="right"/>
    </xf>
    <xf numFmtId="0" fontId="0" fillId="0" borderId="10" xfId="0" applyBorder="1" applyAlignment="1">
      <alignment horizontal="right"/>
    </xf>
    <xf numFmtId="0" fontId="2" fillId="0" borderId="10" xfId="0" applyFont="1" applyBorder="1" applyAlignment="1"/>
    <xf numFmtId="0" fontId="0" fillId="0" borderId="9" xfId="0" applyBorder="1" applyAlignment="1"/>
    <xf numFmtId="0" fontId="1" fillId="3" borderId="0" xfId="0" applyFont="1" applyFill="1" applyBorder="1" applyAlignment="1" applyProtection="1">
      <protection locked="0"/>
    </xf>
    <xf numFmtId="0" fontId="0" fillId="3" borderId="0" xfId="0" applyFill="1" applyAlignment="1" applyProtection="1">
      <protection locked="0"/>
    </xf>
    <xf numFmtId="0" fontId="0" fillId="0" borderId="0" xfId="0" applyAlignment="1" applyProtection="1">
      <protection locked="0"/>
    </xf>
    <xf numFmtId="2" fontId="0" fillId="0" borderId="0" xfId="0" applyNumberFormat="1" applyFill="1" applyBorder="1" applyAlignment="1">
      <alignment horizontal="center"/>
    </xf>
    <xf numFmtId="168" fontId="2" fillId="0" borderId="2" xfId="0" applyNumberFormat="1" applyFont="1" applyBorder="1" applyAlignment="1">
      <alignment horizontal="center"/>
    </xf>
    <xf numFmtId="168" fontId="2" fillId="0" borderId="4" xfId="0" applyNumberFormat="1" applyFont="1" applyBorder="1" applyAlignment="1">
      <alignment horizontal="center"/>
    </xf>
    <xf numFmtId="168" fontId="0" fillId="0" borderId="2" xfId="0" applyNumberFormat="1" applyBorder="1" applyAlignment="1">
      <alignment horizontal="center"/>
    </xf>
    <xf numFmtId="168" fontId="0" fillId="0" borderId="4" xfId="0" applyNumberFormat="1" applyBorder="1" applyAlignment="1">
      <alignment horizontal="center"/>
    </xf>
    <xf numFmtId="0" fontId="5" fillId="3" borderId="3" xfId="0" applyNumberFormat="1" applyFont="1" applyFill="1" applyBorder="1" applyAlignment="1" applyProtection="1">
      <alignment horizontal="left"/>
      <protection locked="0"/>
    </xf>
    <xf numFmtId="0" fontId="5" fillId="3" borderId="10" xfId="0" applyNumberFormat="1" applyFont="1" applyFill="1" applyBorder="1" applyAlignment="1" applyProtection="1">
      <alignment horizontal="left"/>
      <protection locked="0"/>
    </xf>
    <xf numFmtId="0" fontId="5" fillId="3" borderId="9" xfId="0" applyNumberFormat="1" applyFont="1" applyFill="1" applyBorder="1" applyAlignment="1" applyProtection="1">
      <alignment horizontal="left"/>
      <protection locked="0"/>
    </xf>
    <xf numFmtId="0" fontId="5" fillId="0" borderId="11" xfId="0" applyFont="1" applyBorder="1" applyAlignment="1">
      <alignment horizontal="center"/>
    </xf>
    <xf numFmtId="0" fontId="5" fillId="0" borderId="1" xfId="0" applyFont="1" applyBorder="1" applyAlignment="1">
      <alignment horizontal="center"/>
    </xf>
    <xf numFmtId="0" fontId="5" fillId="0" borderId="12" xfId="0" applyFont="1" applyBorder="1" applyAlignment="1">
      <alignment horizontal="center"/>
    </xf>
    <xf numFmtId="0" fontId="5" fillId="0" borderId="3" xfId="0" applyFont="1" applyFill="1" applyBorder="1" applyAlignment="1">
      <alignment horizontal="left"/>
    </xf>
    <xf numFmtId="0" fontId="5" fillId="0" borderId="10" xfId="0" applyFont="1" applyFill="1" applyBorder="1" applyAlignment="1">
      <alignment horizontal="left"/>
    </xf>
    <xf numFmtId="0" fontId="5" fillId="3" borderId="3" xfId="0" applyFont="1" applyFill="1" applyBorder="1" applyAlignment="1" applyProtection="1">
      <alignment horizontal="left"/>
      <protection locked="0"/>
    </xf>
    <xf numFmtId="0" fontId="5" fillId="3" borderId="10" xfId="0" applyFont="1" applyFill="1" applyBorder="1" applyAlignment="1" applyProtection="1">
      <alignment horizontal="left"/>
      <protection locked="0"/>
    </xf>
    <xf numFmtId="0" fontId="0" fillId="3" borderId="10" xfId="0" applyFill="1" applyBorder="1" applyAlignment="1" applyProtection="1">
      <alignment horizontal="left"/>
      <protection locked="0"/>
    </xf>
    <xf numFmtId="0" fontId="0" fillId="3" borderId="9" xfId="0" applyFill="1" applyBorder="1" applyAlignment="1" applyProtection="1">
      <alignment horizontal="left"/>
      <protection locked="0"/>
    </xf>
    <xf numFmtId="0" fontId="5" fillId="0" borderId="11" xfId="0" applyFont="1" applyFill="1" applyBorder="1" applyAlignment="1">
      <alignment horizontal="center"/>
    </xf>
    <xf numFmtId="0" fontId="5" fillId="0" borderId="1" xfId="0" applyFont="1" applyFill="1" applyBorder="1" applyAlignment="1">
      <alignment horizontal="center"/>
    </xf>
    <xf numFmtId="0" fontId="5" fillId="0" borderId="12" xfId="0" applyFont="1" applyFill="1" applyBorder="1" applyAlignment="1">
      <alignment horizontal="center"/>
    </xf>
    <xf numFmtId="172" fontId="5" fillId="0" borderId="3" xfId="0" applyNumberFormat="1" applyFont="1" applyFill="1" applyBorder="1" applyAlignment="1">
      <alignment horizontal="right" vertical="center"/>
    </xf>
    <xf numFmtId="172" fontId="5" fillId="0" borderId="10" xfId="0" applyNumberFormat="1" applyFont="1" applyFill="1" applyBorder="1" applyAlignment="1">
      <alignment horizontal="right" vertical="center"/>
    </xf>
    <xf numFmtId="172" fontId="5" fillId="0" borderId="9" xfId="0" applyNumberFormat="1" applyFont="1" applyFill="1" applyBorder="1" applyAlignment="1">
      <alignment horizontal="right" vertical="center"/>
    </xf>
    <xf numFmtId="168" fontId="5" fillId="3" borderId="3" xfId="0" applyNumberFormat="1" applyFont="1" applyFill="1" applyBorder="1" applyAlignment="1" applyProtection="1">
      <alignment horizontal="left"/>
      <protection locked="0"/>
    </xf>
    <xf numFmtId="168" fontId="5" fillId="3" borderId="10" xfId="0" applyNumberFormat="1" applyFont="1" applyFill="1" applyBorder="1" applyAlignment="1" applyProtection="1">
      <alignment horizontal="left"/>
      <protection locked="0"/>
    </xf>
    <xf numFmtId="168" fontId="5" fillId="3" borderId="9" xfId="0" applyNumberFormat="1" applyFont="1" applyFill="1" applyBorder="1" applyAlignment="1" applyProtection="1">
      <alignment horizontal="left"/>
      <protection locked="0"/>
    </xf>
    <xf numFmtId="0" fontId="0" fillId="4" borderId="0" xfId="0" applyFill="1" applyBorder="1" applyAlignment="1"/>
    <xf numFmtId="0" fontId="0" fillId="4" borderId="0" xfId="0" applyFill="1" applyAlignment="1"/>
    <xf numFmtId="49" fontId="1" fillId="3" borderId="10" xfId="0" applyNumberFormat="1" applyFont="1" applyFill="1" applyBorder="1" applyAlignment="1" applyProtection="1">
      <alignment horizontal="left"/>
      <protection locked="0"/>
    </xf>
    <xf numFmtId="49" fontId="0" fillId="3" borderId="10" xfId="0" applyNumberFormat="1" applyFill="1" applyBorder="1" applyAlignment="1" applyProtection="1">
      <alignment horizontal="left"/>
      <protection locked="0"/>
    </xf>
    <xf numFmtId="0" fontId="5" fillId="3" borderId="9" xfId="0" applyFont="1" applyFill="1" applyBorder="1" applyAlignment="1" applyProtection="1">
      <alignment horizontal="left"/>
      <protection locked="0"/>
    </xf>
    <xf numFmtId="0" fontId="2" fillId="4" borderId="0" xfId="0" applyNumberFormat="1" applyFont="1" applyFill="1" applyBorder="1" applyAlignment="1" applyProtection="1"/>
    <xf numFmtId="0" fontId="0" fillId="4" borderId="0" xfId="0" applyNumberFormat="1" applyFill="1" applyAlignment="1" applyProtection="1"/>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0</xdr:colOff>
      <xdr:row>3</xdr:row>
      <xdr:rowOff>76200</xdr:rowOff>
    </xdr:from>
    <xdr:to>
      <xdr:col>8</xdr:col>
      <xdr:colOff>257175</xdr:colOff>
      <xdr:row>3</xdr:row>
      <xdr:rowOff>76200</xdr:rowOff>
    </xdr:to>
    <xdr:sp macro="" textlink="">
      <xdr:nvSpPr>
        <xdr:cNvPr id="1759" name="Line 1"/>
        <xdr:cNvSpPr>
          <a:spLocks noChangeShapeType="1"/>
        </xdr:cNvSpPr>
      </xdr:nvSpPr>
      <xdr:spPr bwMode="auto">
        <a:xfrm>
          <a:off x="3733800" y="561975"/>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none" w="sm" len="me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76200</xdr:rowOff>
    </xdr:from>
    <xdr:to>
      <xdr:col>8</xdr:col>
      <xdr:colOff>257175</xdr:colOff>
      <xdr:row>4</xdr:row>
      <xdr:rowOff>76200</xdr:rowOff>
    </xdr:to>
    <xdr:sp macro="" textlink="">
      <xdr:nvSpPr>
        <xdr:cNvPr id="1760" name="Line 2"/>
        <xdr:cNvSpPr>
          <a:spLocks noChangeShapeType="1"/>
        </xdr:cNvSpPr>
      </xdr:nvSpPr>
      <xdr:spPr bwMode="auto">
        <a:xfrm>
          <a:off x="3733800" y="723900"/>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none" w="sm" len="med"/>
        </a:ln>
        <a:extLst>
          <a:ext uri="{909E8E84-426E-40DD-AFC4-6F175D3DCCD1}">
            <a14:hiddenFill xmlns:a14="http://schemas.microsoft.com/office/drawing/2010/main">
              <a:noFill/>
            </a14:hiddenFill>
          </a:ext>
        </a:extLst>
      </xdr:spPr>
    </xdr:sp>
    <xdr:clientData/>
  </xdr:twoCellAnchor>
  <xdr:twoCellAnchor>
    <xdr:from>
      <xdr:col>8</xdr:col>
      <xdr:colOff>0</xdr:colOff>
      <xdr:row>5</xdr:row>
      <xdr:rowOff>76200</xdr:rowOff>
    </xdr:from>
    <xdr:to>
      <xdr:col>8</xdr:col>
      <xdr:colOff>257175</xdr:colOff>
      <xdr:row>5</xdr:row>
      <xdr:rowOff>76200</xdr:rowOff>
    </xdr:to>
    <xdr:sp macro="" textlink="">
      <xdr:nvSpPr>
        <xdr:cNvPr id="1761" name="Line 3"/>
        <xdr:cNvSpPr>
          <a:spLocks noChangeShapeType="1"/>
        </xdr:cNvSpPr>
      </xdr:nvSpPr>
      <xdr:spPr bwMode="auto">
        <a:xfrm>
          <a:off x="3733800" y="885825"/>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none" w="sm" len="med"/>
        </a:ln>
        <a:extLst>
          <a:ext uri="{909E8E84-426E-40DD-AFC4-6F175D3DCCD1}">
            <a14:hiddenFill xmlns:a14="http://schemas.microsoft.com/office/drawing/2010/main">
              <a:noFill/>
            </a14:hiddenFill>
          </a:ext>
        </a:extLst>
      </xdr:spPr>
    </xdr:sp>
    <xdr:clientData/>
  </xdr:twoCellAnchor>
  <xdr:twoCellAnchor>
    <xdr:from>
      <xdr:col>8</xdr:col>
      <xdr:colOff>0</xdr:colOff>
      <xdr:row>6</xdr:row>
      <xdr:rowOff>76200</xdr:rowOff>
    </xdr:from>
    <xdr:to>
      <xdr:col>8</xdr:col>
      <xdr:colOff>257175</xdr:colOff>
      <xdr:row>6</xdr:row>
      <xdr:rowOff>76200</xdr:rowOff>
    </xdr:to>
    <xdr:sp macro="" textlink="">
      <xdr:nvSpPr>
        <xdr:cNvPr id="1762" name="Line 4"/>
        <xdr:cNvSpPr>
          <a:spLocks noChangeShapeType="1"/>
        </xdr:cNvSpPr>
      </xdr:nvSpPr>
      <xdr:spPr bwMode="auto">
        <a:xfrm>
          <a:off x="3733800" y="1047750"/>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none" w="sm" len="med"/>
        </a:ln>
        <a:extLst>
          <a:ext uri="{909E8E84-426E-40DD-AFC4-6F175D3DCCD1}">
            <a14:hiddenFill xmlns:a14="http://schemas.microsoft.com/office/drawing/2010/main">
              <a:noFill/>
            </a14:hiddenFill>
          </a:ext>
        </a:extLst>
      </xdr:spPr>
    </xdr:sp>
    <xdr:clientData/>
  </xdr:twoCellAnchor>
  <xdr:twoCellAnchor>
    <xdr:from>
      <xdr:col>8</xdr:col>
      <xdr:colOff>0</xdr:colOff>
      <xdr:row>7</xdr:row>
      <xdr:rowOff>76200</xdr:rowOff>
    </xdr:from>
    <xdr:to>
      <xdr:col>8</xdr:col>
      <xdr:colOff>257175</xdr:colOff>
      <xdr:row>7</xdr:row>
      <xdr:rowOff>76200</xdr:rowOff>
    </xdr:to>
    <xdr:sp macro="" textlink="">
      <xdr:nvSpPr>
        <xdr:cNvPr id="1763" name="Line 5"/>
        <xdr:cNvSpPr>
          <a:spLocks noChangeShapeType="1"/>
        </xdr:cNvSpPr>
      </xdr:nvSpPr>
      <xdr:spPr bwMode="auto">
        <a:xfrm>
          <a:off x="3733800" y="1209675"/>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none" w="sm" len="med"/>
        </a:ln>
        <a:extLst>
          <a:ext uri="{909E8E84-426E-40DD-AFC4-6F175D3DCCD1}">
            <a14:hiddenFill xmlns:a14="http://schemas.microsoft.com/office/drawing/2010/main">
              <a:noFill/>
            </a14:hiddenFill>
          </a:ext>
        </a:extLst>
      </xdr:spPr>
    </xdr:sp>
    <xdr:clientData/>
  </xdr:twoCellAnchor>
  <xdr:twoCellAnchor>
    <xdr:from>
      <xdr:col>8</xdr:col>
      <xdr:colOff>0</xdr:colOff>
      <xdr:row>11</xdr:row>
      <xdr:rowOff>76200</xdr:rowOff>
    </xdr:from>
    <xdr:to>
      <xdr:col>8</xdr:col>
      <xdr:colOff>257175</xdr:colOff>
      <xdr:row>11</xdr:row>
      <xdr:rowOff>76200</xdr:rowOff>
    </xdr:to>
    <xdr:sp macro="" textlink="">
      <xdr:nvSpPr>
        <xdr:cNvPr id="1764" name="Line 6"/>
        <xdr:cNvSpPr>
          <a:spLocks noChangeShapeType="1"/>
        </xdr:cNvSpPr>
      </xdr:nvSpPr>
      <xdr:spPr bwMode="auto">
        <a:xfrm>
          <a:off x="3733800" y="1857375"/>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none" w="sm" len="med"/>
        </a:ln>
        <a:extLst>
          <a:ext uri="{909E8E84-426E-40DD-AFC4-6F175D3DCCD1}">
            <a14:hiddenFill xmlns:a14="http://schemas.microsoft.com/office/drawing/2010/main">
              <a:noFill/>
            </a14:hiddenFill>
          </a:ext>
        </a:extLst>
      </xdr:spPr>
    </xdr:sp>
    <xdr:clientData/>
  </xdr:twoCellAnchor>
  <xdr:twoCellAnchor>
    <xdr:from>
      <xdr:col>8</xdr:col>
      <xdr:colOff>0</xdr:colOff>
      <xdr:row>3</xdr:row>
      <xdr:rowOff>76200</xdr:rowOff>
    </xdr:from>
    <xdr:to>
      <xdr:col>8</xdr:col>
      <xdr:colOff>0</xdr:colOff>
      <xdr:row>16</xdr:row>
      <xdr:rowOff>66675</xdr:rowOff>
    </xdr:to>
    <xdr:sp macro="" textlink="">
      <xdr:nvSpPr>
        <xdr:cNvPr id="1765" name="Line 7"/>
        <xdr:cNvSpPr>
          <a:spLocks noChangeShapeType="1"/>
        </xdr:cNvSpPr>
      </xdr:nvSpPr>
      <xdr:spPr bwMode="auto">
        <a:xfrm>
          <a:off x="3733800" y="561975"/>
          <a:ext cx="0" cy="21145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3</xdr:row>
      <xdr:rowOff>85725</xdr:rowOff>
    </xdr:from>
    <xdr:to>
      <xdr:col>22</xdr:col>
      <xdr:colOff>0</xdr:colOff>
      <xdr:row>3</xdr:row>
      <xdr:rowOff>85725</xdr:rowOff>
    </xdr:to>
    <xdr:sp macro="" textlink="">
      <xdr:nvSpPr>
        <xdr:cNvPr id="1766" name="Line 8"/>
        <xdr:cNvSpPr>
          <a:spLocks noChangeShapeType="1"/>
        </xdr:cNvSpPr>
      </xdr:nvSpPr>
      <xdr:spPr bwMode="auto">
        <a:xfrm>
          <a:off x="8391525" y="57150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4</xdr:row>
      <xdr:rowOff>85725</xdr:rowOff>
    </xdr:from>
    <xdr:to>
      <xdr:col>22</xdr:col>
      <xdr:colOff>0</xdr:colOff>
      <xdr:row>4</xdr:row>
      <xdr:rowOff>85725</xdr:rowOff>
    </xdr:to>
    <xdr:sp macro="" textlink="">
      <xdr:nvSpPr>
        <xdr:cNvPr id="1767" name="Line 9"/>
        <xdr:cNvSpPr>
          <a:spLocks noChangeShapeType="1"/>
        </xdr:cNvSpPr>
      </xdr:nvSpPr>
      <xdr:spPr bwMode="auto">
        <a:xfrm>
          <a:off x="8391525" y="733425"/>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5</xdr:row>
      <xdr:rowOff>85725</xdr:rowOff>
    </xdr:from>
    <xdr:to>
      <xdr:col>22</xdr:col>
      <xdr:colOff>0</xdr:colOff>
      <xdr:row>5</xdr:row>
      <xdr:rowOff>85725</xdr:rowOff>
    </xdr:to>
    <xdr:sp macro="" textlink="">
      <xdr:nvSpPr>
        <xdr:cNvPr id="1768" name="Line 10"/>
        <xdr:cNvSpPr>
          <a:spLocks noChangeShapeType="1"/>
        </xdr:cNvSpPr>
      </xdr:nvSpPr>
      <xdr:spPr bwMode="auto">
        <a:xfrm>
          <a:off x="8391525" y="89535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6</xdr:row>
      <xdr:rowOff>85725</xdr:rowOff>
    </xdr:from>
    <xdr:to>
      <xdr:col>22</xdr:col>
      <xdr:colOff>0</xdr:colOff>
      <xdr:row>6</xdr:row>
      <xdr:rowOff>85725</xdr:rowOff>
    </xdr:to>
    <xdr:sp macro="" textlink="">
      <xdr:nvSpPr>
        <xdr:cNvPr id="1769" name="Line 11"/>
        <xdr:cNvSpPr>
          <a:spLocks noChangeShapeType="1"/>
        </xdr:cNvSpPr>
      </xdr:nvSpPr>
      <xdr:spPr bwMode="auto">
        <a:xfrm>
          <a:off x="8391525" y="1057275"/>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7</xdr:row>
      <xdr:rowOff>85725</xdr:rowOff>
    </xdr:from>
    <xdr:to>
      <xdr:col>22</xdr:col>
      <xdr:colOff>0</xdr:colOff>
      <xdr:row>7</xdr:row>
      <xdr:rowOff>85725</xdr:rowOff>
    </xdr:to>
    <xdr:sp macro="" textlink="">
      <xdr:nvSpPr>
        <xdr:cNvPr id="1770" name="Line 12"/>
        <xdr:cNvSpPr>
          <a:spLocks noChangeShapeType="1"/>
        </xdr:cNvSpPr>
      </xdr:nvSpPr>
      <xdr:spPr bwMode="auto">
        <a:xfrm>
          <a:off x="8391525" y="121920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11</xdr:row>
      <xdr:rowOff>85725</xdr:rowOff>
    </xdr:from>
    <xdr:to>
      <xdr:col>22</xdr:col>
      <xdr:colOff>0</xdr:colOff>
      <xdr:row>11</xdr:row>
      <xdr:rowOff>85725</xdr:rowOff>
    </xdr:to>
    <xdr:sp macro="" textlink="">
      <xdr:nvSpPr>
        <xdr:cNvPr id="1771" name="Line 13"/>
        <xdr:cNvSpPr>
          <a:spLocks noChangeShapeType="1"/>
        </xdr:cNvSpPr>
      </xdr:nvSpPr>
      <xdr:spPr bwMode="auto">
        <a:xfrm>
          <a:off x="8391525" y="186690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18</xdr:row>
      <xdr:rowOff>0</xdr:rowOff>
    </xdr:from>
    <xdr:to>
      <xdr:col>22</xdr:col>
      <xdr:colOff>0</xdr:colOff>
      <xdr:row>18</xdr:row>
      <xdr:rowOff>0</xdr:rowOff>
    </xdr:to>
    <xdr:sp macro="" textlink="">
      <xdr:nvSpPr>
        <xdr:cNvPr id="1772" name="Line 14"/>
        <xdr:cNvSpPr>
          <a:spLocks noChangeShapeType="1"/>
        </xdr:cNvSpPr>
      </xdr:nvSpPr>
      <xdr:spPr bwMode="auto">
        <a:xfrm flipH="1">
          <a:off x="8391525" y="293370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sm" len="med"/>
        </a:ln>
        <a:extLst>
          <a:ext uri="{909E8E84-426E-40DD-AFC4-6F175D3DCCD1}">
            <a14:hiddenFill xmlns:a14="http://schemas.microsoft.com/office/drawing/2010/main">
              <a:noFill/>
            </a14:hiddenFill>
          </a:ext>
        </a:extLst>
      </xdr:spPr>
    </xdr:sp>
    <xdr:clientData/>
  </xdr:twoCellAnchor>
  <xdr:twoCellAnchor>
    <xdr:from>
      <xdr:col>21</xdr:col>
      <xdr:colOff>0</xdr:colOff>
      <xdr:row>21</xdr:row>
      <xdr:rowOff>85725</xdr:rowOff>
    </xdr:from>
    <xdr:to>
      <xdr:col>22</xdr:col>
      <xdr:colOff>0</xdr:colOff>
      <xdr:row>21</xdr:row>
      <xdr:rowOff>85725</xdr:rowOff>
    </xdr:to>
    <xdr:sp macro="" textlink="">
      <xdr:nvSpPr>
        <xdr:cNvPr id="1773" name="Line 15"/>
        <xdr:cNvSpPr>
          <a:spLocks noChangeShapeType="1"/>
        </xdr:cNvSpPr>
      </xdr:nvSpPr>
      <xdr:spPr bwMode="auto">
        <a:xfrm>
          <a:off x="8391525" y="352425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95250</xdr:colOff>
      <xdr:row>19</xdr:row>
      <xdr:rowOff>0</xdr:rowOff>
    </xdr:from>
    <xdr:to>
      <xdr:col>21</xdr:col>
      <xdr:colOff>371475</xdr:colOff>
      <xdr:row>19</xdr:row>
      <xdr:rowOff>0</xdr:rowOff>
    </xdr:to>
    <xdr:sp macro="" textlink="">
      <xdr:nvSpPr>
        <xdr:cNvPr id="1774" name="Line 16"/>
        <xdr:cNvSpPr>
          <a:spLocks noChangeShapeType="1"/>
        </xdr:cNvSpPr>
      </xdr:nvSpPr>
      <xdr:spPr bwMode="auto">
        <a:xfrm>
          <a:off x="8382000" y="3114675"/>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23</xdr:row>
      <xdr:rowOff>0</xdr:rowOff>
    </xdr:from>
    <xdr:to>
      <xdr:col>22</xdr:col>
      <xdr:colOff>0</xdr:colOff>
      <xdr:row>23</xdr:row>
      <xdr:rowOff>0</xdr:rowOff>
    </xdr:to>
    <xdr:sp macro="" textlink="">
      <xdr:nvSpPr>
        <xdr:cNvPr id="1775" name="Line 17"/>
        <xdr:cNvSpPr>
          <a:spLocks noChangeShapeType="1"/>
        </xdr:cNvSpPr>
      </xdr:nvSpPr>
      <xdr:spPr bwMode="auto">
        <a:xfrm flipH="1">
          <a:off x="8391525" y="3762375"/>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sm" len="med"/>
        </a:ln>
        <a:extLst>
          <a:ext uri="{909E8E84-426E-40DD-AFC4-6F175D3DCCD1}">
            <a14:hiddenFill xmlns:a14="http://schemas.microsoft.com/office/drawing/2010/main">
              <a:noFill/>
            </a14:hiddenFill>
          </a:ext>
        </a:extLst>
      </xdr:spPr>
    </xdr:sp>
    <xdr:clientData/>
  </xdr:twoCellAnchor>
  <xdr:twoCellAnchor>
    <xdr:from>
      <xdr:col>21</xdr:col>
      <xdr:colOff>9525</xdr:colOff>
      <xdr:row>24</xdr:row>
      <xdr:rowOff>0</xdr:rowOff>
    </xdr:from>
    <xdr:to>
      <xdr:col>22</xdr:col>
      <xdr:colOff>9525</xdr:colOff>
      <xdr:row>24</xdr:row>
      <xdr:rowOff>0</xdr:rowOff>
    </xdr:to>
    <xdr:sp macro="" textlink="">
      <xdr:nvSpPr>
        <xdr:cNvPr id="1776" name="Line 18"/>
        <xdr:cNvSpPr>
          <a:spLocks noChangeShapeType="1"/>
        </xdr:cNvSpPr>
      </xdr:nvSpPr>
      <xdr:spPr bwMode="auto">
        <a:xfrm>
          <a:off x="8401050" y="392430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xdr:row>
      <xdr:rowOff>85725</xdr:rowOff>
    </xdr:from>
    <xdr:to>
      <xdr:col>22</xdr:col>
      <xdr:colOff>0</xdr:colOff>
      <xdr:row>18</xdr:row>
      <xdr:rowOff>0</xdr:rowOff>
    </xdr:to>
    <xdr:sp macro="" textlink="">
      <xdr:nvSpPr>
        <xdr:cNvPr id="1777" name="Line 19"/>
        <xdr:cNvSpPr>
          <a:spLocks noChangeShapeType="1"/>
        </xdr:cNvSpPr>
      </xdr:nvSpPr>
      <xdr:spPr bwMode="auto">
        <a:xfrm>
          <a:off x="8772525" y="571500"/>
          <a:ext cx="0" cy="23622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19</xdr:row>
      <xdr:rowOff>0</xdr:rowOff>
    </xdr:from>
    <xdr:to>
      <xdr:col>22</xdr:col>
      <xdr:colOff>0</xdr:colOff>
      <xdr:row>23</xdr:row>
      <xdr:rowOff>0</xdr:rowOff>
    </xdr:to>
    <xdr:sp macro="" textlink="">
      <xdr:nvSpPr>
        <xdr:cNvPr id="1778" name="Line 20"/>
        <xdr:cNvSpPr>
          <a:spLocks noChangeShapeType="1"/>
        </xdr:cNvSpPr>
      </xdr:nvSpPr>
      <xdr:spPr bwMode="auto">
        <a:xfrm>
          <a:off x="8772525" y="3114675"/>
          <a:ext cx="0" cy="647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85725</xdr:rowOff>
    </xdr:from>
    <xdr:to>
      <xdr:col>22</xdr:col>
      <xdr:colOff>0</xdr:colOff>
      <xdr:row>26</xdr:row>
      <xdr:rowOff>85725</xdr:rowOff>
    </xdr:to>
    <xdr:sp macro="" textlink="">
      <xdr:nvSpPr>
        <xdr:cNvPr id="1779" name="Line 21"/>
        <xdr:cNvSpPr>
          <a:spLocks noChangeShapeType="1"/>
        </xdr:cNvSpPr>
      </xdr:nvSpPr>
      <xdr:spPr bwMode="auto">
        <a:xfrm>
          <a:off x="8391525" y="4333875"/>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27</xdr:row>
      <xdr:rowOff>85725</xdr:rowOff>
    </xdr:from>
    <xdr:to>
      <xdr:col>22</xdr:col>
      <xdr:colOff>0</xdr:colOff>
      <xdr:row>27</xdr:row>
      <xdr:rowOff>85725</xdr:rowOff>
    </xdr:to>
    <xdr:sp macro="" textlink="">
      <xdr:nvSpPr>
        <xdr:cNvPr id="1780" name="Line 22"/>
        <xdr:cNvSpPr>
          <a:spLocks noChangeShapeType="1"/>
        </xdr:cNvSpPr>
      </xdr:nvSpPr>
      <xdr:spPr bwMode="auto">
        <a:xfrm>
          <a:off x="8391525" y="449580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30</xdr:row>
      <xdr:rowOff>85725</xdr:rowOff>
    </xdr:from>
    <xdr:to>
      <xdr:col>22</xdr:col>
      <xdr:colOff>0</xdr:colOff>
      <xdr:row>30</xdr:row>
      <xdr:rowOff>85725</xdr:rowOff>
    </xdr:to>
    <xdr:sp macro="" textlink="">
      <xdr:nvSpPr>
        <xdr:cNvPr id="1781" name="Line 23"/>
        <xdr:cNvSpPr>
          <a:spLocks noChangeShapeType="1"/>
        </xdr:cNvSpPr>
      </xdr:nvSpPr>
      <xdr:spPr bwMode="auto">
        <a:xfrm>
          <a:off x="8391525" y="4981575"/>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31</xdr:row>
      <xdr:rowOff>85725</xdr:rowOff>
    </xdr:from>
    <xdr:to>
      <xdr:col>22</xdr:col>
      <xdr:colOff>0</xdr:colOff>
      <xdr:row>31</xdr:row>
      <xdr:rowOff>85725</xdr:rowOff>
    </xdr:to>
    <xdr:sp macro="" textlink="">
      <xdr:nvSpPr>
        <xdr:cNvPr id="1782" name="Line 24"/>
        <xdr:cNvSpPr>
          <a:spLocks noChangeShapeType="1"/>
        </xdr:cNvSpPr>
      </xdr:nvSpPr>
      <xdr:spPr bwMode="auto">
        <a:xfrm>
          <a:off x="8391525" y="514350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34</xdr:row>
      <xdr:rowOff>0</xdr:rowOff>
    </xdr:from>
    <xdr:to>
      <xdr:col>22</xdr:col>
      <xdr:colOff>0</xdr:colOff>
      <xdr:row>34</xdr:row>
      <xdr:rowOff>0</xdr:rowOff>
    </xdr:to>
    <xdr:sp macro="" textlink="">
      <xdr:nvSpPr>
        <xdr:cNvPr id="1783" name="Line 25"/>
        <xdr:cNvSpPr>
          <a:spLocks noChangeShapeType="1"/>
        </xdr:cNvSpPr>
      </xdr:nvSpPr>
      <xdr:spPr bwMode="auto">
        <a:xfrm>
          <a:off x="8391525" y="554355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35</xdr:row>
      <xdr:rowOff>85725</xdr:rowOff>
    </xdr:from>
    <xdr:to>
      <xdr:col>22</xdr:col>
      <xdr:colOff>0</xdr:colOff>
      <xdr:row>35</xdr:row>
      <xdr:rowOff>85725</xdr:rowOff>
    </xdr:to>
    <xdr:sp macro="" textlink="">
      <xdr:nvSpPr>
        <xdr:cNvPr id="1784" name="Line 26"/>
        <xdr:cNvSpPr>
          <a:spLocks noChangeShapeType="1"/>
        </xdr:cNvSpPr>
      </xdr:nvSpPr>
      <xdr:spPr bwMode="auto">
        <a:xfrm>
          <a:off x="8391525" y="579120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85725</xdr:colOff>
      <xdr:row>33</xdr:row>
      <xdr:rowOff>0</xdr:rowOff>
    </xdr:from>
    <xdr:to>
      <xdr:col>21</xdr:col>
      <xdr:colOff>371475</xdr:colOff>
      <xdr:row>33</xdr:row>
      <xdr:rowOff>0</xdr:rowOff>
    </xdr:to>
    <xdr:sp macro="" textlink="">
      <xdr:nvSpPr>
        <xdr:cNvPr id="1785" name="Line 27"/>
        <xdr:cNvSpPr>
          <a:spLocks noChangeShapeType="1"/>
        </xdr:cNvSpPr>
      </xdr:nvSpPr>
      <xdr:spPr bwMode="auto">
        <a:xfrm flipH="1">
          <a:off x="8372475" y="5381625"/>
          <a:ext cx="390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sm" len="med"/>
        </a:ln>
        <a:extLst>
          <a:ext uri="{909E8E84-426E-40DD-AFC4-6F175D3DCCD1}">
            <a14:hiddenFill xmlns:a14="http://schemas.microsoft.com/office/drawing/2010/main">
              <a:noFill/>
            </a14:hiddenFill>
          </a:ext>
        </a:extLst>
      </xdr:spPr>
    </xdr:sp>
    <xdr:clientData/>
  </xdr:twoCellAnchor>
  <xdr:twoCellAnchor>
    <xdr:from>
      <xdr:col>21</xdr:col>
      <xdr:colOff>0</xdr:colOff>
      <xdr:row>37</xdr:row>
      <xdr:rowOff>0</xdr:rowOff>
    </xdr:from>
    <xdr:to>
      <xdr:col>22</xdr:col>
      <xdr:colOff>0</xdr:colOff>
      <xdr:row>37</xdr:row>
      <xdr:rowOff>0</xdr:rowOff>
    </xdr:to>
    <xdr:sp macro="" textlink="">
      <xdr:nvSpPr>
        <xdr:cNvPr id="1786" name="Line 28"/>
        <xdr:cNvSpPr>
          <a:spLocks noChangeShapeType="1"/>
        </xdr:cNvSpPr>
      </xdr:nvSpPr>
      <xdr:spPr bwMode="auto">
        <a:xfrm flipH="1">
          <a:off x="8391525" y="6048375"/>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sm" len="med"/>
        </a:ln>
        <a:extLst>
          <a:ext uri="{909E8E84-426E-40DD-AFC4-6F175D3DCCD1}">
            <a14:hiddenFill xmlns:a14="http://schemas.microsoft.com/office/drawing/2010/main">
              <a:noFill/>
            </a14:hiddenFill>
          </a:ext>
        </a:extLst>
      </xdr:spPr>
    </xdr:sp>
    <xdr:clientData/>
  </xdr:twoCellAnchor>
  <xdr:twoCellAnchor>
    <xdr:from>
      <xdr:col>22</xdr:col>
      <xdr:colOff>0</xdr:colOff>
      <xdr:row>23</xdr:row>
      <xdr:rowOff>152400</xdr:rowOff>
    </xdr:from>
    <xdr:to>
      <xdr:col>22</xdr:col>
      <xdr:colOff>0</xdr:colOff>
      <xdr:row>32</xdr:row>
      <xdr:rowOff>161925</xdr:rowOff>
    </xdr:to>
    <xdr:sp macro="" textlink="">
      <xdr:nvSpPr>
        <xdr:cNvPr id="1787" name="Line 29"/>
        <xdr:cNvSpPr>
          <a:spLocks noChangeShapeType="1"/>
        </xdr:cNvSpPr>
      </xdr:nvSpPr>
      <xdr:spPr bwMode="auto">
        <a:xfrm>
          <a:off x="8772525" y="3914775"/>
          <a:ext cx="0" cy="1466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34</xdr:row>
      <xdr:rowOff>0</xdr:rowOff>
    </xdr:from>
    <xdr:to>
      <xdr:col>22</xdr:col>
      <xdr:colOff>0</xdr:colOff>
      <xdr:row>37</xdr:row>
      <xdr:rowOff>0</xdr:rowOff>
    </xdr:to>
    <xdr:sp macro="" textlink="">
      <xdr:nvSpPr>
        <xdr:cNvPr id="1788" name="Line 30"/>
        <xdr:cNvSpPr>
          <a:spLocks noChangeShapeType="1"/>
        </xdr:cNvSpPr>
      </xdr:nvSpPr>
      <xdr:spPr bwMode="auto">
        <a:xfrm>
          <a:off x="8772525" y="5543550"/>
          <a:ext cx="0" cy="5048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8</xdr:row>
      <xdr:rowOff>76200</xdr:rowOff>
    </xdr:from>
    <xdr:to>
      <xdr:col>8</xdr:col>
      <xdr:colOff>257175</xdr:colOff>
      <xdr:row>8</xdr:row>
      <xdr:rowOff>76200</xdr:rowOff>
    </xdr:to>
    <xdr:sp macro="" textlink="">
      <xdr:nvSpPr>
        <xdr:cNvPr id="1789" name="Line 31"/>
        <xdr:cNvSpPr>
          <a:spLocks noChangeShapeType="1"/>
        </xdr:cNvSpPr>
      </xdr:nvSpPr>
      <xdr:spPr bwMode="auto">
        <a:xfrm>
          <a:off x="3733800" y="1371600"/>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none" w="sm" len="med"/>
        </a:ln>
        <a:extLst>
          <a:ext uri="{909E8E84-426E-40DD-AFC4-6F175D3DCCD1}">
            <a14:hiddenFill xmlns:a14="http://schemas.microsoft.com/office/drawing/2010/main">
              <a:noFill/>
            </a14:hiddenFill>
          </a:ext>
        </a:extLst>
      </xdr:spPr>
    </xdr:sp>
    <xdr:clientData/>
  </xdr:twoCellAnchor>
  <xdr:twoCellAnchor>
    <xdr:from>
      <xdr:col>8</xdr:col>
      <xdr:colOff>0</xdr:colOff>
      <xdr:row>9</xdr:row>
      <xdr:rowOff>76200</xdr:rowOff>
    </xdr:from>
    <xdr:to>
      <xdr:col>8</xdr:col>
      <xdr:colOff>257175</xdr:colOff>
      <xdr:row>9</xdr:row>
      <xdr:rowOff>76200</xdr:rowOff>
    </xdr:to>
    <xdr:sp macro="" textlink="">
      <xdr:nvSpPr>
        <xdr:cNvPr id="1790" name="Line 32"/>
        <xdr:cNvSpPr>
          <a:spLocks noChangeShapeType="1"/>
        </xdr:cNvSpPr>
      </xdr:nvSpPr>
      <xdr:spPr bwMode="auto">
        <a:xfrm>
          <a:off x="3733800" y="1533525"/>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none" w="sm" len="med"/>
        </a:ln>
        <a:extLst>
          <a:ext uri="{909E8E84-426E-40DD-AFC4-6F175D3DCCD1}">
            <a14:hiddenFill xmlns:a14="http://schemas.microsoft.com/office/drawing/2010/main">
              <a:noFill/>
            </a14:hiddenFill>
          </a:ext>
        </a:extLst>
      </xdr:spPr>
    </xdr:sp>
    <xdr:clientData/>
  </xdr:twoCellAnchor>
  <xdr:twoCellAnchor>
    <xdr:from>
      <xdr:col>8</xdr:col>
      <xdr:colOff>0</xdr:colOff>
      <xdr:row>10</xdr:row>
      <xdr:rowOff>76200</xdr:rowOff>
    </xdr:from>
    <xdr:to>
      <xdr:col>8</xdr:col>
      <xdr:colOff>257175</xdr:colOff>
      <xdr:row>10</xdr:row>
      <xdr:rowOff>76200</xdr:rowOff>
    </xdr:to>
    <xdr:sp macro="" textlink="">
      <xdr:nvSpPr>
        <xdr:cNvPr id="1791" name="Line 33"/>
        <xdr:cNvSpPr>
          <a:spLocks noChangeShapeType="1"/>
        </xdr:cNvSpPr>
      </xdr:nvSpPr>
      <xdr:spPr bwMode="auto">
        <a:xfrm>
          <a:off x="3733800" y="1695450"/>
          <a:ext cx="257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none" w="sm" len="med"/>
        </a:ln>
        <a:extLst>
          <a:ext uri="{909E8E84-426E-40DD-AFC4-6F175D3DCCD1}">
            <a14:hiddenFill xmlns:a14="http://schemas.microsoft.com/office/drawing/2010/main">
              <a:noFill/>
            </a14:hiddenFill>
          </a:ext>
        </a:extLst>
      </xdr:spPr>
    </xdr:sp>
    <xdr:clientData/>
  </xdr:twoCellAnchor>
  <xdr:twoCellAnchor>
    <xdr:from>
      <xdr:col>21</xdr:col>
      <xdr:colOff>0</xdr:colOff>
      <xdr:row>8</xdr:row>
      <xdr:rowOff>85725</xdr:rowOff>
    </xdr:from>
    <xdr:to>
      <xdr:col>22</xdr:col>
      <xdr:colOff>0</xdr:colOff>
      <xdr:row>8</xdr:row>
      <xdr:rowOff>85725</xdr:rowOff>
    </xdr:to>
    <xdr:sp macro="" textlink="">
      <xdr:nvSpPr>
        <xdr:cNvPr id="1792" name="Line 34"/>
        <xdr:cNvSpPr>
          <a:spLocks noChangeShapeType="1"/>
        </xdr:cNvSpPr>
      </xdr:nvSpPr>
      <xdr:spPr bwMode="auto">
        <a:xfrm>
          <a:off x="8391525" y="1381125"/>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9</xdr:row>
      <xdr:rowOff>85725</xdr:rowOff>
    </xdr:from>
    <xdr:to>
      <xdr:col>22</xdr:col>
      <xdr:colOff>0</xdr:colOff>
      <xdr:row>9</xdr:row>
      <xdr:rowOff>85725</xdr:rowOff>
    </xdr:to>
    <xdr:sp macro="" textlink="">
      <xdr:nvSpPr>
        <xdr:cNvPr id="1793" name="Line 35"/>
        <xdr:cNvSpPr>
          <a:spLocks noChangeShapeType="1"/>
        </xdr:cNvSpPr>
      </xdr:nvSpPr>
      <xdr:spPr bwMode="auto">
        <a:xfrm>
          <a:off x="8391525" y="154305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10</xdr:row>
      <xdr:rowOff>85725</xdr:rowOff>
    </xdr:from>
    <xdr:to>
      <xdr:col>22</xdr:col>
      <xdr:colOff>0</xdr:colOff>
      <xdr:row>10</xdr:row>
      <xdr:rowOff>85725</xdr:rowOff>
    </xdr:to>
    <xdr:sp macro="" textlink="">
      <xdr:nvSpPr>
        <xdr:cNvPr id="1794" name="Line 36"/>
        <xdr:cNvSpPr>
          <a:spLocks noChangeShapeType="1"/>
        </xdr:cNvSpPr>
      </xdr:nvSpPr>
      <xdr:spPr bwMode="auto">
        <a:xfrm>
          <a:off x="8391525" y="1704975"/>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85725</xdr:rowOff>
    </xdr:from>
    <xdr:to>
      <xdr:col>22</xdr:col>
      <xdr:colOff>0</xdr:colOff>
      <xdr:row>12</xdr:row>
      <xdr:rowOff>85725</xdr:rowOff>
    </xdr:to>
    <xdr:sp macro="" textlink="">
      <xdr:nvSpPr>
        <xdr:cNvPr id="1795" name="Line 37"/>
        <xdr:cNvSpPr>
          <a:spLocks noChangeShapeType="1"/>
        </xdr:cNvSpPr>
      </xdr:nvSpPr>
      <xdr:spPr bwMode="auto">
        <a:xfrm>
          <a:off x="8391525" y="2028825"/>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13</xdr:row>
      <xdr:rowOff>85725</xdr:rowOff>
    </xdr:from>
    <xdr:to>
      <xdr:col>22</xdr:col>
      <xdr:colOff>0</xdr:colOff>
      <xdr:row>13</xdr:row>
      <xdr:rowOff>85725</xdr:rowOff>
    </xdr:to>
    <xdr:sp macro="" textlink="">
      <xdr:nvSpPr>
        <xdr:cNvPr id="1796" name="Line 38"/>
        <xdr:cNvSpPr>
          <a:spLocks noChangeShapeType="1"/>
        </xdr:cNvSpPr>
      </xdr:nvSpPr>
      <xdr:spPr bwMode="auto">
        <a:xfrm>
          <a:off x="8391525" y="219075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14</xdr:row>
      <xdr:rowOff>76200</xdr:rowOff>
    </xdr:from>
    <xdr:to>
      <xdr:col>22</xdr:col>
      <xdr:colOff>0</xdr:colOff>
      <xdr:row>14</xdr:row>
      <xdr:rowOff>76200</xdr:rowOff>
    </xdr:to>
    <xdr:sp macro="" textlink="">
      <xdr:nvSpPr>
        <xdr:cNvPr id="1797" name="Line 39"/>
        <xdr:cNvSpPr>
          <a:spLocks noChangeShapeType="1"/>
        </xdr:cNvSpPr>
      </xdr:nvSpPr>
      <xdr:spPr bwMode="auto">
        <a:xfrm>
          <a:off x="8391525" y="234315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95250</xdr:colOff>
      <xdr:row>15</xdr:row>
      <xdr:rowOff>66675</xdr:rowOff>
    </xdr:from>
    <xdr:to>
      <xdr:col>21</xdr:col>
      <xdr:colOff>371475</xdr:colOff>
      <xdr:row>15</xdr:row>
      <xdr:rowOff>66675</xdr:rowOff>
    </xdr:to>
    <xdr:sp macro="" textlink="">
      <xdr:nvSpPr>
        <xdr:cNvPr id="1798" name="Line 40"/>
        <xdr:cNvSpPr>
          <a:spLocks noChangeShapeType="1"/>
        </xdr:cNvSpPr>
      </xdr:nvSpPr>
      <xdr:spPr bwMode="auto">
        <a:xfrm>
          <a:off x="8382000" y="249555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oneCellAnchor>
    <xdr:from>
      <xdr:col>0</xdr:col>
      <xdr:colOff>104775</xdr:colOff>
      <xdr:row>0</xdr:row>
      <xdr:rowOff>66675</xdr:rowOff>
    </xdr:from>
    <xdr:ext cx="4038413" cy="302390"/>
    <xdr:sp macro="" textlink="">
      <xdr:nvSpPr>
        <xdr:cNvPr id="1067" name="Text Box 43"/>
        <xdr:cNvSpPr txBox="1">
          <a:spLocks noChangeArrowheads="1"/>
        </xdr:cNvSpPr>
      </xdr:nvSpPr>
      <xdr:spPr bwMode="auto">
        <a:xfrm>
          <a:off x="104775" y="66675"/>
          <a:ext cx="4038413" cy="30239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36576" tIns="36576" rIns="0" bIns="0" anchor="t" upright="1">
          <a:spAutoFit/>
        </a:bodyPr>
        <a:lstStyle/>
        <a:p>
          <a:pPr algn="l" rtl="0">
            <a:defRPr sz="1000"/>
          </a:pPr>
          <a:r>
            <a:rPr lang="de-DE" sz="1800" b="1" i="0" u="none" strike="noStrike" baseline="0">
              <a:solidFill>
                <a:srgbClr val="000000"/>
              </a:solidFill>
              <a:latin typeface="Arial"/>
              <a:cs typeface="Arial"/>
            </a:rPr>
            <a:t> Ermittlung über Kostenflächenarten</a:t>
          </a:r>
        </a:p>
      </xdr:txBody>
    </xdr:sp>
    <xdr:clientData/>
  </xdr:oneCellAnchor>
  <xdr:twoCellAnchor>
    <xdr:from>
      <xdr:col>8</xdr:col>
      <xdr:colOff>0</xdr:colOff>
      <xdr:row>16</xdr:row>
      <xdr:rowOff>76200</xdr:rowOff>
    </xdr:from>
    <xdr:to>
      <xdr:col>10</xdr:col>
      <xdr:colOff>578827</xdr:colOff>
      <xdr:row>16</xdr:row>
      <xdr:rowOff>80596</xdr:rowOff>
    </xdr:to>
    <xdr:sp macro="" textlink="">
      <xdr:nvSpPr>
        <xdr:cNvPr id="1800" name="Line 44"/>
        <xdr:cNvSpPr>
          <a:spLocks noChangeShapeType="1"/>
        </xdr:cNvSpPr>
      </xdr:nvSpPr>
      <xdr:spPr bwMode="auto">
        <a:xfrm>
          <a:off x="3949212" y="2677258"/>
          <a:ext cx="1465384" cy="439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576629</xdr:colOff>
      <xdr:row>16</xdr:row>
      <xdr:rowOff>83527</xdr:rowOff>
    </xdr:from>
    <xdr:to>
      <xdr:col>10</xdr:col>
      <xdr:colOff>576629</xdr:colOff>
      <xdr:row>18</xdr:row>
      <xdr:rowOff>8060</xdr:rowOff>
    </xdr:to>
    <xdr:sp macro="" textlink="">
      <xdr:nvSpPr>
        <xdr:cNvPr id="1801" name="Line 45"/>
        <xdr:cNvSpPr>
          <a:spLocks noChangeShapeType="1"/>
        </xdr:cNvSpPr>
      </xdr:nvSpPr>
      <xdr:spPr bwMode="auto">
        <a:xfrm>
          <a:off x="5412398" y="2684585"/>
          <a:ext cx="0" cy="24691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28</xdr:row>
      <xdr:rowOff>76200</xdr:rowOff>
    </xdr:from>
    <xdr:to>
      <xdr:col>22</xdr:col>
      <xdr:colOff>0</xdr:colOff>
      <xdr:row>28</xdr:row>
      <xdr:rowOff>76200</xdr:rowOff>
    </xdr:to>
    <xdr:sp macro="" textlink="">
      <xdr:nvSpPr>
        <xdr:cNvPr id="1802" name="Line 47"/>
        <xdr:cNvSpPr>
          <a:spLocks noChangeShapeType="1"/>
        </xdr:cNvSpPr>
      </xdr:nvSpPr>
      <xdr:spPr bwMode="auto">
        <a:xfrm>
          <a:off x="8391525" y="464820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29</xdr:row>
      <xdr:rowOff>85725</xdr:rowOff>
    </xdr:from>
    <xdr:to>
      <xdr:col>22</xdr:col>
      <xdr:colOff>0</xdr:colOff>
      <xdr:row>29</xdr:row>
      <xdr:rowOff>85725</xdr:rowOff>
    </xdr:to>
    <xdr:sp macro="" textlink="">
      <xdr:nvSpPr>
        <xdr:cNvPr id="1803" name="Line 48"/>
        <xdr:cNvSpPr>
          <a:spLocks noChangeShapeType="1"/>
        </xdr:cNvSpPr>
      </xdr:nvSpPr>
      <xdr:spPr bwMode="auto">
        <a:xfrm>
          <a:off x="8391525" y="481965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0</xdr:colOff>
      <xdr:row>4</xdr:row>
      <xdr:rowOff>85725</xdr:rowOff>
    </xdr:from>
    <xdr:to>
      <xdr:col>18</xdr:col>
      <xdr:colOff>0</xdr:colOff>
      <xdr:row>4</xdr:row>
      <xdr:rowOff>85725</xdr:rowOff>
    </xdr:to>
    <xdr:sp macro="" textlink="">
      <xdr:nvSpPr>
        <xdr:cNvPr id="2544" name="Line 1"/>
        <xdr:cNvSpPr>
          <a:spLocks noChangeShapeType="1"/>
        </xdr:cNvSpPr>
      </xdr:nvSpPr>
      <xdr:spPr bwMode="auto">
        <a:xfrm>
          <a:off x="8420100" y="733425"/>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5</xdr:row>
      <xdr:rowOff>85725</xdr:rowOff>
    </xdr:from>
    <xdr:to>
      <xdr:col>18</xdr:col>
      <xdr:colOff>0</xdr:colOff>
      <xdr:row>5</xdr:row>
      <xdr:rowOff>85725</xdr:rowOff>
    </xdr:to>
    <xdr:sp macro="" textlink="">
      <xdr:nvSpPr>
        <xdr:cNvPr id="2545" name="Line 2"/>
        <xdr:cNvSpPr>
          <a:spLocks noChangeShapeType="1"/>
        </xdr:cNvSpPr>
      </xdr:nvSpPr>
      <xdr:spPr bwMode="auto">
        <a:xfrm>
          <a:off x="8420100" y="89535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6</xdr:row>
      <xdr:rowOff>85725</xdr:rowOff>
    </xdr:from>
    <xdr:to>
      <xdr:col>18</xdr:col>
      <xdr:colOff>0</xdr:colOff>
      <xdr:row>6</xdr:row>
      <xdr:rowOff>85725</xdr:rowOff>
    </xdr:to>
    <xdr:sp macro="" textlink="">
      <xdr:nvSpPr>
        <xdr:cNvPr id="2546" name="Line 3"/>
        <xdr:cNvSpPr>
          <a:spLocks noChangeShapeType="1"/>
        </xdr:cNvSpPr>
      </xdr:nvSpPr>
      <xdr:spPr bwMode="auto">
        <a:xfrm>
          <a:off x="8420100" y="1057275"/>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7</xdr:row>
      <xdr:rowOff>85725</xdr:rowOff>
    </xdr:from>
    <xdr:to>
      <xdr:col>18</xdr:col>
      <xdr:colOff>0</xdr:colOff>
      <xdr:row>7</xdr:row>
      <xdr:rowOff>85725</xdr:rowOff>
    </xdr:to>
    <xdr:sp macro="" textlink="">
      <xdr:nvSpPr>
        <xdr:cNvPr id="2547" name="Line 4"/>
        <xdr:cNvSpPr>
          <a:spLocks noChangeShapeType="1"/>
        </xdr:cNvSpPr>
      </xdr:nvSpPr>
      <xdr:spPr bwMode="auto">
        <a:xfrm>
          <a:off x="8420100" y="121920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8</xdr:row>
      <xdr:rowOff>85725</xdr:rowOff>
    </xdr:from>
    <xdr:to>
      <xdr:col>18</xdr:col>
      <xdr:colOff>0</xdr:colOff>
      <xdr:row>8</xdr:row>
      <xdr:rowOff>85725</xdr:rowOff>
    </xdr:to>
    <xdr:sp macro="" textlink="">
      <xdr:nvSpPr>
        <xdr:cNvPr id="2548" name="Line 5"/>
        <xdr:cNvSpPr>
          <a:spLocks noChangeShapeType="1"/>
        </xdr:cNvSpPr>
      </xdr:nvSpPr>
      <xdr:spPr bwMode="auto">
        <a:xfrm>
          <a:off x="8420100" y="1381125"/>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12</xdr:row>
      <xdr:rowOff>85725</xdr:rowOff>
    </xdr:from>
    <xdr:to>
      <xdr:col>18</xdr:col>
      <xdr:colOff>0</xdr:colOff>
      <xdr:row>12</xdr:row>
      <xdr:rowOff>85725</xdr:rowOff>
    </xdr:to>
    <xdr:sp macro="" textlink="">
      <xdr:nvSpPr>
        <xdr:cNvPr id="2549" name="Line 6"/>
        <xdr:cNvSpPr>
          <a:spLocks noChangeShapeType="1"/>
        </xdr:cNvSpPr>
      </xdr:nvSpPr>
      <xdr:spPr bwMode="auto">
        <a:xfrm>
          <a:off x="8420100" y="2028825"/>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85725</xdr:colOff>
      <xdr:row>15</xdr:row>
      <xdr:rowOff>0</xdr:rowOff>
    </xdr:from>
    <xdr:to>
      <xdr:col>18</xdr:col>
      <xdr:colOff>0</xdr:colOff>
      <xdr:row>15</xdr:row>
      <xdr:rowOff>0</xdr:rowOff>
    </xdr:to>
    <xdr:sp macro="" textlink="">
      <xdr:nvSpPr>
        <xdr:cNvPr id="2550" name="Line 7"/>
        <xdr:cNvSpPr>
          <a:spLocks noChangeShapeType="1"/>
        </xdr:cNvSpPr>
      </xdr:nvSpPr>
      <xdr:spPr bwMode="auto">
        <a:xfrm flipH="1">
          <a:off x="8401050" y="2428875"/>
          <a:ext cx="352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sm" len="med"/>
        </a:ln>
        <a:extLst>
          <a:ext uri="{909E8E84-426E-40DD-AFC4-6F175D3DCCD1}">
            <a14:hiddenFill xmlns:a14="http://schemas.microsoft.com/office/drawing/2010/main">
              <a:noFill/>
            </a14:hiddenFill>
          </a:ext>
        </a:extLst>
      </xdr:spPr>
    </xdr:sp>
    <xdr:clientData/>
  </xdr:twoCellAnchor>
  <xdr:twoCellAnchor>
    <xdr:from>
      <xdr:col>17</xdr:col>
      <xdr:colOff>0</xdr:colOff>
      <xdr:row>20</xdr:row>
      <xdr:rowOff>0</xdr:rowOff>
    </xdr:from>
    <xdr:to>
      <xdr:col>18</xdr:col>
      <xdr:colOff>0</xdr:colOff>
      <xdr:row>20</xdr:row>
      <xdr:rowOff>0</xdr:rowOff>
    </xdr:to>
    <xdr:sp macro="" textlink="">
      <xdr:nvSpPr>
        <xdr:cNvPr id="2551" name="Line 8"/>
        <xdr:cNvSpPr>
          <a:spLocks noChangeShapeType="1"/>
        </xdr:cNvSpPr>
      </xdr:nvSpPr>
      <xdr:spPr bwMode="auto">
        <a:xfrm>
          <a:off x="8420100" y="323850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16</xdr:row>
      <xdr:rowOff>0</xdr:rowOff>
    </xdr:from>
    <xdr:to>
      <xdr:col>18</xdr:col>
      <xdr:colOff>0</xdr:colOff>
      <xdr:row>16</xdr:row>
      <xdr:rowOff>0</xdr:rowOff>
    </xdr:to>
    <xdr:sp macro="" textlink="">
      <xdr:nvSpPr>
        <xdr:cNvPr id="2552" name="Line 9"/>
        <xdr:cNvSpPr>
          <a:spLocks noChangeShapeType="1"/>
        </xdr:cNvSpPr>
      </xdr:nvSpPr>
      <xdr:spPr bwMode="auto">
        <a:xfrm>
          <a:off x="8420100" y="259080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21</xdr:row>
      <xdr:rowOff>0</xdr:rowOff>
    </xdr:from>
    <xdr:to>
      <xdr:col>18</xdr:col>
      <xdr:colOff>0</xdr:colOff>
      <xdr:row>21</xdr:row>
      <xdr:rowOff>0</xdr:rowOff>
    </xdr:to>
    <xdr:sp macro="" textlink="">
      <xdr:nvSpPr>
        <xdr:cNvPr id="2553" name="Line 10"/>
        <xdr:cNvSpPr>
          <a:spLocks noChangeShapeType="1"/>
        </xdr:cNvSpPr>
      </xdr:nvSpPr>
      <xdr:spPr bwMode="auto">
        <a:xfrm flipH="1">
          <a:off x="8420100" y="3400425"/>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sm" len="me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0</xdr:rowOff>
    </xdr:from>
    <xdr:to>
      <xdr:col>17</xdr:col>
      <xdr:colOff>333375</xdr:colOff>
      <xdr:row>22</xdr:row>
      <xdr:rowOff>0</xdr:rowOff>
    </xdr:to>
    <xdr:sp macro="" textlink="">
      <xdr:nvSpPr>
        <xdr:cNvPr id="2554" name="Line 11"/>
        <xdr:cNvSpPr>
          <a:spLocks noChangeShapeType="1"/>
        </xdr:cNvSpPr>
      </xdr:nvSpPr>
      <xdr:spPr bwMode="auto">
        <a:xfrm>
          <a:off x="8429625" y="3562350"/>
          <a:ext cx="3238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4</xdr:row>
      <xdr:rowOff>85725</xdr:rowOff>
    </xdr:from>
    <xdr:to>
      <xdr:col>18</xdr:col>
      <xdr:colOff>0</xdr:colOff>
      <xdr:row>14</xdr:row>
      <xdr:rowOff>161925</xdr:rowOff>
    </xdr:to>
    <xdr:sp macro="" textlink="">
      <xdr:nvSpPr>
        <xdr:cNvPr id="2555" name="Line 12"/>
        <xdr:cNvSpPr>
          <a:spLocks noChangeShapeType="1"/>
        </xdr:cNvSpPr>
      </xdr:nvSpPr>
      <xdr:spPr bwMode="auto">
        <a:xfrm>
          <a:off x="8753475" y="733425"/>
          <a:ext cx="0" cy="1695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16</xdr:row>
      <xdr:rowOff>0</xdr:rowOff>
    </xdr:from>
    <xdr:to>
      <xdr:col>18</xdr:col>
      <xdr:colOff>0</xdr:colOff>
      <xdr:row>21</xdr:row>
      <xdr:rowOff>0</xdr:rowOff>
    </xdr:to>
    <xdr:sp macro="" textlink="">
      <xdr:nvSpPr>
        <xdr:cNvPr id="2556" name="Line 13"/>
        <xdr:cNvSpPr>
          <a:spLocks noChangeShapeType="1"/>
        </xdr:cNvSpPr>
      </xdr:nvSpPr>
      <xdr:spPr bwMode="auto">
        <a:xfrm>
          <a:off x="8753475" y="2590800"/>
          <a:ext cx="0" cy="8096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24</xdr:row>
      <xdr:rowOff>85725</xdr:rowOff>
    </xdr:from>
    <xdr:to>
      <xdr:col>18</xdr:col>
      <xdr:colOff>0</xdr:colOff>
      <xdr:row>24</xdr:row>
      <xdr:rowOff>85725</xdr:rowOff>
    </xdr:to>
    <xdr:sp macro="" textlink="">
      <xdr:nvSpPr>
        <xdr:cNvPr id="2557" name="Line 14"/>
        <xdr:cNvSpPr>
          <a:spLocks noChangeShapeType="1"/>
        </xdr:cNvSpPr>
      </xdr:nvSpPr>
      <xdr:spPr bwMode="auto">
        <a:xfrm>
          <a:off x="8420100" y="3971925"/>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25</xdr:row>
      <xdr:rowOff>85725</xdr:rowOff>
    </xdr:from>
    <xdr:to>
      <xdr:col>18</xdr:col>
      <xdr:colOff>0</xdr:colOff>
      <xdr:row>25</xdr:row>
      <xdr:rowOff>85725</xdr:rowOff>
    </xdr:to>
    <xdr:sp macro="" textlink="">
      <xdr:nvSpPr>
        <xdr:cNvPr id="2558" name="Line 15"/>
        <xdr:cNvSpPr>
          <a:spLocks noChangeShapeType="1"/>
        </xdr:cNvSpPr>
      </xdr:nvSpPr>
      <xdr:spPr bwMode="auto">
        <a:xfrm>
          <a:off x="8420100" y="413385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28</xdr:row>
      <xdr:rowOff>85725</xdr:rowOff>
    </xdr:from>
    <xdr:to>
      <xdr:col>18</xdr:col>
      <xdr:colOff>0</xdr:colOff>
      <xdr:row>28</xdr:row>
      <xdr:rowOff>85725</xdr:rowOff>
    </xdr:to>
    <xdr:sp macro="" textlink="">
      <xdr:nvSpPr>
        <xdr:cNvPr id="2559" name="Line 16"/>
        <xdr:cNvSpPr>
          <a:spLocks noChangeShapeType="1"/>
        </xdr:cNvSpPr>
      </xdr:nvSpPr>
      <xdr:spPr bwMode="auto">
        <a:xfrm>
          <a:off x="8420100" y="4619625"/>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29</xdr:row>
      <xdr:rowOff>85725</xdr:rowOff>
    </xdr:from>
    <xdr:to>
      <xdr:col>18</xdr:col>
      <xdr:colOff>0</xdr:colOff>
      <xdr:row>29</xdr:row>
      <xdr:rowOff>85725</xdr:rowOff>
    </xdr:to>
    <xdr:sp macro="" textlink="">
      <xdr:nvSpPr>
        <xdr:cNvPr id="2560" name="Line 17"/>
        <xdr:cNvSpPr>
          <a:spLocks noChangeShapeType="1"/>
        </xdr:cNvSpPr>
      </xdr:nvSpPr>
      <xdr:spPr bwMode="auto">
        <a:xfrm>
          <a:off x="8420100" y="478155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32</xdr:row>
      <xdr:rowOff>0</xdr:rowOff>
    </xdr:from>
    <xdr:to>
      <xdr:col>18</xdr:col>
      <xdr:colOff>0</xdr:colOff>
      <xdr:row>32</xdr:row>
      <xdr:rowOff>0</xdr:rowOff>
    </xdr:to>
    <xdr:sp macro="" textlink="">
      <xdr:nvSpPr>
        <xdr:cNvPr id="2561" name="Line 18"/>
        <xdr:cNvSpPr>
          <a:spLocks noChangeShapeType="1"/>
        </xdr:cNvSpPr>
      </xdr:nvSpPr>
      <xdr:spPr bwMode="auto">
        <a:xfrm>
          <a:off x="8420100" y="518160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33</xdr:row>
      <xdr:rowOff>85725</xdr:rowOff>
    </xdr:from>
    <xdr:to>
      <xdr:col>18</xdr:col>
      <xdr:colOff>0</xdr:colOff>
      <xdr:row>33</xdr:row>
      <xdr:rowOff>85725</xdr:rowOff>
    </xdr:to>
    <xdr:sp macro="" textlink="">
      <xdr:nvSpPr>
        <xdr:cNvPr id="2562" name="Line 19"/>
        <xdr:cNvSpPr>
          <a:spLocks noChangeShapeType="1"/>
        </xdr:cNvSpPr>
      </xdr:nvSpPr>
      <xdr:spPr bwMode="auto">
        <a:xfrm>
          <a:off x="8420100" y="542925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85725</xdr:colOff>
      <xdr:row>31</xdr:row>
      <xdr:rowOff>0</xdr:rowOff>
    </xdr:from>
    <xdr:to>
      <xdr:col>17</xdr:col>
      <xdr:colOff>371475</xdr:colOff>
      <xdr:row>31</xdr:row>
      <xdr:rowOff>0</xdr:rowOff>
    </xdr:to>
    <xdr:sp macro="" textlink="">
      <xdr:nvSpPr>
        <xdr:cNvPr id="2563" name="Line 20"/>
        <xdr:cNvSpPr>
          <a:spLocks noChangeShapeType="1"/>
        </xdr:cNvSpPr>
      </xdr:nvSpPr>
      <xdr:spPr bwMode="auto">
        <a:xfrm flipH="1">
          <a:off x="8401050" y="5019675"/>
          <a:ext cx="352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sm" len="med"/>
        </a:ln>
        <a:extLst>
          <a:ext uri="{909E8E84-426E-40DD-AFC4-6F175D3DCCD1}">
            <a14:hiddenFill xmlns:a14="http://schemas.microsoft.com/office/drawing/2010/main">
              <a:noFill/>
            </a14:hiddenFill>
          </a:ext>
        </a:extLst>
      </xdr:spPr>
    </xdr:sp>
    <xdr:clientData/>
  </xdr:twoCellAnchor>
  <xdr:twoCellAnchor>
    <xdr:from>
      <xdr:col>17</xdr:col>
      <xdr:colOff>0</xdr:colOff>
      <xdr:row>35</xdr:row>
      <xdr:rowOff>0</xdr:rowOff>
    </xdr:from>
    <xdr:to>
      <xdr:col>18</xdr:col>
      <xdr:colOff>0</xdr:colOff>
      <xdr:row>35</xdr:row>
      <xdr:rowOff>0</xdr:rowOff>
    </xdr:to>
    <xdr:sp macro="" textlink="">
      <xdr:nvSpPr>
        <xdr:cNvPr id="2564" name="Line 21"/>
        <xdr:cNvSpPr>
          <a:spLocks noChangeShapeType="1"/>
        </xdr:cNvSpPr>
      </xdr:nvSpPr>
      <xdr:spPr bwMode="auto">
        <a:xfrm flipH="1">
          <a:off x="8420100" y="5686425"/>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sm" len="med"/>
        </a:ln>
        <a:extLst>
          <a:ext uri="{909E8E84-426E-40DD-AFC4-6F175D3DCCD1}">
            <a14:hiddenFill xmlns:a14="http://schemas.microsoft.com/office/drawing/2010/main">
              <a:noFill/>
            </a14:hiddenFill>
          </a:ext>
        </a:extLst>
      </xdr:spPr>
    </xdr:sp>
    <xdr:clientData/>
  </xdr:twoCellAnchor>
  <xdr:twoCellAnchor>
    <xdr:from>
      <xdr:col>18</xdr:col>
      <xdr:colOff>0</xdr:colOff>
      <xdr:row>22</xdr:row>
      <xdr:rowOff>0</xdr:rowOff>
    </xdr:from>
    <xdr:to>
      <xdr:col>18</xdr:col>
      <xdr:colOff>0</xdr:colOff>
      <xdr:row>31</xdr:row>
      <xdr:rowOff>0</xdr:rowOff>
    </xdr:to>
    <xdr:sp macro="" textlink="">
      <xdr:nvSpPr>
        <xdr:cNvPr id="2565" name="Line 22"/>
        <xdr:cNvSpPr>
          <a:spLocks noChangeShapeType="1"/>
        </xdr:cNvSpPr>
      </xdr:nvSpPr>
      <xdr:spPr bwMode="auto">
        <a:xfrm>
          <a:off x="8753475" y="3562350"/>
          <a:ext cx="0" cy="1457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32</xdr:row>
      <xdr:rowOff>0</xdr:rowOff>
    </xdr:from>
    <xdr:to>
      <xdr:col>18</xdr:col>
      <xdr:colOff>0</xdr:colOff>
      <xdr:row>35</xdr:row>
      <xdr:rowOff>0</xdr:rowOff>
    </xdr:to>
    <xdr:sp macro="" textlink="">
      <xdr:nvSpPr>
        <xdr:cNvPr id="2566" name="Line 23"/>
        <xdr:cNvSpPr>
          <a:spLocks noChangeShapeType="1"/>
        </xdr:cNvSpPr>
      </xdr:nvSpPr>
      <xdr:spPr bwMode="auto">
        <a:xfrm>
          <a:off x="8753475" y="5181600"/>
          <a:ext cx="0" cy="5048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9</xdr:row>
      <xdr:rowOff>85725</xdr:rowOff>
    </xdr:from>
    <xdr:to>
      <xdr:col>18</xdr:col>
      <xdr:colOff>0</xdr:colOff>
      <xdr:row>9</xdr:row>
      <xdr:rowOff>85725</xdr:rowOff>
    </xdr:to>
    <xdr:sp macro="" textlink="">
      <xdr:nvSpPr>
        <xdr:cNvPr id="2567" name="Line 24"/>
        <xdr:cNvSpPr>
          <a:spLocks noChangeShapeType="1"/>
        </xdr:cNvSpPr>
      </xdr:nvSpPr>
      <xdr:spPr bwMode="auto">
        <a:xfrm>
          <a:off x="8420100" y="154305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85725</xdr:rowOff>
    </xdr:from>
    <xdr:to>
      <xdr:col>18</xdr:col>
      <xdr:colOff>0</xdr:colOff>
      <xdr:row>10</xdr:row>
      <xdr:rowOff>85725</xdr:rowOff>
    </xdr:to>
    <xdr:sp macro="" textlink="">
      <xdr:nvSpPr>
        <xdr:cNvPr id="2568" name="Line 25"/>
        <xdr:cNvSpPr>
          <a:spLocks noChangeShapeType="1"/>
        </xdr:cNvSpPr>
      </xdr:nvSpPr>
      <xdr:spPr bwMode="auto">
        <a:xfrm>
          <a:off x="8420100" y="1704975"/>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11</xdr:row>
      <xdr:rowOff>85725</xdr:rowOff>
    </xdr:from>
    <xdr:to>
      <xdr:col>18</xdr:col>
      <xdr:colOff>0</xdr:colOff>
      <xdr:row>11</xdr:row>
      <xdr:rowOff>85725</xdr:rowOff>
    </xdr:to>
    <xdr:sp macro="" textlink="">
      <xdr:nvSpPr>
        <xdr:cNvPr id="2569" name="Line 26"/>
        <xdr:cNvSpPr>
          <a:spLocks noChangeShapeType="1"/>
        </xdr:cNvSpPr>
      </xdr:nvSpPr>
      <xdr:spPr bwMode="auto">
        <a:xfrm>
          <a:off x="8420100" y="186690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13</xdr:row>
      <xdr:rowOff>85725</xdr:rowOff>
    </xdr:from>
    <xdr:to>
      <xdr:col>18</xdr:col>
      <xdr:colOff>0</xdr:colOff>
      <xdr:row>13</xdr:row>
      <xdr:rowOff>85725</xdr:rowOff>
    </xdr:to>
    <xdr:sp macro="" textlink="">
      <xdr:nvSpPr>
        <xdr:cNvPr id="2570" name="Line 27"/>
        <xdr:cNvSpPr>
          <a:spLocks noChangeShapeType="1"/>
        </xdr:cNvSpPr>
      </xdr:nvSpPr>
      <xdr:spPr bwMode="auto">
        <a:xfrm>
          <a:off x="8420100" y="219075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236220</xdr:colOff>
      <xdr:row>0</xdr:row>
      <xdr:rowOff>76200</xdr:rowOff>
    </xdr:from>
    <xdr:to>
      <xdr:col>7</xdr:col>
      <xdr:colOff>40012</xdr:colOff>
      <xdr:row>2</xdr:row>
      <xdr:rowOff>83914</xdr:rowOff>
    </xdr:to>
    <xdr:sp macro="" textlink="">
      <xdr:nvSpPr>
        <xdr:cNvPr id="2078" name="Text Box 30"/>
        <xdr:cNvSpPr txBox="1">
          <a:spLocks noChangeArrowheads="1"/>
        </xdr:cNvSpPr>
      </xdr:nvSpPr>
      <xdr:spPr bwMode="auto">
        <a:xfrm>
          <a:off x="238125" y="76200"/>
          <a:ext cx="3952875" cy="3333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36576" rIns="0" bIns="0" anchor="t" upright="1"/>
        <a:lstStyle/>
        <a:p>
          <a:pPr algn="l" rtl="0">
            <a:defRPr sz="1000"/>
          </a:pPr>
          <a:r>
            <a:rPr lang="de-DE" sz="1800" b="1" i="0" u="none" strike="noStrike" baseline="0">
              <a:solidFill>
                <a:srgbClr val="000000"/>
              </a:solidFill>
              <a:latin typeface="Arial"/>
              <a:cs typeface="Arial"/>
            </a:rPr>
            <a:t>Ermittlung über Richtwerte/ Einheit</a:t>
          </a:r>
        </a:p>
      </xdr:txBody>
    </xdr:sp>
    <xdr:clientData/>
  </xdr:twoCellAnchor>
  <xdr:twoCellAnchor>
    <xdr:from>
      <xdr:col>17</xdr:col>
      <xdr:colOff>0</xdr:colOff>
      <xdr:row>26</xdr:row>
      <xdr:rowOff>76200</xdr:rowOff>
    </xdr:from>
    <xdr:to>
      <xdr:col>18</xdr:col>
      <xdr:colOff>0</xdr:colOff>
      <xdr:row>26</xdr:row>
      <xdr:rowOff>76200</xdr:rowOff>
    </xdr:to>
    <xdr:sp macro="" textlink="">
      <xdr:nvSpPr>
        <xdr:cNvPr id="2572" name="Line 32"/>
        <xdr:cNvSpPr>
          <a:spLocks noChangeShapeType="1"/>
        </xdr:cNvSpPr>
      </xdr:nvSpPr>
      <xdr:spPr bwMode="auto">
        <a:xfrm>
          <a:off x="8420100" y="428625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27</xdr:row>
      <xdr:rowOff>85725</xdr:rowOff>
    </xdr:from>
    <xdr:to>
      <xdr:col>18</xdr:col>
      <xdr:colOff>0</xdr:colOff>
      <xdr:row>27</xdr:row>
      <xdr:rowOff>85725</xdr:rowOff>
    </xdr:to>
    <xdr:sp macro="" textlink="">
      <xdr:nvSpPr>
        <xdr:cNvPr id="2573" name="Line 33"/>
        <xdr:cNvSpPr>
          <a:spLocks noChangeShapeType="1"/>
        </xdr:cNvSpPr>
      </xdr:nvSpPr>
      <xdr:spPr bwMode="auto">
        <a:xfrm>
          <a:off x="8420100" y="445770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xdr:colOff>
      <xdr:row>22</xdr:row>
      <xdr:rowOff>85725</xdr:rowOff>
    </xdr:from>
    <xdr:to>
      <xdr:col>9</xdr:col>
      <xdr:colOff>19050</xdr:colOff>
      <xdr:row>22</xdr:row>
      <xdr:rowOff>85725</xdr:rowOff>
    </xdr:to>
    <xdr:sp macro="" textlink="">
      <xdr:nvSpPr>
        <xdr:cNvPr id="3323" name="Line 1"/>
        <xdr:cNvSpPr>
          <a:spLocks noChangeShapeType="1"/>
        </xdr:cNvSpPr>
      </xdr:nvSpPr>
      <xdr:spPr bwMode="auto">
        <a:xfrm>
          <a:off x="5181600" y="3552825"/>
          <a:ext cx="762000" cy="0"/>
        </a:xfrm>
        <a:prstGeom prst="line">
          <a:avLst/>
        </a:prstGeom>
        <a:noFill/>
        <a:ln w="9525">
          <a:solidFill>
            <a:srgbClr xmlns:mc="http://schemas.openxmlformats.org/markup-compatibility/2006" xmlns:a14="http://schemas.microsoft.com/office/drawing/2010/main" val="000000" mc:Ignorable="a14" a14:legacySpreadsheetColorIndex="8"/>
          </a:solidFill>
          <a:round/>
          <a:headEnd/>
          <a:tailEnd type="triangle" w="sm" len="med"/>
        </a:ln>
        <a:extLst>
          <a:ext uri="{909E8E84-426E-40DD-AFC4-6F175D3DCCD1}">
            <a14:hiddenFill xmlns:a14="http://schemas.microsoft.com/office/drawing/2010/main">
              <a:noFill/>
            </a14:hiddenFill>
          </a:ext>
        </a:extLst>
      </xdr:spPr>
    </xdr:sp>
    <xdr:clientData/>
  </xdr:twoCellAnchor>
  <xdr:twoCellAnchor>
    <xdr:from>
      <xdr:col>2</xdr:col>
      <xdr:colOff>200025</xdr:colOff>
      <xdr:row>22</xdr:row>
      <xdr:rowOff>66675</xdr:rowOff>
    </xdr:from>
    <xdr:to>
      <xdr:col>3</xdr:col>
      <xdr:colOff>123825</xdr:colOff>
      <xdr:row>22</xdr:row>
      <xdr:rowOff>66675</xdr:rowOff>
    </xdr:to>
    <xdr:sp macro="" textlink="">
      <xdr:nvSpPr>
        <xdr:cNvPr id="3324" name="Line 2"/>
        <xdr:cNvSpPr>
          <a:spLocks noChangeShapeType="1"/>
        </xdr:cNvSpPr>
      </xdr:nvSpPr>
      <xdr:spPr bwMode="auto">
        <a:xfrm>
          <a:off x="2790825" y="3533775"/>
          <a:ext cx="304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sm" len="med"/>
        </a:ln>
        <a:extLst>
          <a:ext uri="{909E8E84-426E-40DD-AFC4-6F175D3DCCD1}">
            <a14:hiddenFill xmlns:a14="http://schemas.microsoft.com/office/drawing/2010/main">
              <a:noFill/>
            </a14:hiddenFill>
          </a:ext>
        </a:extLst>
      </xdr:spPr>
    </xdr:sp>
    <xdr:clientData/>
  </xdr:twoCellAnchor>
  <xdr:twoCellAnchor>
    <xdr:from>
      <xdr:col>2</xdr:col>
      <xdr:colOff>190500</xdr:colOff>
      <xdr:row>14</xdr:row>
      <xdr:rowOff>76200</xdr:rowOff>
    </xdr:from>
    <xdr:to>
      <xdr:col>3</xdr:col>
      <xdr:colOff>114300</xdr:colOff>
      <xdr:row>14</xdr:row>
      <xdr:rowOff>76200</xdr:rowOff>
    </xdr:to>
    <xdr:sp macro="" textlink="">
      <xdr:nvSpPr>
        <xdr:cNvPr id="3325" name="Line 3"/>
        <xdr:cNvSpPr>
          <a:spLocks noChangeShapeType="1"/>
        </xdr:cNvSpPr>
      </xdr:nvSpPr>
      <xdr:spPr bwMode="auto">
        <a:xfrm>
          <a:off x="2781300" y="2228850"/>
          <a:ext cx="304800" cy="0"/>
        </a:xfrm>
        <a:prstGeom prst="line">
          <a:avLst/>
        </a:prstGeom>
        <a:noFill/>
        <a:ln w="9525">
          <a:solidFill>
            <a:srgbClr xmlns:mc="http://schemas.openxmlformats.org/markup-compatibility/2006" xmlns:a14="http://schemas.microsoft.com/office/drawing/2010/main" val="000000" mc:Ignorable="a14" a14:legacySpreadsheetColorIndex="8"/>
          </a:solidFill>
          <a:round/>
          <a:headEnd/>
          <a:tailEnd type="triangle" w="sm" len="med"/>
        </a:ln>
        <a:extLst>
          <a:ext uri="{909E8E84-426E-40DD-AFC4-6F175D3DCCD1}">
            <a14:hiddenFill xmlns:a14="http://schemas.microsoft.com/office/drawing/2010/main">
              <a:noFill/>
            </a14:hiddenFill>
          </a:ext>
        </a:extLst>
      </xdr:spPr>
    </xdr:sp>
    <xdr:clientData/>
  </xdr:twoCellAnchor>
  <xdr:twoCellAnchor>
    <xdr:from>
      <xdr:col>10</xdr:col>
      <xdr:colOff>457200</xdr:colOff>
      <xdr:row>15</xdr:row>
      <xdr:rowOff>9525</xdr:rowOff>
    </xdr:from>
    <xdr:to>
      <xdr:col>10</xdr:col>
      <xdr:colOff>457200</xdr:colOff>
      <xdr:row>16</xdr:row>
      <xdr:rowOff>85725</xdr:rowOff>
    </xdr:to>
    <xdr:sp macro="" textlink="">
      <xdr:nvSpPr>
        <xdr:cNvPr id="3326" name="Line 4"/>
        <xdr:cNvSpPr>
          <a:spLocks noChangeShapeType="1"/>
        </xdr:cNvSpPr>
      </xdr:nvSpPr>
      <xdr:spPr bwMode="auto">
        <a:xfrm>
          <a:off x="6600825" y="2333625"/>
          <a:ext cx="0" cy="2381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200025</xdr:colOff>
      <xdr:row>16</xdr:row>
      <xdr:rowOff>85725</xdr:rowOff>
    </xdr:from>
    <xdr:to>
      <xdr:col>10</xdr:col>
      <xdr:colOff>457200</xdr:colOff>
      <xdr:row>16</xdr:row>
      <xdr:rowOff>85725</xdr:rowOff>
    </xdr:to>
    <xdr:sp macro="" textlink="">
      <xdr:nvSpPr>
        <xdr:cNvPr id="3327" name="Line 5"/>
        <xdr:cNvSpPr>
          <a:spLocks noChangeShapeType="1"/>
        </xdr:cNvSpPr>
      </xdr:nvSpPr>
      <xdr:spPr bwMode="auto">
        <a:xfrm flipH="1">
          <a:off x="2790825" y="2571750"/>
          <a:ext cx="3810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200025</xdr:colOff>
      <xdr:row>16</xdr:row>
      <xdr:rowOff>85725</xdr:rowOff>
    </xdr:from>
    <xdr:to>
      <xdr:col>2</xdr:col>
      <xdr:colOff>200025</xdr:colOff>
      <xdr:row>22</xdr:row>
      <xdr:rowOff>66675</xdr:rowOff>
    </xdr:to>
    <xdr:sp macro="" textlink="">
      <xdr:nvSpPr>
        <xdr:cNvPr id="3328" name="Line 6"/>
        <xdr:cNvSpPr>
          <a:spLocks noChangeShapeType="1"/>
        </xdr:cNvSpPr>
      </xdr:nvSpPr>
      <xdr:spPr bwMode="auto">
        <a:xfrm>
          <a:off x="2790825" y="2571750"/>
          <a:ext cx="0" cy="9620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390525</xdr:colOff>
      <xdr:row>41</xdr:row>
      <xdr:rowOff>0</xdr:rowOff>
    </xdr:from>
    <xdr:to>
      <xdr:col>10</xdr:col>
      <xdr:colOff>390525</xdr:colOff>
      <xdr:row>41</xdr:row>
      <xdr:rowOff>0</xdr:rowOff>
    </xdr:to>
    <xdr:sp macro="" textlink="">
      <xdr:nvSpPr>
        <xdr:cNvPr id="3329" name="Line 7"/>
        <xdr:cNvSpPr>
          <a:spLocks noChangeShapeType="1"/>
        </xdr:cNvSpPr>
      </xdr:nvSpPr>
      <xdr:spPr bwMode="auto">
        <a:xfrm>
          <a:off x="6534150" y="6553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41</xdr:row>
      <xdr:rowOff>0</xdr:rowOff>
    </xdr:from>
    <xdr:to>
      <xdr:col>13</xdr:col>
      <xdr:colOff>0</xdr:colOff>
      <xdr:row>41</xdr:row>
      <xdr:rowOff>0</xdr:rowOff>
    </xdr:to>
    <xdr:sp macro="" textlink="">
      <xdr:nvSpPr>
        <xdr:cNvPr id="3330" name="Line 8"/>
        <xdr:cNvSpPr>
          <a:spLocks noChangeShapeType="1"/>
        </xdr:cNvSpPr>
      </xdr:nvSpPr>
      <xdr:spPr bwMode="auto">
        <a:xfrm>
          <a:off x="8801100" y="6553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41</xdr:row>
      <xdr:rowOff>0</xdr:rowOff>
    </xdr:from>
    <xdr:to>
      <xdr:col>13</xdr:col>
      <xdr:colOff>0</xdr:colOff>
      <xdr:row>41</xdr:row>
      <xdr:rowOff>0</xdr:rowOff>
    </xdr:to>
    <xdr:sp macro="" textlink="">
      <xdr:nvSpPr>
        <xdr:cNvPr id="3331" name="Line 9"/>
        <xdr:cNvSpPr>
          <a:spLocks noChangeShapeType="1"/>
        </xdr:cNvSpPr>
      </xdr:nvSpPr>
      <xdr:spPr bwMode="auto">
        <a:xfrm>
          <a:off x="8801100" y="6553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37</xdr:row>
      <xdr:rowOff>0</xdr:rowOff>
    </xdr:from>
    <xdr:to>
      <xdr:col>13</xdr:col>
      <xdr:colOff>0</xdr:colOff>
      <xdr:row>37</xdr:row>
      <xdr:rowOff>0</xdr:rowOff>
    </xdr:to>
    <xdr:sp macro="" textlink="">
      <xdr:nvSpPr>
        <xdr:cNvPr id="3332" name="Line 10"/>
        <xdr:cNvSpPr>
          <a:spLocks noChangeShapeType="1"/>
        </xdr:cNvSpPr>
      </xdr:nvSpPr>
      <xdr:spPr bwMode="auto">
        <a:xfrm>
          <a:off x="8801100" y="59055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xdr:colOff>
      <xdr:row>14</xdr:row>
      <xdr:rowOff>85725</xdr:rowOff>
    </xdr:from>
    <xdr:to>
      <xdr:col>9</xdr:col>
      <xdr:colOff>9525</xdr:colOff>
      <xdr:row>14</xdr:row>
      <xdr:rowOff>85725</xdr:rowOff>
    </xdr:to>
    <xdr:sp macro="" textlink="">
      <xdr:nvSpPr>
        <xdr:cNvPr id="3333" name="Line 11"/>
        <xdr:cNvSpPr>
          <a:spLocks noChangeShapeType="1"/>
        </xdr:cNvSpPr>
      </xdr:nvSpPr>
      <xdr:spPr bwMode="auto">
        <a:xfrm>
          <a:off x="5172075" y="2238375"/>
          <a:ext cx="762000" cy="0"/>
        </a:xfrm>
        <a:prstGeom prst="line">
          <a:avLst/>
        </a:prstGeom>
        <a:noFill/>
        <a:ln w="9525">
          <a:solidFill>
            <a:srgbClr xmlns:mc="http://schemas.openxmlformats.org/markup-compatibility/2006" xmlns:a14="http://schemas.microsoft.com/office/drawing/2010/main" val="000000" mc:Ignorable="a14" a14:legacySpreadsheetColorIndex="8"/>
          </a:solidFill>
          <a:round/>
          <a:headEnd/>
          <a:tailEnd type="triangle" w="sm" len="med"/>
        </a:ln>
        <a:extLst>
          <a:ext uri="{909E8E84-426E-40DD-AFC4-6F175D3DCCD1}">
            <a14:hiddenFill xmlns:a14="http://schemas.microsoft.com/office/drawing/2010/main">
              <a:noFill/>
            </a14:hiddenFill>
          </a:ext>
        </a:extLst>
      </xdr:spPr>
    </xdr:sp>
    <xdr:clientData/>
  </xdr:twoCellAnchor>
  <xdr:twoCellAnchor>
    <xdr:from>
      <xdr:col>10</xdr:col>
      <xdr:colOff>457200</xdr:colOff>
      <xdr:row>37</xdr:row>
      <xdr:rowOff>0</xdr:rowOff>
    </xdr:from>
    <xdr:to>
      <xdr:col>10</xdr:col>
      <xdr:colOff>457200</xdr:colOff>
      <xdr:row>37</xdr:row>
      <xdr:rowOff>0</xdr:rowOff>
    </xdr:to>
    <xdr:sp macro="" textlink="">
      <xdr:nvSpPr>
        <xdr:cNvPr id="3334" name="Line 15"/>
        <xdr:cNvSpPr>
          <a:spLocks noChangeShapeType="1"/>
        </xdr:cNvSpPr>
      </xdr:nvSpPr>
      <xdr:spPr bwMode="auto">
        <a:xfrm>
          <a:off x="6600825" y="59055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200025</xdr:colOff>
      <xdr:row>37</xdr:row>
      <xdr:rowOff>0</xdr:rowOff>
    </xdr:from>
    <xdr:to>
      <xdr:col>2</xdr:col>
      <xdr:colOff>200025</xdr:colOff>
      <xdr:row>37</xdr:row>
      <xdr:rowOff>0</xdr:rowOff>
    </xdr:to>
    <xdr:sp macro="" textlink="">
      <xdr:nvSpPr>
        <xdr:cNvPr id="3335" name="Line 17"/>
        <xdr:cNvSpPr>
          <a:spLocks noChangeShapeType="1"/>
        </xdr:cNvSpPr>
      </xdr:nvSpPr>
      <xdr:spPr bwMode="auto">
        <a:xfrm>
          <a:off x="2790825" y="59055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showGridLines="0" view="pageLayout" topLeftCell="A37" zoomScale="145" zoomScaleNormal="100" zoomScalePageLayoutView="145" workbookViewId="0">
      <selection activeCell="J28" sqref="J28:N28"/>
    </sheetView>
  </sheetViews>
  <sheetFormatPr baseColWidth="10" defaultRowHeight="12.75"/>
  <cols>
    <col min="1" max="1" width="18.5703125" customWidth="1"/>
    <col min="2" max="2" width="2.28515625" customWidth="1"/>
    <col min="3" max="3" width="2" customWidth="1"/>
    <col min="4" max="4" width="6.5703125" customWidth="1"/>
    <col min="5" max="5" width="1" customWidth="1"/>
    <col min="6" max="6" width="3.42578125" customWidth="1"/>
    <col min="7" max="7" width="21.5703125" customWidth="1"/>
    <col min="8" max="8" width="2.7109375" customWidth="1"/>
    <col min="9" max="9" width="5.7109375" customWidth="1"/>
    <col min="10" max="10" width="6.85546875" customWidth="1"/>
    <col min="11" max="11" width="13.85546875" customWidth="1"/>
    <col min="12" max="12" width="2.5703125" customWidth="1"/>
    <col min="13" max="13" width="2.28515625" customWidth="1"/>
    <col min="14" max="14" width="1" customWidth="1"/>
    <col min="15" max="15" width="12.7109375" customWidth="1"/>
    <col min="16" max="16" width="4" customWidth="1"/>
    <col min="17" max="17" width="1" customWidth="1"/>
    <col min="18" max="18" width="2.28515625" customWidth="1"/>
    <col min="19" max="19" width="16.28515625" customWidth="1"/>
    <col min="20" max="20" width="2.42578125" customWidth="1"/>
    <col min="21" max="21" width="1.5703125" customWidth="1"/>
    <col min="22" max="22" width="5.7109375" customWidth="1"/>
    <col min="23" max="23" width="1.7109375" customWidth="1"/>
  </cols>
  <sheetData>
    <row r="1" spans="1:23">
      <c r="A1" s="3"/>
      <c r="B1" s="75"/>
      <c r="C1" s="3"/>
      <c r="D1" s="65"/>
      <c r="E1" s="3"/>
      <c r="F1" s="3"/>
      <c r="G1" s="3"/>
      <c r="H1" s="3"/>
      <c r="I1" s="3"/>
      <c r="J1" s="3"/>
      <c r="K1" s="3"/>
      <c r="L1" s="3"/>
      <c r="M1" s="3"/>
      <c r="N1" s="3"/>
      <c r="O1" s="3"/>
      <c r="P1" s="3"/>
      <c r="Q1" s="3"/>
      <c r="R1" s="3"/>
      <c r="S1" s="3"/>
      <c r="T1" s="71"/>
      <c r="U1" s="72"/>
      <c r="V1" s="73"/>
      <c r="W1" s="73"/>
    </row>
    <row r="2" spans="1:23">
      <c r="A2" s="3"/>
      <c r="B2" s="3"/>
      <c r="C2" s="3"/>
      <c r="D2" s="3"/>
      <c r="E2" s="3"/>
      <c r="F2" s="3"/>
      <c r="G2" s="3"/>
      <c r="H2" s="3"/>
      <c r="I2" s="3"/>
      <c r="J2" s="4" t="s">
        <v>80</v>
      </c>
      <c r="K2" s="4"/>
      <c r="L2" s="3"/>
      <c r="M2" s="83"/>
      <c r="N2" s="83"/>
      <c r="O2" s="83"/>
      <c r="P2" s="83"/>
      <c r="Q2" s="3"/>
      <c r="R2" s="3"/>
      <c r="S2" s="3"/>
      <c r="T2" s="3"/>
      <c r="U2" s="3"/>
      <c r="V2" s="3"/>
      <c r="W2" s="3"/>
    </row>
    <row r="3" spans="1:23">
      <c r="A3" s="3"/>
      <c r="B3" s="3"/>
      <c r="C3" s="3"/>
      <c r="D3" s="3"/>
      <c r="E3" s="3"/>
      <c r="F3" s="3"/>
      <c r="G3" s="3"/>
      <c r="H3" s="3"/>
      <c r="I3" s="3"/>
      <c r="J3" s="3"/>
      <c r="K3" s="3"/>
      <c r="L3" s="3"/>
      <c r="M3" s="3"/>
      <c r="N3" s="204" t="s">
        <v>33</v>
      </c>
      <c r="O3" s="205"/>
      <c r="P3" s="205"/>
      <c r="Q3" s="206"/>
      <c r="R3" s="3"/>
      <c r="S3" s="3"/>
      <c r="T3" s="3"/>
      <c r="U3" s="3"/>
      <c r="V3" s="3"/>
      <c r="W3" s="3"/>
    </row>
    <row r="4" spans="1:23">
      <c r="A4" s="74" t="s">
        <v>26</v>
      </c>
      <c r="B4" s="3"/>
      <c r="C4" s="3"/>
      <c r="D4" s="3"/>
      <c r="E4" s="3"/>
      <c r="F4" s="3"/>
      <c r="G4" s="3"/>
      <c r="H4" s="5"/>
      <c r="I4" s="5"/>
      <c r="J4" s="6" t="s">
        <v>37</v>
      </c>
      <c r="K4" s="154">
        <v>611.20000000000005</v>
      </c>
      <c r="L4" s="84" t="s">
        <v>28</v>
      </c>
      <c r="M4" s="7" t="s">
        <v>1</v>
      </c>
      <c r="N4" s="138"/>
      <c r="O4" s="155">
        <v>2489.1999999999998</v>
      </c>
      <c r="P4" s="137" t="s">
        <v>29</v>
      </c>
      <c r="Q4" s="8"/>
      <c r="R4" s="7" t="s">
        <v>2</v>
      </c>
      <c r="S4" s="141">
        <f>+O4*K4</f>
        <v>1521399.04</v>
      </c>
      <c r="T4" s="140" t="s">
        <v>30</v>
      </c>
      <c r="U4" s="3"/>
      <c r="V4" s="3"/>
      <c r="W4" s="3"/>
    </row>
    <row r="5" spans="1:23">
      <c r="A5" s="193" t="s">
        <v>115</v>
      </c>
      <c r="B5" s="194"/>
      <c r="C5" s="194"/>
      <c r="D5" s="194"/>
      <c r="E5" s="194"/>
      <c r="F5" s="194"/>
      <c r="G5" s="194"/>
      <c r="H5" s="5"/>
      <c r="I5" s="5"/>
      <c r="J5" s="131" t="s">
        <v>87</v>
      </c>
      <c r="K5" s="154">
        <v>324</v>
      </c>
      <c r="L5" s="84" t="s">
        <v>28</v>
      </c>
      <c r="M5" s="7" t="s">
        <v>1</v>
      </c>
      <c r="N5" s="138"/>
      <c r="O5" s="155">
        <v>2489.1999999999998</v>
      </c>
      <c r="P5" s="137" t="s">
        <v>29</v>
      </c>
      <c r="Q5" s="8"/>
      <c r="R5" s="7" t="s">
        <v>2</v>
      </c>
      <c r="S5" s="141">
        <f>+O5*K5</f>
        <v>806500.8</v>
      </c>
      <c r="T5" s="140" t="s">
        <v>30</v>
      </c>
      <c r="U5" s="3"/>
      <c r="V5" s="3"/>
      <c r="W5" s="3"/>
    </row>
    <row r="6" spans="1:23">
      <c r="A6" s="193" t="s">
        <v>116</v>
      </c>
      <c r="B6" s="195"/>
      <c r="C6" s="195"/>
      <c r="D6" s="195"/>
      <c r="E6" s="195"/>
      <c r="F6" s="195"/>
      <c r="G6" s="195"/>
      <c r="H6" s="5"/>
      <c r="I6" s="5"/>
      <c r="J6" s="6" t="s">
        <v>38</v>
      </c>
      <c r="K6" s="154">
        <v>97.2</v>
      </c>
      <c r="L6" s="84" t="s">
        <v>28</v>
      </c>
      <c r="M6" s="7" t="s">
        <v>1</v>
      </c>
      <c r="N6" s="138"/>
      <c r="O6" s="155">
        <v>2489.1999999999998</v>
      </c>
      <c r="P6" s="137" t="s">
        <v>29</v>
      </c>
      <c r="Q6" s="8"/>
      <c r="R6" s="7" t="s">
        <v>2</v>
      </c>
      <c r="S6" s="141">
        <f t="shared" ref="S6:S16" si="0">+O6*K6</f>
        <v>241950.24</v>
      </c>
      <c r="T6" s="140" t="s">
        <v>30</v>
      </c>
      <c r="U6" s="3"/>
      <c r="V6" s="3"/>
      <c r="W6" s="3"/>
    </row>
    <row r="7" spans="1:23">
      <c r="A7" s="193" t="s">
        <v>117</v>
      </c>
      <c r="B7" s="195"/>
      <c r="C7" s="195"/>
      <c r="D7" s="195"/>
      <c r="E7" s="195"/>
      <c r="F7" s="195"/>
      <c r="G7" s="195"/>
      <c r="H7" s="5"/>
      <c r="I7" s="5"/>
      <c r="J7" s="6" t="s">
        <v>39</v>
      </c>
      <c r="K7" s="154">
        <v>360.9</v>
      </c>
      <c r="L7" s="84" t="s">
        <v>28</v>
      </c>
      <c r="M7" s="7" t="s">
        <v>1</v>
      </c>
      <c r="N7" s="138"/>
      <c r="O7" s="155">
        <v>2489.1999999999998</v>
      </c>
      <c r="P7" s="137" t="s">
        <v>29</v>
      </c>
      <c r="Q7" s="8"/>
      <c r="R7" s="7" t="s">
        <v>2</v>
      </c>
      <c r="S7" s="141">
        <f t="shared" si="0"/>
        <v>898352.28</v>
      </c>
      <c r="T7" s="140" t="s">
        <v>30</v>
      </c>
      <c r="U7" s="3"/>
      <c r="V7" s="3"/>
      <c r="W7" s="3"/>
    </row>
    <row r="8" spans="1:23">
      <c r="A8" s="3"/>
      <c r="B8" s="3"/>
      <c r="C8" s="3"/>
      <c r="D8" s="3"/>
      <c r="E8" s="3"/>
      <c r="F8" s="3"/>
      <c r="G8" s="3"/>
      <c r="H8" s="5"/>
      <c r="I8" s="5"/>
      <c r="J8" s="6" t="s">
        <v>40</v>
      </c>
      <c r="K8" s="154">
        <v>1861.2</v>
      </c>
      <c r="L8" s="84" t="s">
        <v>28</v>
      </c>
      <c r="M8" s="7" t="s">
        <v>1</v>
      </c>
      <c r="N8" s="138"/>
      <c r="O8" s="155">
        <v>2489.1999999999998</v>
      </c>
      <c r="P8" s="137" t="s">
        <v>29</v>
      </c>
      <c r="Q8" s="8"/>
      <c r="R8" s="7" t="s">
        <v>2</v>
      </c>
      <c r="S8" s="141">
        <f t="shared" si="0"/>
        <v>4632899.04</v>
      </c>
      <c r="T8" s="140" t="s">
        <v>30</v>
      </c>
      <c r="U8" s="3"/>
      <c r="V8" s="3"/>
      <c r="W8" s="3"/>
    </row>
    <row r="9" spans="1:23">
      <c r="A9" s="172"/>
      <c r="B9" s="3"/>
      <c r="C9" s="3"/>
      <c r="D9" s="3"/>
      <c r="E9" s="3"/>
      <c r="F9" s="3"/>
      <c r="G9" s="3"/>
      <c r="H9" s="5"/>
      <c r="I9" s="5"/>
      <c r="J9" s="6" t="s">
        <v>41</v>
      </c>
      <c r="K9" s="154">
        <v>9.8000000000000007</v>
      </c>
      <c r="L9" s="84" t="s">
        <v>28</v>
      </c>
      <c r="M9" s="7" t="s">
        <v>1</v>
      </c>
      <c r="N9" s="138"/>
      <c r="O9" s="155">
        <v>2489.1999999999998</v>
      </c>
      <c r="P9" s="137" t="s">
        <v>29</v>
      </c>
      <c r="Q9" s="8"/>
      <c r="R9" s="7" t="s">
        <v>2</v>
      </c>
      <c r="S9" s="141">
        <f t="shared" si="0"/>
        <v>24394.16</v>
      </c>
      <c r="T9" s="140" t="s">
        <v>30</v>
      </c>
      <c r="U9" s="3"/>
      <c r="V9" s="3"/>
      <c r="W9" s="3"/>
    </row>
    <row r="10" spans="1:23">
      <c r="A10" s="104"/>
      <c r="B10" s="3"/>
      <c r="C10" s="3"/>
      <c r="D10" s="3"/>
      <c r="E10" s="3"/>
      <c r="F10" s="3"/>
      <c r="G10" s="3"/>
      <c r="H10" s="5"/>
      <c r="I10" s="5"/>
      <c r="J10" s="82" t="s">
        <v>36</v>
      </c>
      <c r="K10" s="154">
        <v>439.4</v>
      </c>
      <c r="L10" s="84" t="s">
        <v>28</v>
      </c>
      <c r="M10" s="7" t="s">
        <v>1</v>
      </c>
      <c r="N10" s="138"/>
      <c r="O10" s="155">
        <v>2489.1999999999998</v>
      </c>
      <c r="P10" s="137" t="s">
        <v>29</v>
      </c>
      <c r="Q10" s="8"/>
      <c r="R10" s="7" t="s">
        <v>2</v>
      </c>
      <c r="S10" s="141">
        <f t="shared" si="0"/>
        <v>1093754.48</v>
      </c>
      <c r="T10" s="140" t="s">
        <v>30</v>
      </c>
      <c r="U10" s="3"/>
      <c r="V10" s="3"/>
      <c r="W10" s="3"/>
    </row>
    <row r="11" spans="1:23">
      <c r="A11" s="106"/>
      <c r="B11" s="3"/>
      <c r="C11" s="3"/>
      <c r="D11" s="3"/>
      <c r="E11" s="3"/>
      <c r="F11" s="3"/>
      <c r="G11" s="3"/>
      <c r="H11" s="5"/>
      <c r="I11" s="5"/>
      <c r="J11" s="82" t="s">
        <v>42</v>
      </c>
      <c r="K11" s="154"/>
      <c r="L11" s="84" t="s">
        <v>28</v>
      </c>
      <c r="M11" s="7" t="s">
        <v>1</v>
      </c>
      <c r="N11" s="138"/>
      <c r="O11" s="155"/>
      <c r="P11" s="137" t="s">
        <v>29</v>
      </c>
      <c r="Q11" s="8"/>
      <c r="R11" s="7" t="s">
        <v>2</v>
      </c>
      <c r="S11" s="141">
        <f t="shared" si="0"/>
        <v>0</v>
      </c>
      <c r="T11" s="140" t="s">
        <v>30</v>
      </c>
      <c r="U11" s="3"/>
      <c r="V11" s="3"/>
      <c r="W11" s="3"/>
    </row>
    <row r="12" spans="1:23">
      <c r="A12" s="3"/>
      <c r="B12" s="3"/>
      <c r="C12" s="3"/>
      <c r="D12" s="3"/>
      <c r="E12" s="3"/>
      <c r="F12" s="3"/>
      <c r="G12" s="3"/>
      <c r="H12" s="5"/>
      <c r="I12" s="5"/>
      <c r="J12" s="82" t="s">
        <v>43</v>
      </c>
      <c r="K12" s="154"/>
      <c r="L12" s="84" t="s">
        <v>28</v>
      </c>
      <c r="M12" s="7" t="s">
        <v>1</v>
      </c>
      <c r="N12" s="138"/>
      <c r="O12" s="155"/>
      <c r="P12" s="137" t="s">
        <v>29</v>
      </c>
      <c r="Q12" s="8"/>
      <c r="R12" s="7" t="s">
        <v>2</v>
      </c>
      <c r="S12" s="141">
        <f t="shared" si="0"/>
        <v>0</v>
      </c>
      <c r="T12" s="140" t="s">
        <v>30</v>
      </c>
      <c r="U12" s="3"/>
      <c r="V12" s="3"/>
      <c r="W12" s="3"/>
    </row>
    <row r="13" spans="1:23">
      <c r="A13" s="3"/>
      <c r="B13" s="3"/>
      <c r="C13" s="3"/>
      <c r="D13" s="3"/>
      <c r="E13" s="3"/>
      <c r="F13" s="3"/>
      <c r="G13" s="3"/>
      <c r="H13" s="5"/>
      <c r="I13" s="5"/>
      <c r="J13" s="130" t="s">
        <v>86</v>
      </c>
      <c r="K13" s="154">
        <v>278.2</v>
      </c>
      <c r="L13" s="84" t="s">
        <v>28</v>
      </c>
      <c r="M13" s="7" t="s">
        <v>1</v>
      </c>
      <c r="N13" s="138"/>
      <c r="O13" s="155">
        <v>2489.1999999999998</v>
      </c>
      <c r="P13" s="137" t="s">
        <v>29</v>
      </c>
      <c r="Q13" s="8"/>
      <c r="R13" s="7" t="s">
        <v>2</v>
      </c>
      <c r="S13" s="141">
        <f t="shared" si="0"/>
        <v>692495.44</v>
      </c>
      <c r="T13" s="140" t="s">
        <v>30</v>
      </c>
      <c r="U13" s="3"/>
      <c r="V13" s="3"/>
      <c r="W13" s="3"/>
    </row>
    <row r="14" spans="1:23">
      <c r="A14" s="188"/>
      <c r="B14" s="3"/>
      <c r="C14" s="3"/>
      <c r="D14" s="3"/>
      <c r="E14" s="3"/>
      <c r="F14" s="3"/>
      <c r="G14" s="3"/>
      <c r="H14" s="5"/>
      <c r="I14" s="5"/>
      <c r="J14" s="130" t="s">
        <v>88</v>
      </c>
      <c r="K14" s="154">
        <v>763.2</v>
      </c>
      <c r="L14" s="84" t="s">
        <v>28</v>
      </c>
      <c r="M14" s="7" t="s">
        <v>1</v>
      </c>
      <c r="N14" s="138"/>
      <c r="O14" s="155">
        <v>2489.1999999999998</v>
      </c>
      <c r="P14" s="137" t="s">
        <v>29</v>
      </c>
      <c r="Q14" s="8"/>
      <c r="R14" s="7" t="s">
        <v>2</v>
      </c>
      <c r="S14" s="141">
        <f t="shared" si="0"/>
        <v>1899757.44</v>
      </c>
      <c r="T14" s="140" t="s">
        <v>30</v>
      </c>
      <c r="U14" s="3"/>
      <c r="V14" s="3"/>
      <c r="W14" s="3"/>
    </row>
    <row r="15" spans="1:23">
      <c r="B15" s="3"/>
      <c r="C15" s="3"/>
      <c r="D15" s="3"/>
      <c r="E15" s="3"/>
      <c r="F15" s="3"/>
      <c r="G15" s="3"/>
      <c r="H15" s="5"/>
      <c r="I15" s="5"/>
      <c r="J15" s="130" t="s">
        <v>89</v>
      </c>
      <c r="K15" s="154">
        <v>195.4</v>
      </c>
      <c r="L15" s="84" t="s">
        <v>28</v>
      </c>
      <c r="M15" s="7" t="s">
        <v>1</v>
      </c>
      <c r="N15" s="138"/>
      <c r="O15" s="155">
        <v>2489.1999999999998</v>
      </c>
      <c r="P15" s="137" t="s">
        <v>29</v>
      </c>
      <c r="Q15" s="8"/>
      <c r="R15" s="7" t="s">
        <v>2</v>
      </c>
      <c r="S15" s="141">
        <f t="shared" si="0"/>
        <v>486389.68</v>
      </c>
      <c r="T15" s="140" t="s">
        <v>30</v>
      </c>
      <c r="U15" s="3"/>
      <c r="V15" s="3"/>
      <c r="W15" s="3"/>
    </row>
    <row r="16" spans="1:23" ht="14.25">
      <c r="A16" s="83"/>
      <c r="B16" s="83"/>
      <c r="C16" s="83"/>
      <c r="D16" s="83"/>
      <c r="E16" s="83"/>
      <c r="F16" s="83"/>
      <c r="G16" s="83"/>
      <c r="H16" s="5"/>
      <c r="I16" s="5"/>
      <c r="J16" s="82" t="s">
        <v>69</v>
      </c>
      <c r="K16" s="154">
        <v>19794.5</v>
      </c>
      <c r="L16" s="84" t="s">
        <v>70</v>
      </c>
      <c r="M16" s="7" t="s">
        <v>1</v>
      </c>
      <c r="N16" s="138"/>
      <c r="O16" s="155"/>
      <c r="P16" s="137" t="s">
        <v>71</v>
      </c>
      <c r="Q16" s="8"/>
      <c r="R16" s="7" t="s">
        <v>2</v>
      </c>
      <c r="S16" s="141">
        <f t="shared" si="0"/>
        <v>0</v>
      </c>
      <c r="T16" s="140" t="s">
        <v>30</v>
      </c>
      <c r="U16" s="3"/>
      <c r="V16" s="3"/>
      <c r="W16" s="3"/>
    </row>
    <row r="17" spans="1:23">
      <c r="A17" s="83"/>
      <c r="B17" s="83"/>
      <c r="C17" s="83"/>
      <c r="D17" s="83"/>
      <c r="E17" s="83"/>
      <c r="F17" s="83"/>
      <c r="G17" s="83"/>
      <c r="H17" s="5"/>
      <c r="I17" s="5"/>
      <c r="J17" s="9"/>
      <c r="K17" s="9"/>
      <c r="L17" s="9"/>
      <c r="M17" s="7"/>
      <c r="N17" s="10"/>
      <c r="O17" s="136"/>
      <c r="P17" s="11"/>
      <c r="Q17" s="12"/>
      <c r="R17" s="7"/>
      <c r="S17" s="7"/>
      <c r="T17" s="13"/>
      <c r="U17" s="3"/>
      <c r="V17" s="3"/>
      <c r="W17" s="3"/>
    </row>
    <row r="18" spans="1:23">
      <c r="A18" s="3"/>
      <c r="B18" s="3"/>
      <c r="C18" s="3"/>
      <c r="D18" s="3"/>
      <c r="E18" s="3"/>
      <c r="F18" s="3"/>
      <c r="G18" s="3"/>
      <c r="H18" s="5"/>
      <c r="I18" s="5"/>
      <c r="J18" s="5"/>
      <c r="K18" s="5"/>
      <c r="L18" s="5"/>
      <c r="M18" s="5"/>
      <c r="N18" s="14"/>
      <c r="O18" s="14"/>
      <c r="P18" s="14"/>
      <c r="Q18" s="14"/>
      <c r="R18" s="5"/>
      <c r="S18" s="5"/>
      <c r="T18" s="15"/>
      <c r="U18" s="3"/>
      <c r="V18" s="3"/>
      <c r="W18" s="3"/>
    </row>
    <row r="19" spans="1:23" ht="14.25" customHeight="1">
      <c r="A19" s="134" t="s">
        <v>108</v>
      </c>
      <c r="B19" s="189">
        <f>IF(K19=0,"",S19/K19)</f>
        <v>3320.43</v>
      </c>
      <c r="C19" s="190"/>
      <c r="D19" s="190"/>
      <c r="E19" s="191" t="s">
        <v>109</v>
      </c>
      <c r="F19" s="192"/>
      <c r="G19" s="75"/>
      <c r="H19" s="88" t="s">
        <v>72</v>
      </c>
      <c r="I19" s="88"/>
      <c r="J19" s="16" t="s">
        <v>90</v>
      </c>
      <c r="K19" s="139">
        <f>SUM(K4:K12)</f>
        <v>3703.7</v>
      </c>
      <c r="L19" s="84" t="s">
        <v>28</v>
      </c>
      <c r="M19" s="7"/>
      <c r="N19" s="5"/>
      <c r="O19" s="5"/>
      <c r="P19" s="121"/>
      <c r="Q19" s="5"/>
      <c r="R19" s="7"/>
      <c r="S19" s="141">
        <f>SUM(S4:S18)</f>
        <v>12297892.6</v>
      </c>
      <c r="T19" s="142" t="s">
        <v>30</v>
      </c>
      <c r="U19" s="3"/>
      <c r="V19" s="3"/>
      <c r="W19" s="3"/>
    </row>
    <row r="20" spans="1:23">
      <c r="A20" s="3"/>
      <c r="B20" s="19"/>
      <c r="C20" s="19"/>
      <c r="D20" s="19"/>
      <c r="E20" s="3"/>
      <c r="F20" s="3"/>
      <c r="G20" s="3"/>
      <c r="H20" s="3"/>
      <c r="I20" s="3"/>
      <c r="J20" s="3"/>
      <c r="K20" s="3"/>
      <c r="L20" s="3"/>
      <c r="M20" s="3"/>
      <c r="N20" s="3"/>
      <c r="O20" s="3"/>
      <c r="P20" s="3"/>
      <c r="Q20" s="3"/>
      <c r="R20" s="3"/>
      <c r="S20" s="3"/>
      <c r="T20" s="17"/>
      <c r="U20" s="3"/>
      <c r="V20" s="3"/>
      <c r="W20" s="3"/>
    </row>
    <row r="21" spans="1:23">
      <c r="A21" s="3"/>
      <c r="B21" s="19"/>
      <c r="C21" s="19"/>
      <c r="D21" s="19"/>
      <c r="E21" s="19"/>
      <c r="F21" s="19"/>
      <c r="G21" s="3"/>
      <c r="H21" s="3"/>
      <c r="I21" s="3"/>
      <c r="J21" s="20"/>
      <c r="K21" s="20"/>
      <c r="L21" s="3"/>
      <c r="M21" s="3"/>
      <c r="N21" s="3"/>
      <c r="O21" s="3"/>
      <c r="P21" s="3"/>
      <c r="Q21" s="3"/>
      <c r="R21" s="3"/>
      <c r="S21" s="3"/>
      <c r="T21" s="21"/>
      <c r="U21" s="3"/>
      <c r="V21" s="3"/>
      <c r="W21" s="3"/>
    </row>
    <row r="22" spans="1:23">
      <c r="A22" s="3"/>
      <c r="B22" s="19"/>
      <c r="C22" s="19"/>
      <c r="D22" s="19"/>
      <c r="E22" s="3"/>
      <c r="F22" s="3"/>
      <c r="G22" s="3"/>
      <c r="H22" s="3"/>
      <c r="I22" s="3"/>
      <c r="J22" s="207" t="s">
        <v>92</v>
      </c>
      <c r="K22" s="208"/>
      <c r="L22" s="208"/>
      <c r="M22" s="208"/>
      <c r="N22" s="208"/>
      <c r="O22" s="208"/>
      <c r="P22" s="208"/>
      <c r="Q22" s="208"/>
      <c r="R22" s="22"/>
      <c r="S22" s="156"/>
      <c r="T22" s="140" t="s">
        <v>30</v>
      </c>
      <c r="U22" s="3"/>
      <c r="V22" s="3"/>
      <c r="W22" s="3"/>
    </row>
    <row r="23" spans="1:23">
      <c r="A23" s="3"/>
      <c r="B23" s="3"/>
      <c r="C23" s="3"/>
      <c r="D23" s="23"/>
      <c r="E23" s="3"/>
      <c r="F23" s="3"/>
      <c r="G23" s="3"/>
      <c r="H23" s="3"/>
      <c r="I23" s="3"/>
      <c r="J23" s="3"/>
      <c r="K23" s="3"/>
      <c r="L23" s="3"/>
      <c r="M23" s="3"/>
      <c r="N23" s="3"/>
      <c r="O23" s="3"/>
      <c r="P23" s="3"/>
      <c r="Q23" s="3"/>
      <c r="R23" s="3"/>
      <c r="S23" s="3"/>
      <c r="T23" s="24"/>
      <c r="U23" s="3"/>
      <c r="V23" s="3"/>
      <c r="W23" s="3"/>
    </row>
    <row r="24" spans="1:23">
      <c r="A24" s="3"/>
      <c r="B24" s="3"/>
      <c r="C24" s="3"/>
      <c r="D24" s="23"/>
      <c r="E24" s="5"/>
      <c r="F24" s="5"/>
      <c r="G24" s="5"/>
      <c r="H24" s="5"/>
      <c r="I24" s="5"/>
      <c r="J24" s="5"/>
      <c r="K24" s="5"/>
      <c r="L24" s="5"/>
      <c r="M24" s="5"/>
      <c r="N24" s="5"/>
      <c r="O24" s="5"/>
      <c r="P24" s="5"/>
      <c r="Q24" s="25"/>
      <c r="R24" s="3"/>
      <c r="S24" s="143">
        <f>+S22+S19</f>
        <v>12297892.6</v>
      </c>
      <c r="T24" s="142" t="s">
        <v>30</v>
      </c>
      <c r="U24" s="3"/>
      <c r="V24" s="26" t="s">
        <v>3</v>
      </c>
      <c r="W24" s="3"/>
    </row>
    <row r="25" spans="1:23">
      <c r="A25" s="3"/>
      <c r="B25" s="3"/>
      <c r="C25" s="3"/>
      <c r="D25" s="23"/>
      <c r="E25" s="5"/>
      <c r="F25" s="5"/>
      <c r="G25" s="5"/>
      <c r="H25" s="5"/>
      <c r="I25" s="5"/>
      <c r="J25" s="5"/>
      <c r="K25" s="5"/>
      <c r="L25" s="5"/>
      <c r="M25" s="5"/>
      <c r="N25" s="5"/>
      <c r="O25" s="5"/>
      <c r="P25" s="5"/>
      <c r="Q25" s="25"/>
      <c r="R25" s="3"/>
      <c r="S25" s="3"/>
      <c r="T25" s="27"/>
      <c r="U25" s="3"/>
      <c r="V25" s="26"/>
      <c r="W25" s="3"/>
    </row>
    <row r="26" spans="1:23">
      <c r="A26" s="3"/>
      <c r="B26" s="3"/>
      <c r="C26" s="3"/>
      <c r="D26" s="28" t="s">
        <v>4</v>
      </c>
      <c r="E26" s="5"/>
      <c r="F26" s="5"/>
      <c r="G26" s="5"/>
      <c r="H26" s="5"/>
      <c r="I26" s="5"/>
      <c r="J26" s="58" t="s">
        <v>112</v>
      </c>
      <c r="K26" s="28"/>
      <c r="L26" s="5"/>
      <c r="M26" s="5"/>
      <c r="N26" s="5"/>
      <c r="O26" s="5"/>
      <c r="P26" s="28"/>
      <c r="Q26" s="106"/>
      <c r="R26" s="3"/>
      <c r="S26" s="3"/>
      <c r="T26" s="21"/>
      <c r="U26" s="3"/>
      <c r="V26" s="3"/>
      <c r="W26" s="3"/>
    </row>
    <row r="27" spans="1:23">
      <c r="A27" s="19"/>
      <c r="B27" s="3"/>
      <c r="C27" s="19" t="s">
        <v>5</v>
      </c>
      <c r="D27" s="157">
        <v>0</v>
      </c>
      <c r="E27" s="29" t="s">
        <v>6</v>
      </c>
      <c r="F27" s="30"/>
      <c r="G27" s="85">
        <f>+D27/100*S$24</f>
        <v>0</v>
      </c>
      <c r="H27" s="197" t="s">
        <v>7</v>
      </c>
      <c r="I27" s="198"/>
      <c r="J27" s="201"/>
      <c r="K27" s="202"/>
      <c r="L27" s="202"/>
      <c r="M27" s="202"/>
      <c r="N27" s="203"/>
      <c r="O27" s="159"/>
      <c r="P27" s="140" t="s">
        <v>30</v>
      </c>
      <c r="Q27" s="24"/>
      <c r="R27" s="31" t="s">
        <v>2</v>
      </c>
      <c r="S27" s="144">
        <f>+O27+G27</f>
        <v>0</v>
      </c>
      <c r="T27" s="140" t="s">
        <v>30</v>
      </c>
      <c r="U27" s="3"/>
      <c r="V27" s="3"/>
      <c r="W27" s="3"/>
    </row>
    <row r="28" spans="1:23">
      <c r="A28" s="19"/>
      <c r="B28" s="3"/>
      <c r="C28" s="19" t="s">
        <v>8</v>
      </c>
      <c r="D28" s="157">
        <v>18.649999999999999</v>
      </c>
      <c r="E28" s="29" t="s">
        <v>6</v>
      </c>
      <c r="F28" s="30"/>
      <c r="G28" s="85">
        <f t="shared" ref="G28:G32" si="1">+D28/100*S$24</f>
        <v>2293556.9700000002</v>
      </c>
      <c r="H28" s="197" t="s">
        <v>7</v>
      </c>
      <c r="I28" s="198"/>
      <c r="J28" s="201"/>
      <c r="K28" s="202"/>
      <c r="L28" s="202"/>
      <c r="M28" s="202"/>
      <c r="N28" s="203"/>
      <c r="O28" s="159"/>
      <c r="P28" s="140" t="s">
        <v>30</v>
      </c>
      <c r="Q28" s="24"/>
      <c r="R28" s="31" t="s">
        <v>2</v>
      </c>
      <c r="S28" s="144">
        <f t="shared" ref="S28:S36" si="2">+O28+G28</f>
        <v>2293556.9700000002</v>
      </c>
      <c r="T28" s="140" t="s">
        <v>30</v>
      </c>
      <c r="U28" s="3"/>
      <c r="V28" s="3"/>
      <c r="W28" s="3"/>
    </row>
    <row r="29" spans="1:23">
      <c r="A29" s="19"/>
      <c r="B29" s="3"/>
      <c r="C29" s="32" t="s">
        <v>31</v>
      </c>
      <c r="D29" s="157">
        <v>0</v>
      </c>
      <c r="E29" s="33" t="s">
        <v>6</v>
      </c>
      <c r="F29" s="33"/>
      <c r="G29" s="85">
        <f t="shared" si="1"/>
        <v>0</v>
      </c>
      <c r="H29" s="197" t="s">
        <v>7</v>
      </c>
      <c r="I29" s="198"/>
      <c r="J29" s="201"/>
      <c r="K29" s="202"/>
      <c r="L29" s="202"/>
      <c r="M29" s="202"/>
      <c r="N29" s="203"/>
      <c r="O29" s="159"/>
      <c r="P29" s="140" t="s">
        <v>30</v>
      </c>
      <c r="Q29" s="34"/>
      <c r="R29" s="31" t="s">
        <v>2</v>
      </c>
      <c r="S29" s="144">
        <f t="shared" si="2"/>
        <v>0</v>
      </c>
      <c r="T29" s="140" t="s">
        <v>30</v>
      </c>
      <c r="U29" s="3"/>
      <c r="V29" s="3"/>
      <c r="W29" s="3"/>
    </row>
    <row r="30" spans="1:23">
      <c r="A30" s="19"/>
      <c r="B30" s="3"/>
      <c r="C30" s="32" t="s">
        <v>32</v>
      </c>
      <c r="D30" s="157">
        <v>0</v>
      </c>
      <c r="E30" s="33" t="s">
        <v>6</v>
      </c>
      <c r="F30" s="33"/>
      <c r="G30" s="85">
        <f t="shared" si="1"/>
        <v>0</v>
      </c>
      <c r="H30" s="197" t="s">
        <v>7</v>
      </c>
      <c r="I30" s="198"/>
      <c r="J30" s="201"/>
      <c r="K30" s="202"/>
      <c r="L30" s="202"/>
      <c r="M30" s="202"/>
      <c r="N30" s="203"/>
      <c r="O30" s="159"/>
      <c r="P30" s="140" t="s">
        <v>30</v>
      </c>
      <c r="Q30" s="34"/>
      <c r="R30" s="31" t="s">
        <v>2</v>
      </c>
      <c r="S30" s="144">
        <f t="shared" si="2"/>
        <v>0</v>
      </c>
      <c r="T30" s="140" t="s">
        <v>30</v>
      </c>
      <c r="U30" s="3"/>
      <c r="V30" s="3"/>
      <c r="W30" s="3"/>
    </row>
    <row r="31" spans="1:23">
      <c r="A31" s="19"/>
      <c r="B31" s="3"/>
      <c r="C31" s="19" t="s">
        <v>11</v>
      </c>
      <c r="D31" s="157">
        <v>12.66</v>
      </c>
      <c r="E31" s="29" t="s">
        <v>6</v>
      </c>
      <c r="F31" s="30"/>
      <c r="G31" s="85">
        <f t="shared" si="1"/>
        <v>1556913.2</v>
      </c>
      <c r="H31" s="197" t="s">
        <v>7</v>
      </c>
      <c r="I31" s="198"/>
      <c r="J31" s="201"/>
      <c r="K31" s="202"/>
      <c r="L31" s="202"/>
      <c r="M31" s="202"/>
      <c r="N31" s="203"/>
      <c r="O31" s="159"/>
      <c r="P31" s="140" t="s">
        <v>30</v>
      </c>
      <c r="Q31" s="24"/>
      <c r="R31" s="31" t="s">
        <v>2</v>
      </c>
      <c r="S31" s="144">
        <f t="shared" si="2"/>
        <v>1556913.2</v>
      </c>
      <c r="T31" s="140" t="s">
        <v>30</v>
      </c>
      <c r="U31" s="3"/>
      <c r="V31" s="3"/>
      <c r="W31" s="3"/>
    </row>
    <row r="32" spans="1:23">
      <c r="A32" s="19"/>
      <c r="B32" s="3"/>
      <c r="C32" s="19" t="s">
        <v>12</v>
      </c>
      <c r="D32" s="157">
        <v>7.62</v>
      </c>
      <c r="E32" s="29" t="s">
        <v>6</v>
      </c>
      <c r="F32" s="30"/>
      <c r="G32" s="85">
        <f t="shared" si="1"/>
        <v>937099.42</v>
      </c>
      <c r="H32" s="197" t="s">
        <v>7</v>
      </c>
      <c r="I32" s="198"/>
      <c r="J32" s="201"/>
      <c r="K32" s="202"/>
      <c r="L32" s="202"/>
      <c r="M32" s="202"/>
      <c r="N32" s="203"/>
      <c r="O32" s="159"/>
      <c r="P32" s="140" t="s">
        <v>30</v>
      </c>
      <c r="Q32" s="24"/>
      <c r="R32" s="31" t="s">
        <v>2</v>
      </c>
      <c r="S32" s="144">
        <f t="shared" si="2"/>
        <v>937099.42</v>
      </c>
      <c r="T32" s="140" t="s">
        <v>30</v>
      </c>
      <c r="U32" s="3"/>
      <c r="V32" s="3"/>
      <c r="W32" s="3"/>
    </row>
    <row r="33" spans="1:23">
      <c r="A33" s="19"/>
      <c r="B33" s="3"/>
      <c r="C33" s="3"/>
      <c r="D33" s="5"/>
      <c r="E33" s="5"/>
      <c r="F33" s="5"/>
      <c r="G33" s="3"/>
      <c r="H33" s="3"/>
      <c r="I33" s="3"/>
      <c r="J33" s="3"/>
      <c r="K33" s="3"/>
      <c r="L33" s="3"/>
      <c r="M33" s="3"/>
      <c r="N33" s="3"/>
      <c r="O33" s="3"/>
      <c r="P33" s="24"/>
      <c r="Q33" s="24"/>
      <c r="R33" s="24"/>
      <c r="S33" s="24"/>
      <c r="T33" s="35"/>
      <c r="U33" s="3"/>
      <c r="V33" s="3"/>
      <c r="W33" s="3"/>
    </row>
    <row r="34" spans="1:23">
      <c r="A34" s="65"/>
      <c r="B34" s="3"/>
      <c r="C34" s="3"/>
      <c r="D34" s="5"/>
      <c r="E34" s="5"/>
      <c r="F34" s="5"/>
      <c r="G34" s="3"/>
      <c r="H34" s="3"/>
      <c r="I34" s="3"/>
      <c r="J34" s="3"/>
      <c r="K34" s="3"/>
      <c r="L34" s="3"/>
      <c r="M34" s="3"/>
      <c r="N34" s="3"/>
      <c r="O34" s="3"/>
      <c r="P34" s="24"/>
      <c r="Q34" s="24"/>
      <c r="R34" s="24"/>
      <c r="S34" s="144">
        <f>SUM(S27:S33)+S24</f>
        <v>17085462.190000001</v>
      </c>
      <c r="T34" s="142" t="s">
        <v>30</v>
      </c>
      <c r="U34" s="3"/>
      <c r="V34" s="3"/>
      <c r="W34" s="3"/>
    </row>
    <row r="35" spans="1:23">
      <c r="A35" s="19"/>
      <c r="B35" s="3"/>
      <c r="C35" s="3"/>
      <c r="D35" s="5"/>
      <c r="E35" s="5"/>
      <c r="F35" s="5"/>
      <c r="G35" s="3"/>
      <c r="H35" s="3"/>
      <c r="I35" s="3"/>
      <c r="J35" s="3"/>
      <c r="K35" s="3"/>
      <c r="L35" s="3"/>
      <c r="M35" s="3"/>
      <c r="N35" s="3"/>
      <c r="O35" s="3"/>
      <c r="P35" s="24"/>
      <c r="Q35" s="24"/>
      <c r="R35" s="24"/>
      <c r="S35" s="24"/>
      <c r="T35" s="35"/>
      <c r="U35" s="3"/>
      <c r="V35" s="3"/>
      <c r="W35" s="3"/>
    </row>
    <row r="36" spans="1:23" ht="14.25">
      <c r="A36" s="19" t="s">
        <v>76</v>
      </c>
      <c r="B36" s="3"/>
      <c r="C36" s="19"/>
      <c r="D36" s="158">
        <v>22.39</v>
      </c>
      <c r="E36" s="36" t="s">
        <v>6</v>
      </c>
      <c r="F36" s="37"/>
      <c r="G36" s="85">
        <f>+D36/100*(S$24+S29+S30+S31+S32+S28)</f>
        <v>3825434.98</v>
      </c>
      <c r="H36" s="199" t="s">
        <v>7</v>
      </c>
      <c r="I36" s="200"/>
      <c r="J36" s="209"/>
      <c r="K36" s="210"/>
      <c r="L36" s="211"/>
      <c r="M36" s="211"/>
      <c r="N36" s="212"/>
      <c r="O36" s="159"/>
      <c r="P36" s="85" t="s">
        <v>30</v>
      </c>
      <c r="Q36" s="24"/>
      <c r="R36" s="31" t="s">
        <v>2</v>
      </c>
      <c r="S36" s="144">
        <f t="shared" si="2"/>
        <v>3825434.98</v>
      </c>
      <c r="T36" s="140" t="s">
        <v>30</v>
      </c>
      <c r="U36" s="3"/>
      <c r="V36" s="3"/>
      <c r="W36" s="3"/>
    </row>
    <row r="37" spans="1:23">
      <c r="A37" s="3"/>
      <c r="B37" s="3"/>
      <c r="C37" s="3"/>
      <c r="D37" s="3"/>
      <c r="E37" s="3"/>
      <c r="F37" s="3"/>
      <c r="G37" s="3"/>
      <c r="H37" s="3"/>
      <c r="I37" s="3"/>
      <c r="J37" s="1"/>
      <c r="K37" s="1"/>
      <c r="L37" s="1"/>
      <c r="M37" s="3"/>
      <c r="N37" s="3"/>
      <c r="O37" s="3"/>
      <c r="P37" s="24"/>
      <c r="Q37" s="24"/>
      <c r="R37" s="24"/>
      <c r="S37" s="24"/>
      <c r="T37" s="35"/>
      <c r="U37" s="3"/>
      <c r="V37" s="3"/>
      <c r="W37" s="3"/>
    </row>
    <row r="38" spans="1:23">
      <c r="A38" s="65"/>
      <c r="B38" s="3"/>
      <c r="C38" s="3"/>
      <c r="D38" s="38" t="s">
        <v>77</v>
      </c>
      <c r="E38" s="39"/>
      <c r="F38" s="39"/>
      <c r="G38" s="173" t="s">
        <v>114</v>
      </c>
      <c r="H38" s="196"/>
      <c r="I38" s="196"/>
      <c r="J38" s="3"/>
      <c r="K38" s="3"/>
      <c r="L38" s="105"/>
      <c r="M38" s="3"/>
      <c r="N38" s="3"/>
      <c r="O38" s="3"/>
      <c r="P38" s="24"/>
      <c r="Q38" s="24"/>
      <c r="R38" s="24"/>
      <c r="S38" s="144">
        <f>+S36+S34</f>
        <v>20910897.170000002</v>
      </c>
      <c r="T38" s="140" t="s">
        <v>30</v>
      </c>
      <c r="U38" s="3"/>
      <c r="V38" s="26" t="s">
        <v>13</v>
      </c>
      <c r="W38" s="3"/>
    </row>
    <row r="39" spans="1:23">
      <c r="A39" s="65"/>
      <c r="B39" s="3"/>
      <c r="C39" s="3"/>
      <c r="D39" s="3"/>
      <c r="E39" s="3"/>
      <c r="F39" s="3"/>
      <c r="G39" s="3" t="s">
        <v>34</v>
      </c>
      <c r="H39" s="3" t="s">
        <v>81</v>
      </c>
      <c r="I39" s="3"/>
      <c r="J39" s="3"/>
      <c r="K39" s="3"/>
      <c r="L39" s="49"/>
      <c r="M39" s="3"/>
      <c r="N39" s="3"/>
      <c r="O39" s="3"/>
      <c r="P39" s="120"/>
      <c r="Q39" s="24"/>
      <c r="R39" s="24"/>
      <c r="S39" s="24"/>
      <c r="T39" s="40"/>
      <c r="U39" s="3"/>
      <c r="V39" s="26"/>
      <c r="W39" s="3"/>
    </row>
    <row r="40" spans="1:23" ht="13.5" thickBot="1">
      <c r="A40" s="65" t="s">
        <v>14</v>
      </c>
      <c r="B40" s="3"/>
      <c r="C40" s="3"/>
      <c r="D40" s="3"/>
      <c r="E40" s="3"/>
      <c r="F40" s="3"/>
      <c r="G40" s="3"/>
      <c r="H40" s="3"/>
      <c r="I40" s="3"/>
      <c r="J40" s="3"/>
      <c r="K40" s="3"/>
      <c r="L40" s="3"/>
      <c r="M40" s="3"/>
      <c r="N40" s="3"/>
      <c r="O40" s="3"/>
      <c r="P40" s="41" t="s">
        <v>15</v>
      </c>
      <c r="Q40" s="24"/>
      <c r="R40" s="31" t="s">
        <v>2</v>
      </c>
      <c r="S40" s="160">
        <v>20910781</v>
      </c>
      <c r="T40" s="86" t="s">
        <v>30</v>
      </c>
      <c r="U40" s="3"/>
      <c r="V40" s="26"/>
      <c r="W40" s="3"/>
    </row>
    <row r="41" spans="1:23">
      <c r="A41" s="65" t="s">
        <v>82</v>
      </c>
      <c r="B41" s="3"/>
      <c r="C41" s="3"/>
      <c r="D41" s="3"/>
      <c r="E41" s="3"/>
      <c r="F41" s="3"/>
      <c r="G41" s="3"/>
      <c r="H41" s="3"/>
      <c r="I41" s="3"/>
      <c r="J41" s="3"/>
      <c r="K41" s="3"/>
      <c r="L41" s="3"/>
      <c r="M41" s="3"/>
      <c r="N41" s="3"/>
      <c r="O41" s="3"/>
      <c r="P41" s="3"/>
      <c r="Q41" s="3"/>
      <c r="R41" s="3"/>
      <c r="S41" s="3"/>
      <c r="T41" s="76" t="s">
        <v>16</v>
      </c>
      <c r="U41" s="3"/>
      <c r="V41" s="3"/>
      <c r="W41" s="3"/>
    </row>
  </sheetData>
  <sheetProtection password="CA2E" sheet="1" objects="1" scenarios="1" selectLockedCells="1"/>
  <customSheetViews>
    <customSheetView guid="{B84E84B1-4171-4466-8A39-2A60DD8C7D50}" showPageBreaks="1" printArea="1" view="pageLayout">
      <selection activeCell="A41" sqref="A41"/>
      <pageMargins left="0.59055118110236227" right="0.39370078740157483" top="0.59055118110236227" bottom="0.47244094488188981" header="0.15748031496062992" footer="0.31496062992125984"/>
      <printOptions horizontalCentered="1" verticalCentered="1"/>
      <pageSetup paperSize="9" scale="99" orientation="landscape" r:id="rId1"/>
      <headerFooter alignWithMargins="0">
        <oddHeader>&amp;R&amp;"Arial,Fett"&amp;18 &amp;16III 133.H F&amp;12
&amp;"Arial,Standard"&amp;10(Angaben zum Planungsrahmen)</oddHeader>
        <oddFooter>&amp;L ABau 2012 (Stand: 05.2012)&amp;RSeite 1 von 4</oddFooter>
      </headerFooter>
    </customSheetView>
    <customSheetView guid="{578C95CA-B3D5-4376-8E3D-6B169BA6D000}" showPageBreaks="1" printArea="1" showRuler="0" topLeftCell="A3">
      <selection activeCell="A10" sqref="A10"/>
      <pageMargins left="0.59055118110236227" right="0.39370078740157483" top="0.59055118110236227" bottom="0.47244094488188981" header="0.15748031496062992" footer="0.31496062992125984"/>
      <printOptions horizontalCentered="1" verticalCentered="1"/>
      <pageSetup paperSize="9" scale="99" orientation="landscape" r:id="rId2"/>
      <headerFooter alignWithMargins="0">
        <oddHeader>&amp;R&amp;"Arial,Fett"&amp;12F III 133.H
&amp;"Arial,Standard"&amp;8(Angaben zum Planungsrahmen)</oddHeader>
        <oddFooter>&amp;LEntwurf ABau 2011&amp;C&amp;8Seite 1 von 4</oddFooter>
      </headerFooter>
    </customSheetView>
    <customSheetView guid="{F69D85D3-90A6-49B7-8964-CC66B88C6F2C}" showRuler="0">
      <selection activeCell="K39" sqref="K39"/>
      <pageMargins left="0.59055118110236227" right="0.39370078740157483" top="0.59055118110236227" bottom="0.47244094488188981" header="0.15748031496062992" footer="0.31496062992125984"/>
      <printOptions horizontalCentered="1" verticalCentered="1"/>
      <pageSetup paperSize="9" scale="99" orientation="landscape" r:id="rId3"/>
      <headerFooter alignWithMargins="0">
        <oddHeader>&amp;R&amp;"Arial,Fett"&amp;12ABau III 134
&amp;"Arial,Standard"&amp;8(Angaben zum Planungsrahmen)</oddHeader>
        <oddFooter>&amp;C&amp;8Seite 1 von 4</oddFooter>
      </headerFooter>
    </customSheetView>
    <customSheetView guid="{D046695A-ECF9-4F45-A213-A693E431C939}" showRuler="0" topLeftCell="A3">
      <selection activeCell="A10" sqref="A10"/>
      <pageMargins left="0.59055118110236227" right="0.39370078740157483" top="0.59055118110236227" bottom="0.47244094488188981" header="0.15748031496062992" footer="0.31496062992125984"/>
      <printOptions horizontalCentered="1" verticalCentered="1"/>
      <pageSetup paperSize="9" scale="99" orientation="landscape" r:id="rId4"/>
      <headerFooter alignWithMargins="0">
        <oddHeader>&amp;R&amp;"Arial,Fett"&amp;12F III 133.H
&amp;"Arial,Standard"&amp;8(Angaben zum Planungsrahmen)</oddHeader>
        <oddFooter>&amp;LEntwurf ABau 2011&amp;C&amp;8Seite 1 von 4</oddFooter>
      </headerFooter>
    </customSheetView>
    <customSheetView guid="{D2DDC418-C195-47EF-BD79-3962F2576665}" showPageBreaks="1" printArea="1" showRuler="0">
      <selection activeCell="G8" sqref="G8"/>
      <pageMargins left="0.59055118110236227" right="0.39370078740157483" top="0.59055118110236227" bottom="0.47244094488188981" header="0.15748031496062992" footer="0.31496062992125984"/>
      <printOptions horizontalCentered="1" verticalCentered="1"/>
      <pageSetup paperSize="9" scale="99" orientation="landscape" r:id="rId5"/>
      <headerFooter alignWithMargins="0">
        <oddHeader>&amp;R&amp;"Arial,Fett"&amp;14F III 133.H&amp;12
&amp;"Arial,Standard"&amp;8(Angaben zum Planungsrahmen)</oddHeader>
        <oddFooter>&amp;C&amp;8Seite 1 von 4</oddFooter>
      </headerFooter>
    </customSheetView>
    <customSheetView guid="{5264EBB6-7395-471D-8EEC-4062657FB22E}" showPageBreaks="1" printArea="1" showRuler="0" topLeftCell="A34">
      <selection activeCell="A41" sqref="A41"/>
      <pageMargins left="0.59055118110236227" right="0.39370078740157483" top="0.59055118110236227" bottom="0.47244094488188981" header="0.15748031496062992" footer="0.31496062992125984"/>
      <printOptions horizontalCentered="1" verticalCentered="1"/>
      <pageSetup paperSize="9" scale="99" orientation="landscape" r:id="rId6"/>
      <headerFooter alignWithMargins="0">
        <oddHeader>&amp;R&amp;"Arial,Fett"&amp;18 &amp;16III 133.H F&amp;12
&amp;"Arial,Standard"&amp;10(Angaben zum Planungsrahmen)</oddHeader>
        <oddFooter>&amp;L ABau 2012 (Stand: 05.2012)&amp;RSeite 1 von 4</oddFooter>
      </headerFooter>
    </customSheetView>
  </customSheetViews>
  <mergeCells count="22">
    <mergeCell ref="J36:N36"/>
    <mergeCell ref="H29:I29"/>
    <mergeCell ref="H30:I30"/>
    <mergeCell ref="J29:N29"/>
    <mergeCell ref="J30:N30"/>
    <mergeCell ref="J31:N31"/>
    <mergeCell ref="J32:N32"/>
    <mergeCell ref="J27:N27"/>
    <mergeCell ref="J28:N28"/>
    <mergeCell ref="H28:I28"/>
    <mergeCell ref="N3:Q3"/>
    <mergeCell ref="J22:Q22"/>
    <mergeCell ref="H38:I38"/>
    <mergeCell ref="H27:I27"/>
    <mergeCell ref="H31:I31"/>
    <mergeCell ref="H32:I32"/>
    <mergeCell ref="H36:I36"/>
    <mergeCell ref="B19:D19"/>
    <mergeCell ref="E19:F19"/>
    <mergeCell ref="A5:G5"/>
    <mergeCell ref="A6:G6"/>
    <mergeCell ref="A7:G7"/>
  </mergeCells>
  <phoneticPr fontId="7" type="noConversion"/>
  <printOptions horizontalCentered="1" verticalCentered="1"/>
  <pageMargins left="0.59055118110236227" right="0.39370078740157483" top="0.59055118110236227" bottom="0.47244094488188981" header="0.15748031496062992" footer="0.31496062992125984"/>
  <pageSetup paperSize="9" scale="99" orientation="landscape" r:id="rId7"/>
  <headerFooter alignWithMargins="0">
    <oddHeader>&amp;R&amp;"Arial,Fett"&amp;18 &amp;16III 1312.H F&amp;12
&amp;"Arial,Standard"&amp;10(Angaben zum Planungsrahmen)</oddHeader>
    <oddFooter>&amp;L&amp;"Berlin Logo,Standard" 1 &amp;"Arial,Standard"ABau 2013 (Stand: November 2017)&amp;RSeite 1 von 4</oddFooter>
  </headerFooter>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showGridLines="0" view="pageLayout" topLeftCell="A85" zoomScale="145" zoomScaleNormal="100" zoomScalePageLayoutView="145" workbookViewId="0">
      <selection activeCell="P20" sqref="P20"/>
    </sheetView>
  </sheetViews>
  <sheetFormatPr baseColWidth="10" defaultRowHeight="12.75"/>
  <cols>
    <col min="1" max="1" width="15.5703125" customWidth="1"/>
    <col min="2" max="2" width="12.28515625" customWidth="1"/>
    <col min="3" max="3" width="12.42578125" customWidth="1"/>
    <col min="4" max="4" width="4.140625" bestFit="1" customWidth="1"/>
    <col min="5" max="5" width="2.28515625" customWidth="1"/>
    <col min="6" max="6" width="1.7109375" customWidth="1"/>
    <col min="7" max="7" width="13.7109375" customWidth="1"/>
    <col min="8" max="8" width="1.7109375" customWidth="1"/>
    <col min="9" max="9" width="3" customWidth="1"/>
    <col min="10" max="10" width="15.28515625" customWidth="1"/>
    <col min="11" max="11" width="2.28515625" customWidth="1"/>
    <col min="12" max="12" width="1" customWidth="1"/>
    <col min="13" max="13" width="16" bestFit="1" customWidth="1"/>
    <col min="14" max="14" width="1" customWidth="1"/>
    <col min="15" max="15" width="2.28515625" customWidth="1"/>
    <col min="16" max="16" width="20.7109375" customWidth="1"/>
    <col min="17" max="17" width="1.5703125" customWidth="1"/>
    <col min="18" max="18" width="5" customWidth="1"/>
    <col min="19" max="19" width="1.7109375" customWidth="1"/>
  </cols>
  <sheetData>
    <row r="1" spans="1:19">
      <c r="A1" s="3"/>
      <c r="B1" s="65"/>
      <c r="C1" s="65"/>
      <c r="D1" s="3"/>
      <c r="E1" s="3"/>
      <c r="F1" s="3"/>
      <c r="G1" s="3"/>
      <c r="H1" s="3"/>
      <c r="I1" s="3"/>
      <c r="J1" s="3"/>
      <c r="K1" s="3"/>
      <c r="L1" s="3"/>
      <c r="M1" s="3"/>
      <c r="N1" s="3"/>
      <c r="O1" s="3"/>
      <c r="P1" s="71"/>
      <c r="Q1" s="72"/>
      <c r="R1" s="73"/>
      <c r="S1" s="73"/>
    </row>
    <row r="2" spans="1:19">
      <c r="A2" s="3"/>
      <c r="B2" s="3"/>
      <c r="C2" s="3"/>
      <c r="D2" s="3"/>
      <c r="E2" s="3"/>
      <c r="F2" s="3"/>
      <c r="G2" s="3"/>
      <c r="H2" s="3"/>
      <c r="I2" s="4" t="s">
        <v>0</v>
      </c>
      <c r="J2" s="3"/>
      <c r="K2" s="3"/>
      <c r="L2" s="3"/>
      <c r="M2" s="3"/>
      <c r="N2" s="3"/>
      <c r="O2" s="3"/>
      <c r="P2" s="3"/>
      <c r="Q2" s="3"/>
      <c r="R2" s="3"/>
      <c r="S2" s="3"/>
    </row>
    <row r="3" spans="1:19">
      <c r="A3" s="3"/>
      <c r="B3" s="3"/>
      <c r="C3" s="3"/>
      <c r="D3" s="3"/>
      <c r="E3" s="3"/>
      <c r="F3" s="3"/>
      <c r="G3" s="3"/>
      <c r="H3" s="3"/>
      <c r="I3" s="4"/>
      <c r="J3" s="3"/>
      <c r="K3" s="3"/>
      <c r="L3" s="3"/>
      <c r="M3" s="3"/>
      <c r="N3" s="3"/>
      <c r="O3" s="3"/>
      <c r="P3" s="3"/>
      <c r="Q3" s="3"/>
      <c r="R3" s="3"/>
      <c r="S3" s="3"/>
    </row>
    <row r="4" spans="1:19">
      <c r="A4" s="28"/>
      <c r="B4" s="44" t="s">
        <v>17</v>
      </c>
      <c r="C4" s="45" t="s">
        <v>18</v>
      </c>
      <c r="D4" s="46"/>
      <c r="E4" s="5"/>
      <c r="F4" s="47"/>
      <c r="G4" s="132" t="s">
        <v>91</v>
      </c>
      <c r="H4" s="48"/>
      <c r="I4" s="3"/>
      <c r="J4" s="145" t="s">
        <v>19</v>
      </c>
      <c r="K4" s="3"/>
      <c r="L4" s="213" t="s">
        <v>73</v>
      </c>
      <c r="M4" s="214"/>
      <c r="N4" s="215"/>
      <c r="O4" s="3"/>
      <c r="P4" s="3"/>
      <c r="Q4" s="3"/>
      <c r="R4" s="3"/>
      <c r="S4" s="3"/>
    </row>
    <row r="5" spans="1:19">
      <c r="A5" s="3"/>
      <c r="B5" s="161">
        <v>1</v>
      </c>
      <c r="C5" s="209" t="s">
        <v>118</v>
      </c>
      <c r="D5" s="212"/>
      <c r="E5" s="49" t="s">
        <v>1</v>
      </c>
      <c r="F5" s="2"/>
      <c r="G5" s="162">
        <v>1302.9000000000001</v>
      </c>
      <c r="H5" s="50"/>
      <c r="I5" s="7" t="s">
        <v>2</v>
      </c>
      <c r="J5" s="163">
        <f t="shared" ref="J5:J14" si="0">+G5*B5</f>
        <v>1302.9000000000001</v>
      </c>
      <c r="K5" s="51" t="s">
        <v>1</v>
      </c>
      <c r="L5" s="52"/>
      <c r="M5" s="164">
        <v>3844</v>
      </c>
      <c r="N5" s="8"/>
      <c r="O5" s="7" t="s">
        <v>2</v>
      </c>
      <c r="P5" s="147">
        <f>+M5*J5</f>
        <v>5008347.5999999996</v>
      </c>
      <c r="Q5" s="3"/>
      <c r="R5" s="3"/>
      <c r="S5" s="3"/>
    </row>
    <row r="6" spans="1:19">
      <c r="A6" s="3"/>
      <c r="B6" s="161">
        <v>1</v>
      </c>
      <c r="C6" s="209" t="s">
        <v>119</v>
      </c>
      <c r="D6" s="212"/>
      <c r="E6" s="49" t="s">
        <v>1</v>
      </c>
      <c r="F6" s="2"/>
      <c r="G6" s="162">
        <v>1619.8</v>
      </c>
      <c r="H6" s="50"/>
      <c r="I6" s="7" t="s">
        <v>2</v>
      </c>
      <c r="J6" s="163">
        <f t="shared" si="0"/>
        <v>1619.8</v>
      </c>
      <c r="K6" s="51" t="s">
        <v>1</v>
      </c>
      <c r="L6" s="52"/>
      <c r="M6" s="164">
        <v>2639</v>
      </c>
      <c r="N6" s="8"/>
      <c r="O6" s="7" t="s">
        <v>2</v>
      </c>
      <c r="P6" s="147">
        <f t="shared" ref="P6:P14" si="1">+M6*J6</f>
        <v>4274652.2</v>
      </c>
      <c r="Q6" s="3"/>
      <c r="R6" s="3"/>
      <c r="S6" s="3"/>
    </row>
    <row r="7" spans="1:19">
      <c r="A7" s="3"/>
      <c r="B7" s="161">
        <v>1</v>
      </c>
      <c r="C7" s="209" t="s">
        <v>120</v>
      </c>
      <c r="D7" s="212"/>
      <c r="E7" s="49" t="s">
        <v>1</v>
      </c>
      <c r="F7" s="2"/>
      <c r="G7" s="162">
        <v>781</v>
      </c>
      <c r="H7" s="50"/>
      <c r="I7" s="7" t="s">
        <v>2</v>
      </c>
      <c r="J7" s="163">
        <f t="shared" si="0"/>
        <v>781</v>
      </c>
      <c r="K7" s="51" t="s">
        <v>1</v>
      </c>
      <c r="L7" s="52"/>
      <c r="M7" s="164">
        <v>3861</v>
      </c>
      <c r="N7" s="8"/>
      <c r="O7" s="7" t="s">
        <v>2</v>
      </c>
      <c r="P7" s="147">
        <f t="shared" si="1"/>
        <v>3015441</v>
      </c>
      <c r="Q7" s="3"/>
      <c r="R7" s="3"/>
      <c r="S7" s="3"/>
    </row>
    <row r="8" spans="1:19">
      <c r="A8" s="3"/>
      <c r="B8" s="161"/>
      <c r="C8" s="209"/>
      <c r="D8" s="212"/>
      <c r="E8" s="49" t="s">
        <v>1</v>
      </c>
      <c r="F8" s="2"/>
      <c r="G8" s="162">
        <v>0</v>
      </c>
      <c r="H8" s="50"/>
      <c r="I8" s="7" t="s">
        <v>2</v>
      </c>
      <c r="J8" s="163">
        <f t="shared" si="0"/>
        <v>0</v>
      </c>
      <c r="K8" s="51" t="s">
        <v>1</v>
      </c>
      <c r="L8" s="52"/>
      <c r="M8" s="164">
        <v>0</v>
      </c>
      <c r="N8" s="8"/>
      <c r="O8" s="7" t="s">
        <v>2</v>
      </c>
      <c r="P8" s="147">
        <f t="shared" si="1"/>
        <v>0</v>
      </c>
      <c r="Q8" s="3"/>
      <c r="R8" s="3"/>
      <c r="S8" s="3"/>
    </row>
    <row r="9" spans="1:19">
      <c r="A9" s="3"/>
      <c r="B9" s="161"/>
      <c r="C9" s="209"/>
      <c r="D9" s="212"/>
      <c r="E9" s="49" t="s">
        <v>1</v>
      </c>
      <c r="F9" s="2"/>
      <c r="G9" s="162">
        <v>0</v>
      </c>
      <c r="H9" s="50"/>
      <c r="I9" s="7" t="s">
        <v>2</v>
      </c>
      <c r="J9" s="163">
        <f t="shared" si="0"/>
        <v>0</v>
      </c>
      <c r="K9" s="51" t="s">
        <v>1</v>
      </c>
      <c r="L9" s="52"/>
      <c r="M9" s="164">
        <v>0</v>
      </c>
      <c r="N9" s="8"/>
      <c r="O9" s="7" t="s">
        <v>2</v>
      </c>
      <c r="P9" s="147">
        <f t="shared" si="1"/>
        <v>0</v>
      </c>
      <c r="Q9" s="3"/>
      <c r="R9" s="3"/>
      <c r="S9" s="3"/>
    </row>
    <row r="10" spans="1:19">
      <c r="A10" s="3"/>
      <c r="B10" s="161"/>
      <c r="C10" s="209"/>
      <c r="D10" s="212"/>
      <c r="E10" s="49" t="s">
        <v>1</v>
      </c>
      <c r="F10" s="2"/>
      <c r="G10" s="162">
        <v>0</v>
      </c>
      <c r="H10" s="50"/>
      <c r="I10" s="7" t="s">
        <v>2</v>
      </c>
      <c r="J10" s="163">
        <f t="shared" si="0"/>
        <v>0</v>
      </c>
      <c r="K10" s="51" t="s">
        <v>1</v>
      </c>
      <c r="L10" s="52"/>
      <c r="M10" s="164">
        <v>0</v>
      </c>
      <c r="N10" s="8"/>
      <c r="O10" s="7" t="s">
        <v>2</v>
      </c>
      <c r="P10" s="147">
        <f t="shared" si="1"/>
        <v>0</v>
      </c>
      <c r="Q10" s="3"/>
      <c r="R10" s="3"/>
      <c r="S10" s="3"/>
    </row>
    <row r="11" spans="1:19">
      <c r="A11" s="3"/>
      <c r="B11" s="161"/>
      <c r="C11" s="209"/>
      <c r="D11" s="212"/>
      <c r="E11" s="49" t="s">
        <v>1</v>
      </c>
      <c r="F11" s="2"/>
      <c r="G11" s="162">
        <v>0</v>
      </c>
      <c r="H11" s="50"/>
      <c r="I11" s="7" t="s">
        <v>2</v>
      </c>
      <c r="J11" s="163">
        <f t="shared" si="0"/>
        <v>0</v>
      </c>
      <c r="K11" s="51" t="s">
        <v>1</v>
      </c>
      <c r="L11" s="52"/>
      <c r="M11" s="164">
        <v>0</v>
      </c>
      <c r="N11" s="8"/>
      <c r="O11" s="7" t="s">
        <v>2</v>
      </c>
      <c r="P11" s="147">
        <f t="shared" si="1"/>
        <v>0</v>
      </c>
      <c r="Q11" s="3"/>
      <c r="R11" s="3"/>
      <c r="S11" s="3"/>
    </row>
    <row r="12" spans="1:19">
      <c r="A12" s="3"/>
      <c r="B12" s="161"/>
      <c r="C12" s="209"/>
      <c r="D12" s="212"/>
      <c r="E12" s="49" t="s">
        <v>1</v>
      </c>
      <c r="F12" s="2"/>
      <c r="G12" s="162">
        <v>0</v>
      </c>
      <c r="H12" s="50"/>
      <c r="I12" s="7" t="s">
        <v>2</v>
      </c>
      <c r="J12" s="163">
        <f t="shared" si="0"/>
        <v>0</v>
      </c>
      <c r="K12" s="51" t="s">
        <v>1</v>
      </c>
      <c r="L12" s="52"/>
      <c r="M12" s="164">
        <v>0</v>
      </c>
      <c r="N12" s="8"/>
      <c r="O12" s="7" t="s">
        <v>2</v>
      </c>
      <c r="P12" s="147">
        <f t="shared" si="1"/>
        <v>0</v>
      </c>
      <c r="Q12" s="3"/>
      <c r="R12" s="3"/>
      <c r="S12" s="3"/>
    </row>
    <row r="13" spans="1:19">
      <c r="A13" s="3"/>
      <c r="B13" s="161"/>
      <c r="C13" s="209"/>
      <c r="D13" s="212"/>
      <c r="E13" s="49" t="s">
        <v>1</v>
      </c>
      <c r="F13" s="2"/>
      <c r="G13" s="162">
        <v>0</v>
      </c>
      <c r="H13" s="50"/>
      <c r="I13" s="7" t="s">
        <v>2</v>
      </c>
      <c r="J13" s="163">
        <f t="shared" si="0"/>
        <v>0</v>
      </c>
      <c r="K13" s="51" t="s">
        <v>1</v>
      </c>
      <c r="L13" s="52"/>
      <c r="M13" s="164">
        <v>0</v>
      </c>
      <c r="N13" s="8"/>
      <c r="O13" s="7" t="s">
        <v>2</v>
      </c>
      <c r="P13" s="147">
        <f t="shared" si="1"/>
        <v>0</v>
      </c>
      <c r="Q13" s="3"/>
      <c r="R13" s="3"/>
      <c r="S13" s="3"/>
    </row>
    <row r="14" spans="1:19">
      <c r="A14" s="3"/>
      <c r="B14" s="161"/>
      <c r="C14" s="209"/>
      <c r="D14" s="212"/>
      <c r="E14" s="49" t="s">
        <v>1</v>
      </c>
      <c r="F14" s="2"/>
      <c r="G14" s="162">
        <v>0</v>
      </c>
      <c r="H14" s="50"/>
      <c r="I14" s="7" t="s">
        <v>2</v>
      </c>
      <c r="J14" s="163">
        <f t="shared" si="0"/>
        <v>0</v>
      </c>
      <c r="K14" s="51" t="s">
        <v>1</v>
      </c>
      <c r="L14" s="52"/>
      <c r="M14" s="164">
        <v>0</v>
      </c>
      <c r="N14" s="8"/>
      <c r="O14" s="7" t="s">
        <v>2</v>
      </c>
      <c r="P14" s="147">
        <f t="shared" si="1"/>
        <v>0</v>
      </c>
      <c r="Q14" s="3"/>
      <c r="R14" s="3"/>
      <c r="S14" s="3"/>
    </row>
    <row r="15" spans="1:19">
      <c r="A15" s="3"/>
      <c r="B15" s="3"/>
      <c r="C15" s="3"/>
      <c r="D15" s="3"/>
      <c r="E15" s="5"/>
      <c r="F15" s="53"/>
      <c r="G15" s="54"/>
      <c r="H15" s="55"/>
      <c r="I15" s="3"/>
      <c r="J15" s="56"/>
      <c r="K15" s="56"/>
      <c r="L15" s="57"/>
      <c r="M15" s="58"/>
      <c r="N15" s="50"/>
      <c r="O15" s="5"/>
      <c r="P15" s="148"/>
      <c r="Q15" s="3"/>
      <c r="R15" s="3"/>
      <c r="S15" s="3"/>
    </row>
    <row r="16" spans="1:19">
      <c r="A16" s="74"/>
      <c r="B16" s="3"/>
      <c r="C16" s="3"/>
      <c r="D16" s="3"/>
      <c r="E16" s="5"/>
      <c r="F16" s="5"/>
      <c r="G16" s="5"/>
      <c r="H16" s="5"/>
      <c r="I16" s="3"/>
      <c r="J16" s="87">
        <f>SUM(J5:J15)</f>
        <v>3703.7</v>
      </c>
      <c r="K16" s="56"/>
      <c r="L16" s="57"/>
      <c r="M16" s="146"/>
      <c r="N16" s="50"/>
      <c r="O16" s="5"/>
      <c r="P16" s="147">
        <f>SUM(P5:P15)</f>
        <v>12298440.800000001</v>
      </c>
      <c r="Q16" s="3"/>
      <c r="R16" s="3"/>
      <c r="S16" s="3"/>
    </row>
    <row r="17" spans="1:19">
      <c r="A17" s="74" t="s">
        <v>26</v>
      </c>
      <c r="B17" s="3"/>
      <c r="C17" s="3"/>
      <c r="D17" s="3"/>
      <c r="E17" s="3"/>
      <c r="F17" s="3"/>
      <c r="G17" s="3"/>
      <c r="H17" s="3"/>
      <c r="I17" s="3"/>
      <c r="J17" s="3"/>
      <c r="K17" s="3"/>
      <c r="L17" s="53"/>
      <c r="M17" s="42"/>
      <c r="N17" s="43"/>
      <c r="O17" s="5"/>
      <c r="P17" s="17"/>
      <c r="Q17" s="3"/>
      <c r="R17" s="3"/>
      <c r="S17" s="3"/>
    </row>
    <row r="18" spans="1:19">
      <c r="A18" s="222" t="str">
        <f>CONCATENATE('A 1'!A5:G5)</f>
        <v xml:space="preserve">05G24, Grundschule am Windmühlenberg: </v>
      </c>
      <c r="B18" s="223"/>
      <c r="C18" s="223"/>
      <c r="D18" s="223"/>
      <c r="E18" s="223"/>
      <c r="F18" s="223"/>
      <c r="G18" s="223"/>
      <c r="H18" s="3"/>
      <c r="I18" s="3"/>
      <c r="J18" s="3"/>
      <c r="K18" s="3"/>
      <c r="L18" s="3"/>
      <c r="M18" s="3"/>
      <c r="N18" s="3"/>
      <c r="O18" s="3"/>
      <c r="P18" s="17"/>
      <c r="Q18" s="3"/>
      <c r="R18" s="3"/>
      <c r="S18" s="3"/>
    </row>
    <row r="19" spans="1:19">
      <c r="A19" s="222" t="str">
        <f>CONCATENATE('A 1'!A6:G6)</f>
        <v>Umbau und Erweiterung Schulanlage</v>
      </c>
      <c r="B19" s="223"/>
      <c r="C19" s="223"/>
      <c r="D19" s="223"/>
      <c r="E19" s="223"/>
      <c r="F19" s="223"/>
      <c r="G19" s="223"/>
      <c r="H19" s="3"/>
      <c r="I19" s="20"/>
      <c r="J19" s="3"/>
      <c r="K19" s="3"/>
      <c r="L19" s="3"/>
      <c r="M19" s="3"/>
      <c r="N19" s="3"/>
      <c r="O19" s="3"/>
      <c r="P19" s="21"/>
      <c r="Q19" s="3"/>
      <c r="R19" s="3"/>
      <c r="S19" s="3"/>
    </row>
    <row r="20" spans="1:19">
      <c r="A20" s="222" t="str">
        <f>CONCATENATE('A 1'!A7:G7)</f>
        <v>(2. Bauabschnitt); 14089, Am Kinderdorf 23-27</v>
      </c>
      <c r="B20" s="223"/>
      <c r="C20" s="223"/>
      <c r="D20" s="223"/>
      <c r="E20" s="223"/>
      <c r="F20" s="223"/>
      <c r="G20" s="223"/>
      <c r="H20" s="3"/>
      <c r="I20" s="207" t="s">
        <v>92</v>
      </c>
      <c r="J20" s="208"/>
      <c r="K20" s="208"/>
      <c r="L20" s="208"/>
      <c r="M20" s="208"/>
      <c r="N20" s="208"/>
      <c r="O20" s="22"/>
      <c r="P20" s="165"/>
      <c r="Q20" s="3"/>
      <c r="R20" s="3"/>
      <c r="S20" s="3"/>
    </row>
    <row r="21" spans="1:19">
      <c r="A21" s="3"/>
      <c r="B21" s="18"/>
      <c r="C21" s="18"/>
      <c r="D21" s="19"/>
      <c r="E21" s="19"/>
      <c r="F21" s="3"/>
      <c r="G21" s="3"/>
      <c r="H21" s="3"/>
      <c r="I21" s="3"/>
      <c r="J21" s="3"/>
      <c r="K21" s="3"/>
      <c r="L21" s="3"/>
      <c r="M21" s="3"/>
      <c r="N21" s="3"/>
      <c r="O21" s="3"/>
      <c r="P21" s="24"/>
      <c r="Q21" s="3"/>
      <c r="R21" s="3"/>
      <c r="S21" s="3"/>
    </row>
    <row r="22" spans="1:19">
      <c r="A22" s="135" t="s">
        <v>110</v>
      </c>
      <c r="B22" s="150">
        <f>IF(J16=0,"",P22/J16)</f>
        <v>3320.58</v>
      </c>
      <c r="C22" s="149" t="s">
        <v>109</v>
      </c>
      <c r="D22" s="3"/>
      <c r="E22" s="19"/>
      <c r="F22" s="3"/>
      <c r="G22" s="5"/>
      <c r="H22" s="5"/>
      <c r="I22" s="5"/>
      <c r="J22" s="5"/>
      <c r="K22" s="5"/>
      <c r="L22" s="5"/>
      <c r="M22" s="5"/>
      <c r="N22" s="25"/>
      <c r="O22" s="3"/>
      <c r="P22" s="86">
        <f>+P20+P16</f>
        <v>12298440.800000001</v>
      </c>
      <c r="Q22" s="3"/>
      <c r="R22" s="26" t="s">
        <v>3</v>
      </c>
      <c r="S22" s="3"/>
    </row>
    <row r="23" spans="1:19">
      <c r="A23" s="3"/>
      <c r="B23" s="18"/>
      <c r="C23" s="18"/>
      <c r="D23" s="19"/>
      <c r="E23" s="19"/>
      <c r="F23" s="3"/>
      <c r="G23" s="5"/>
      <c r="H23" s="5"/>
      <c r="I23" s="5"/>
      <c r="J23" s="5"/>
      <c r="K23" s="5"/>
      <c r="L23" s="5"/>
      <c r="M23" s="5"/>
      <c r="N23" s="25"/>
      <c r="O23" s="3"/>
      <c r="P23" s="27"/>
      <c r="Q23" s="3"/>
      <c r="R23" s="26"/>
      <c r="S23" s="3"/>
    </row>
    <row r="24" spans="1:19">
      <c r="A24" s="3"/>
      <c r="B24" s="18"/>
      <c r="C24" s="58" t="s">
        <v>93</v>
      </c>
      <c r="D24" s="18"/>
      <c r="E24" s="19"/>
      <c r="F24" s="3"/>
      <c r="G24" s="5"/>
      <c r="H24" s="5"/>
      <c r="I24" s="58" t="s">
        <v>113</v>
      </c>
      <c r="J24" s="124"/>
      <c r="K24" s="5"/>
      <c r="L24" s="5"/>
      <c r="M24" s="124"/>
      <c r="N24" s="3"/>
      <c r="O24" s="3"/>
      <c r="P24" s="21"/>
      <c r="Q24" s="3"/>
      <c r="R24" s="3"/>
      <c r="S24" s="3"/>
    </row>
    <row r="25" spans="1:19">
      <c r="A25" s="3"/>
      <c r="B25" s="18" t="s">
        <v>5</v>
      </c>
      <c r="C25" s="166">
        <v>0</v>
      </c>
      <c r="D25" s="61" t="s">
        <v>6</v>
      </c>
      <c r="E25" s="216">
        <f t="shared" ref="E25:E30" si="2">+C25/100*P$22</f>
        <v>0</v>
      </c>
      <c r="F25" s="217"/>
      <c r="G25" s="218"/>
      <c r="H25" s="59" t="s">
        <v>20</v>
      </c>
      <c r="I25" s="219"/>
      <c r="J25" s="220"/>
      <c r="K25" s="220"/>
      <c r="L25" s="221"/>
      <c r="M25" s="167">
        <v>0</v>
      </c>
      <c r="N25" s="34"/>
      <c r="O25" s="151" t="s">
        <v>2</v>
      </c>
      <c r="P25" s="147">
        <f t="shared" ref="P25:P30" si="3">+M25+E25</f>
        <v>0</v>
      </c>
      <c r="Q25" s="56"/>
      <c r="R25" s="3"/>
      <c r="S25" s="3"/>
    </row>
    <row r="26" spans="1:19">
      <c r="A26" s="3"/>
      <c r="B26" s="18" t="s">
        <v>8</v>
      </c>
      <c r="C26" s="166">
        <v>18.649999999999999</v>
      </c>
      <c r="D26" s="61" t="s">
        <v>6</v>
      </c>
      <c r="E26" s="216">
        <f t="shared" si="2"/>
        <v>2293659.21</v>
      </c>
      <c r="F26" s="217"/>
      <c r="G26" s="218"/>
      <c r="H26" s="59" t="s">
        <v>20</v>
      </c>
      <c r="I26" s="219"/>
      <c r="J26" s="220"/>
      <c r="K26" s="220"/>
      <c r="L26" s="221"/>
      <c r="M26" s="167">
        <v>0</v>
      </c>
      <c r="N26" s="34"/>
      <c r="O26" s="151" t="s">
        <v>2</v>
      </c>
      <c r="P26" s="147">
        <f t="shared" si="3"/>
        <v>2293659.21</v>
      </c>
      <c r="Q26" s="56"/>
      <c r="R26" s="3"/>
      <c r="S26" s="3"/>
    </row>
    <row r="27" spans="1:19">
      <c r="A27" s="32" t="s">
        <v>21</v>
      </c>
      <c r="B27" s="60" t="s">
        <v>9</v>
      </c>
      <c r="C27" s="166">
        <v>0</v>
      </c>
      <c r="D27" s="61" t="s">
        <v>6</v>
      </c>
      <c r="E27" s="216">
        <f t="shared" si="2"/>
        <v>0</v>
      </c>
      <c r="F27" s="217"/>
      <c r="G27" s="218"/>
      <c r="H27" s="59" t="s">
        <v>20</v>
      </c>
      <c r="I27" s="219"/>
      <c r="J27" s="220"/>
      <c r="K27" s="220"/>
      <c r="L27" s="221"/>
      <c r="M27" s="167">
        <v>0</v>
      </c>
      <c r="N27" s="34"/>
      <c r="O27" s="151" t="s">
        <v>2</v>
      </c>
      <c r="P27" s="147">
        <f t="shared" si="3"/>
        <v>0</v>
      </c>
      <c r="Q27" s="56"/>
      <c r="R27" s="3"/>
      <c r="S27" s="3"/>
    </row>
    <row r="28" spans="1:19">
      <c r="A28" s="32" t="s">
        <v>21</v>
      </c>
      <c r="B28" s="60" t="s">
        <v>10</v>
      </c>
      <c r="C28" s="166">
        <v>0</v>
      </c>
      <c r="D28" s="61" t="s">
        <v>6</v>
      </c>
      <c r="E28" s="216">
        <f t="shared" si="2"/>
        <v>0</v>
      </c>
      <c r="F28" s="217"/>
      <c r="G28" s="218"/>
      <c r="H28" s="59" t="s">
        <v>20</v>
      </c>
      <c r="I28" s="219"/>
      <c r="J28" s="220"/>
      <c r="K28" s="220"/>
      <c r="L28" s="221"/>
      <c r="M28" s="167">
        <v>0</v>
      </c>
      <c r="N28" s="34"/>
      <c r="O28" s="151" t="s">
        <v>2</v>
      </c>
      <c r="P28" s="147">
        <f t="shared" si="3"/>
        <v>0</v>
      </c>
      <c r="Q28" s="56"/>
      <c r="R28" s="3"/>
      <c r="S28" s="3"/>
    </row>
    <row r="29" spans="1:19">
      <c r="A29" s="3"/>
      <c r="B29" s="18" t="s">
        <v>11</v>
      </c>
      <c r="C29" s="166">
        <v>12.66</v>
      </c>
      <c r="D29" s="61" t="s">
        <v>6</v>
      </c>
      <c r="E29" s="216">
        <f t="shared" si="2"/>
        <v>1556982.61</v>
      </c>
      <c r="F29" s="217"/>
      <c r="G29" s="218"/>
      <c r="H29" s="59" t="s">
        <v>20</v>
      </c>
      <c r="I29" s="219"/>
      <c r="J29" s="220"/>
      <c r="K29" s="220"/>
      <c r="L29" s="221"/>
      <c r="M29" s="167">
        <v>0</v>
      </c>
      <c r="N29" s="34"/>
      <c r="O29" s="151" t="s">
        <v>2</v>
      </c>
      <c r="P29" s="147">
        <f t="shared" si="3"/>
        <v>1556982.61</v>
      </c>
      <c r="Q29" s="56"/>
      <c r="R29" s="3"/>
      <c r="S29" s="3"/>
    </row>
    <row r="30" spans="1:19">
      <c r="A30" s="3"/>
      <c r="B30" s="18" t="s">
        <v>12</v>
      </c>
      <c r="C30" s="166">
        <v>7.62</v>
      </c>
      <c r="D30" s="61" t="s">
        <v>6</v>
      </c>
      <c r="E30" s="216">
        <f t="shared" si="2"/>
        <v>937141.19</v>
      </c>
      <c r="F30" s="217"/>
      <c r="G30" s="218"/>
      <c r="H30" s="59" t="s">
        <v>20</v>
      </c>
      <c r="I30" s="219"/>
      <c r="J30" s="220"/>
      <c r="K30" s="220"/>
      <c r="L30" s="221"/>
      <c r="M30" s="167">
        <v>0</v>
      </c>
      <c r="N30" s="34"/>
      <c r="O30" s="151" t="s">
        <v>2</v>
      </c>
      <c r="P30" s="147">
        <f t="shared" si="3"/>
        <v>937141.19</v>
      </c>
      <c r="Q30" s="56"/>
      <c r="R30" s="3"/>
      <c r="S30" s="3"/>
    </row>
    <row r="31" spans="1:19">
      <c r="A31" s="3"/>
      <c r="B31" s="18"/>
      <c r="C31" s="18"/>
      <c r="D31" s="19"/>
      <c r="E31" s="19"/>
      <c r="F31" s="3"/>
      <c r="G31" s="3"/>
      <c r="H31" s="3"/>
      <c r="I31" s="3"/>
      <c r="J31" s="3"/>
      <c r="K31" s="3"/>
      <c r="L31" s="3"/>
      <c r="M31" s="24"/>
      <c r="N31" s="24"/>
      <c r="O31" s="24"/>
      <c r="P31" s="35"/>
      <c r="Q31" s="3"/>
      <c r="R31" s="3"/>
      <c r="S31" s="3"/>
    </row>
    <row r="32" spans="1:19">
      <c r="A32" s="65"/>
      <c r="B32" s="5"/>
      <c r="C32" s="5"/>
      <c r="D32" s="5"/>
      <c r="E32" s="5"/>
      <c r="F32" s="3"/>
      <c r="G32" s="3"/>
      <c r="H32" s="3"/>
      <c r="I32" s="3"/>
      <c r="J32" s="3"/>
      <c r="K32" s="3"/>
      <c r="L32" s="3"/>
      <c r="M32" s="24"/>
      <c r="N32" s="24"/>
      <c r="O32" s="24"/>
      <c r="P32" s="86">
        <f>SUM(P25:P31)+P22</f>
        <v>17086223.809999999</v>
      </c>
      <c r="Q32" s="3"/>
      <c r="R32" s="3"/>
      <c r="S32" s="3"/>
    </row>
    <row r="33" spans="1:19">
      <c r="A33" s="19"/>
      <c r="B33" s="5"/>
      <c r="C33" s="5"/>
      <c r="D33" s="5"/>
      <c r="E33" s="5"/>
      <c r="F33" s="3"/>
      <c r="G33" s="3"/>
      <c r="H33" s="3"/>
      <c r="I33" s="3"/>
      <c r="J33" s="3"/>
      <c r="K33" s="3"/>
      <c r="L33" s="3"/>
      <c r="M33" s="24"/>
      <c r="N33" s="24"/>
      <c r="O33" s="24"/>
      <c r="P33" s="35"/>
      <c r="Q33" s="3"/>
      <c r="R33" s="3"/>
      <c r="S33" s="3"/>
    </row>
    <row r="34" spans="1:19" ht="14.25">
      <c r="A34" s="19"/>
      <c r="B34" s="123" t="s">
        <v>78</v>
      </c>
      <c r="C34" s="166">
        <v>22.39</v>
      </c>
      <c r="D34" s="46" t="s">
        <v>6</v>
      </c>
      <c r="E34" s="80"/>
      <c r="F34" s="81"/>
      <c r="G34" s="152">
        <f>+C34/100*(P22+P27+P28+P29+P30+P26)</f>
        <v>3825605.51</v>
      </c>
      <c r="H34" s="51" t="s">
        <v>20</v>
      </c>
      <c r="I34" s="209"/>
      <c r="J34" s="210"/>
      <c r="K34" s="210"/>
      <c r="L34" s="226"/>
      <c r="M34" s="167">
        <v>0</v>
      </c>
      <c r="N34" s="34"/>
      <c r="O34" s="151" t="s">
        <v>2</v>
      </c>
      <c r="P34" s="147">
        <f>+M34+G34</f>
        <v>3825605.51</v>
      </c>
      <c r="Q34" s="56"/>
      <c r="R34" s="3"/>
      <c r="S34" s="3"/>
    </row>
    <row r="35" spans="1:19">
      <c r="A35" s="3"/>
      <c r="B35" s="3"/>
      <c r="C35" s="3"/>
      <c r="D35" s="5"/>
      <c r="E35" s="3"/>
      <c r="F35" s="3"/>
      <c r="G35" s="3"/>
      <c r="H35" s="3"/>
      <c r="I35" s="3"/>
      <c r="J35" s="3"/>
      <c r="K35" s="3"/>
      <c r="L35" s="3"/>
      <c r="M35" s="24"/>
      <c r="N35" s="24"/>
      <c r="O35" s="24"/>
      <c r="P35" s="35"/>
      <c r="Q35" s="3"/>
      <c r="R35" s="3"/>
      <c r="S35" s="3"/>
    </row>
    <row r="36" spans="1:19">
      <c r="A36" s="3"/>
      <c r="B36" s="38" t="s">
        <v>35</v>
      </c>
      <c r="C36" s="224" t="s">
        <v>114</v>
      </c>
      <c r="D36" s="225"/>
      <c r="E36" s="39"/>
      <c r="F36" s="62"/>
      <c r="G36" s="77"/>
      <c r="H36" s="129"/>
      <c r="I36" s="107"/>
      <c r="J36" s="122"/>
      <c r="K36" s="3"/>
      <c r="L36" s="3"/>
      <c r="M36" s="24"/>
      <c r="N36" s="24"/>
      <c r="O36" s="24"/>
      <c r="P36" s="85">
        <f>+P34+P32</f>
        <v>20911829.32</v>
      </c>
      <c r="Q36" s="3"/>
      <c r="R36" s="26" t="s">
        <v>13</v>
      </c>
      <c r="S36" s="3"/>
    </row>
    <row r="37" spans="1:19">
      <c r="A37" s="3"/>
      <c r="B37" s="1"/>
      <c r="C37" s="1" t="s">
        <v>34</v>
      </c>
      <c r="D37" s="1"/>
      <c r="E37" s="1"/>
      <c r="F37" s="1"/>
      <c r="G37" s="49"/>
      <c r="H37" s="3"/>
      <c r="I37" s="3"/>
      <c r="J37" s="49"/>
      <c r="K37" s="3"/>
      <c r="L37" s="3"/>
      <c r="M37" s="24"/>
      <c r="N37" s="24"/>
      <c r="O37" s="24"/>
      <c r="P37" s="40"/>
      <c r="Q37" s="3"/>
      <c r="R37" s="26"/>
      <c r="S37" s="3"/>
    </row>
    <row r="38" spans="1:19" ht="13.5" thickBot="1">
      <c r="A38" s="65" t="s">
        <v>14</v>
      </c>
      <c r="B38" s="3"/>
      <c r="C38" s="3"/>
      <c r="D38" s="3"/>
      <c r="E38" s="3"/>
      <c r="F38" s="3"/>
      <c r="G38" s="3"/>
      <c r="H38" s="3"/>
      <c r="I38" s="3"/>
      <c r="J38" s="3"/>
      <c r="K38" s="3"/>
      <c r="L38" s="3"/>
      <c r="M38" s="41" t="s">
        <v>15</v>
      </c>
      <c r="N38" s="24"/>
      <c r="O38" s="31" t="s">
        <v>2</v>
      </c>
      <c r="P38" s="168">
        <v>20911829</v>
      </c>
      <c r="Q38" s="3"/>
      <c r="R38" s="26"/>
      <c r="S38" s="3"/>
    </row>
    <row r="39" spans="1:19">
      <c r="A39" s="65" t="s">
        <v>83</v>
      </c>
      <c r="B39" s="3"/>
      <c r="C39" s="3"/>
      <c r="D39" s="3"/>
      <c r="E39" s="3"/>
      <c r="F39" s="3"/>
      <c r="G39" s="3"/>
      <c r="H39" s="3"/>
      <c r="I39" s="3"/>
      <c r="J39" s="3"/>
      <c r="K39" s="3"/>
      <c r="L39" s="3"/>
      <c r="M39" s="3"/>
      <c r="N39" s="3"/>
      <c r="O39" s="3"/>
      <c r="P39" s="76" t="s">
        <v>16</v>
      </c>
      <c r="Q39" s="3"/>
      <c r="R39" s="3"/>
      <c r="S39" s="3"/>
    </row>
  </sheetData>
  <sheetProtection password="CA2E" sheet="1" objects="1" scenarios="1" selectLockedCells="1"/>
  <customSheetViews>
    <customSheetView guid="{B84E84B1-4171-4466-8A39-2A60DD8C7D50}" showPageBreaks="1" printArea="1" view="pageLayout" topLeftCell="A41">
      <selection activeCell="A39" sqref="A39"/>
      <pageMargins left="0.59055118110236227" right="0.59055118110236227" top="0.59055118110236227" bottom="0.47244094488188981" header="0.15748031496062992" footer="0.31496062992125984"/>
      <printOptions horizontalCentered="1" verticalCentered="1"/>
      <pageSetup paperSize="9" orientation="landscape" r:id="rId1"/>
      <headerFooter alignWithMargins="0">
        <oddHeader>&amp;R&amp;"Arial,Fett"&amp;16III 133.H F&amp;"BerlinLo,Standard"&amp;8
&amp;"Arial,Standard"&amp;10(Angaben zum Planungsrahmen)</oddHeader>
        <oddFooter>&amp;L ABau 2012 (Stand: 05.2012)&amp;RSeite 2 von 4</oddFooter>
      </headerFooter>
    </customSheetView>
    <customSheetView guid="{578C95CA-B3D5-4376-8E3D-6B169BA6D000}" showPageBreaks="1" printArea="1" showRuler="0">
      <selection activeCell="J37" sqref="J37"/>
      <pageMargins left="0.59055118110236227" right="0.59055118110236227" top="0.59055118110236227" bottom="0.47244094488188981" header="0.15748031496062992" footer="0.31496062992125984"/>
      <printOptions horizontalCentered="1" verticalCentered="1"/>
      <pageSetup paperSize="9" orientation="landscape" r:id="rId2"/>
      <headerFooter alignWithMargins="0">
        <oddHeader>&amp;R&amp;12F III 133.H&amp;"BerlinLo,Standard"&amp;8
&amp;"Arial,Standard"(Angaben zum Planungsrahmen)</oddHeader>
        <oddFooter>&amp;C&amp;8Seite 2 von 4</oddFooter>
      </headerFooter>
    </customSheetView>
    <customSheetView guid="{F69D85D3-90A6-49B7-8964-CC66B88C6F2C}" showRuler="0">
      <selection activeCell="J37" sqref="J37"/>
      <pageMargins left="0.59055118110236227" right="0.59055118110236227" top="0.59055118110236227" bottom="0.47244094488188981" header="0.15748031496062992" footer="0.31496062992125984"/>
      <printOptions horizontalCentered="1" verticalCentered="1"/>
      <pageSetup paperSize="9" orientation="landscape" r:id="rId3"/>
      <headerFooter alignWithMargins="0">
        <oddHeader>&amp;R&amp;"BerlinLo,Standard"&amp;40 1&amp;"Arial Black,Standard"&amp;10
ABau II 7</oddHeader>
        <oddFooter>&amp;C&amp;8Seite 2 von 4</oddFooter>
      </headerFooter>
    </customSheetView>
    <customSheetView guid="{D046695A-ECF9-4F45-A213-A693E431C939}" showRuler="0">
      <selection activeCell="J37" sqref="J37"/>
      <pageMargins left="0.59055118110236227" right="0.59055118110236227" top="0.59055118110236227" bottom="0.47244094488188981" header="0.15748031496062992" footer="0.31496062992125984"/>
      <printOptions horizontalCentered="1" verticalCentered="1"/>
      <pageSetup paperSize="9" orientation="landscape" r:id="rId4"/>
      <headerFooter alignWithMargins="0">
        <oddHeader>&amp;R&amp;12F III 133.H&amp;"BerlinLo,Standard"&amp;8
&amp;"Arial,Standard"(Angaben zum Planungsrahmen)</oddHeader>
        <oddFooter>&amp;C&amp;8Seite 2 von 4</oddFooter>
      </headerFooter>
    </customSheetView>
    <customSheetView guid="{D2DDC418-C195-47EF-BD79-3962F2576665}" showPageBreaks="1" printArea="1" showRuler="0">
      <selection activeCell="B39" sqref="B39"/>
      <pageMargins left="0.59055118110236227" right="0.59055118110236227" top="0.59055118110236227" bottom="0.47244094488188981" header="0.15748031496062992" footer="0.31496062992125984"/>
      <printOptions horizontalCentered="1" verticalCentered="1"/>
      <pageSetup paperSize="9" orientation="landscape" r:id="rId5"/>
      <headerFooter alignWithMargins="0">
        <oddHeader>&amp;R&amp;"BerlinLo,Fett"&amp;14 F III 133.H
&amp;"BerlinLo,Standard"&amp;8(Angaben zum Planungsrahmen)</oddHeader>
        <oddFooter>&amp;C&amp;8Seite 2 von 4</oddFooter>
      </headerFooter>
    </customSheetView>
    <customSheetView guid="{5264EBB6-7395-471D-8EEC-4062657FB22E}" showPageBreaks="1" printArea="1" showRuler="0" topLeftCell="A19">
      <selection activeCell="A39" sqref="A39"/>
      <pageMargins left="0.59055118110236227" right="0.59055118110236227" top="0.59055118110236227" bottom="0.47244094488188981" header="0.15748031496062992" footer="0.31496062992125984"/>
      <printOptions horizontalCentered="1" verticalCentered="1"/>
      <pageSetup paperSize="9" orientation="landscape" r:id="rId6"/>
      <headerFooter alignWithMargins="0">
        <oddHeader>&amp;R&amp;"Arial,Fett"&amp;16III 133.H F&amp;"BerlinLo,Standard"&amp;8
&amp;"Arial,Standard"&amp;10(Angaben zum Planungsrahmen)</oddHeader>
        <oddFooter>&amp;L ABau 2012 (Stand: 05.2012)&amp;RSeite 2 von 4</oddFooter>
      </headerFooter>
    </customSheetView>
  </customSheetViews>
  <mergeCells count="29">
    <mergeCell ref="C36:D36"/>
    <mergeCell ref="E27:G27"/>
    <mergeCell ref="E28:G28"/>
    <mergeCell ref="I28:L28"/>
    <mergeCell ref="C5:D5"/>
    <mergeCell ref="C6:D6"/>
    <mergeCell ref="C7:D7"/>
    <mergeCell ref="C8:D8"/>
    <mergeCell ref="C9:D9"/>
    <mergeCell ref="C10:D10"/>
    <mergeCell ref="I30:L30"/>
    <mergeCell ref="I34:L34"/>
    <mergeCell ref="I25:L25"/>
    <mergeCell ref="I26:L26"/>
    <mergeCell ref="C14:D14"/>
    <mergeCell ref="E30:G30"/>
    <mergeCell ref="L4:N4"/>
    <mergeCell ref="E25:G25"/>
    <mergeCell ref="E26:G26"/>
    <mergeCell ref="I29:L29"/>
    <mergeCell ref="I20:N20"/>
    <mergeCell ref="I27:L27"/>
    <mergeCell ref="A18:G18"/>
    <mergeCell ref="A19:G19"/>
    <mergeCell ref="A20:G20"/>
    <mergeCell ref="E29:G29"/>
    <mergeCell ref="C11:D11"/>
    <mergeCell ref="C12:D12"/>
    <mergeCell ref="C13:D13"/>
  </mergeCells>
  <phoneticPr fontId="7" type="noConversion"/>
  <printOptions horizontalCentered="1" verticalCentered="1"/>
  <pageMargins left="0.59055118110236227" right="0.59055118110236227" top="0.59055118110236227" bottom="0.47244094488188981" header="0.15748031496062992" footer="0.31496062992125984"/>
  <pageSetup paperSize="9" orientation="landscape" r:id="rId7"/>
  <headerFooter alignWithMargins="0">
    <oddHeader>&amp;R&amp;"Arial,Fett"&amp;16III 1312.H F&amp;"BerlinLo,Standard"&amp;8
&amp;"Arial,Standard"&amp;10(Angaben zum Planungsrahmen)</oddHeader>
    <oddFooter>&amp;L&amp;"Berlin Logo,Standard" 1&amp;"Arial,Standard" ABau 2013 (Stand: November 2017)&amp;RSeite 2 von 4</oddFooter>
  </headerFooter>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1"/>
  <sheetViews>
    <sheetView showGridLines="0" tabSelected="1" view="pageLayout" zoomScaleNormal="100" zoomScaleSheetLayoutView="100" workbookViewId="0">
      <selection activeCell="F23" sqref="F23"/>
    </sheetView>
  </sheetViews>
  <sheetFormatPr baseColWidth="10" defaultRowHeight="12.75"/>
  <cols>
    <col min="1" max="1" width="22.42578125" customWidth="1"/>
    <col min="2" max="2" width="16.42578125" bestFit="1" customWidth="1"/>
    <col min="3" max="3" width="5.7109375" customWidth="1"/>
    <col min="4" max="4" width="3" customWidth="1"/>
    <col min="5" max="5" width="3.140625" customWidth="1"/>
    <col min="7" max="7" width="13.140625" bestFit="1" customWidth="1"/>
    <col min="8" max="8" width="2.140625" customWidth="1"/>
    <col min="10" max="10" width="3.28515625" style="69" customWidth="1"/>
    <col min="11" max="11" width="14" customWidth="1"/>
    <col min="12" max="12" width="7.140625" bestFit="1" customWidth="1"/>
    <col min="13" max="13" width="18.7109375" customWidth="1"/>
  </cols>
  <sheetData>
    <row r="2" spans="1:13" ht="15.75">
      <c r="A2" s="79" t="s">
        <v>14</v>
      </c>
      <c r="B2" s="5"/>
      <c r="C2" s="5"/>
      <c r="D2" s="5"/>
      <c r="E2" s="5"/>
      <c r="F2" s="5"/>
      <c r="G2" s="5"/>
      <c r="H2" s="5"/>
      <c r="I2" s="5"/>
      <c r="J2" s="7"/>
      <c r="K2" s="5"/>
      <c r="L2" s="5"/>
      <c r="M2" s="78"/>
    </row>
    <row r="3" spans="1:13">
      <c r="A3" s="65" t="s">
        <v>94</v>
      </c>
      <c r="B3" s="5"/>
      <c r="C3" s="5"/>
      <c r="D3" s="5"/>
      <c r="E3" s="5"/>
      <c r="F3" s="74" t="s">
        <v>26</v>
      </c>
      <c r="G3" s="5"/>
      <c r="H3" s="5"/>
      <c r="I3" s="5"/>
      <c r="J3" s="7"/>
      <c r="K3" s="5"/>
      <c r="L3" s="5"/>
      <c r="M3" s="71"/>
    </row>
    <row r="4" spans="1:13" hidden="1">
      <c r="A4" s="65"/>
      <c r="B4" s="5"/>
      <c r="C4" s="5"/>
      <c r="D4" s="5"/>
      <c r="E4" s="5"/>
      <c r="F4" s="70" t="s">
        <v>27</v>
      </c>
      <c r="G4" s="5"/>
      <c r="H4" s="5"/>
      <c r="I4" s="5"/>
      <c r="J4" s="7"/>
      <c r="K4" s="5"/>
      <c r="L4" s="5"/>
      <c r="M4" s="71"/>
    </row>
    <row r="5" spans="1:13">
      <c r="A5" s="5"/>
      <c r="B5" s="5"/>
      <c r="C5" s="5"/>
      <c r="D5" s="5"/>
      <c r="E5" s="5"/>
      <c r="F5" s="227" t="str">
        <f>CONCATENATE('A 1'!A5)</f>
        <v xml:space="preserve">05G24, Grundschule am Windmühlenberg: </v>
      </c>
      <c r="G5" s="228"/>
      <c r="H5" s="228"/>
      <c r="I5" s="228"/>
      <c r="J5" s="228"/>
      <c r="K5" s="228"/>
      <c r="L5" s="83"/>
      <c r="M5" s="3"/>
    </row>
    <row r="6" spans="1:13">
      <c r="A6" s="5"/>
      <c r="B6" s="5"/>
      <c r="C6" s="5"/>
      <c r="D6" s="5"/>
      <c r="E6" s="5"/>
      <c r="F6" s="227" t="str">
        <f>+CONCATENATE('A 1'!A6)</f>
        <v>Umbau und Erweiterung Schulanlage</v>
      </c>
      <c r="G6" s="228"/>
      <c r="H6" s="228"/>
      <c r="I6" s="228"/>
      <c r="J6" s="228"/>
      <c r="K6" s="228"/>
      <c r="L6" s="83"/>
      <c r="M6" s="3"/>
    </row>
    <row r="7" spans="1:13">
      <c r="A7" s="5"/>
      <c r="B7" s="153"/>
      <c r="C7" s="5"/>
      <c r="D7" s="5"/>
      <c r="E7" s="5"/>
      <c r="F7" s="227" t="str">
        <f>CONCATENATE('A 1'!A7)</f>
        <v>(2. Bauabschnitt); 14089, Am Kinderdorf 23-27</v>
      </c>
      <c r="G7" s="228"/>
      <c r="H7" s="228"/>
      <c r="I7" s="228"/>
      <c r="J7" s="228"/>
      <c r="K7" s="228"/>
      <c r="L7" s="83"/>
      <c r="M7" s="3"/>
    </row>
    <row r="8" spans="1:13">
      <c r="A8" s="5"/>
      <c r="B8" s="5"/>
      <c r="C8" s="5"/>
      <c r="D8" s="5"/>
      <c r="E8" s="5"/>
      <c r="F8" s="83"/>
      <c r="G8" s="83"/>
      <c r="H8" s="83"/>
      <c r="I8" s="83"/>
      <c r="J8" s="83"/>
      <c r="K8" s="83"/>
      <c r="L8" s="83"/>
      <c r="M8" s="3"/>
    </row>
    <row r="9" spans="1:13">
      <c r="A9" s="5"/>
      <c r="B9" s="5"/>
      <c r="C9" s="5"/>
      <c r="D9" s="5"/>
      <c r="E9" s="5"/>
      <c r="F9" s="83"/>
      <c r="G9" s="88"/>
      <c r="H9" s="88"/>
      <c r="I9" s="88"/>
      <c r="J9" s="89"/>
      <c r="K9" s="88"/>
      <c r="L9" s="5"/>
      <c r="M9" s="3"/>
    </row>
    <row r="10" spans="1:13">
      <c r="A10" s="5"/>
      <c r="B10" s="5"/>
      <c r="C10" s="5"/>
      <c r="D10" s="5"/>
      <c r="E10" s="5"/>
      <c r="F10" s="83"/>
      <c r="G10" s="88"/>
      <c r="H10" s="88"/>
      <c r="I10" s="88"/>
      <c r="J10" s="89"/>
      <c r="K10" s="88"/>
      <c r="L10" s="5"/>
      <c r="M10" s="3"/>
    </row>
    <row r="11" spans="1:13">
      <c r="A11" s="5"/>
      <c r="B11" s="5"/>
      <c r="C11" s="5"/>
      <c r="D11" s="5"/>
      <c r="E11" s="5"/>
      <c r="F11" s="83"/>
      <c r="G11" s="88"/>
      <c r="H11" s="88"/>
      <c r="I11" s="88"/>
      <c r="J11" s="89"/>
      <c r="K11" s="88"/>
      <c r="L11" s="5"/>
      <c r="M11" s="3"/>
    </row>
    <row r="12" spans="1:13">
      <c r="A12" s="5"/>
      <c r="B12" s="5"/>
      <c r="C12" s="5"/>
      <c r="D12" s="5"/>
      <c r="E12" s="5"/>
      <c r="F12" s="5"/>
      <c r="G12" s="5"/>
      <c r="H12" s="5"/>
      <c r="I12" s="5"/>
      <c r="J12" s="7"/>
      <c r="K12" s="5"/>
      <c r="L12" s="5"/>
      <c r="M12" s="3"/>
    </row>
    <row r="13" spans="1:13">
      <c r="A13" s="66"/>
      <c r="B13" s="94"/>
      <c r="C13" s="63"/>
      <c r="D13" s="63"/>
      <c r="E13" s="63"/>
      <c r="F13" s="63"/>
      <c r="G13" s="63"/>
      <c r="H13" s="63"/>
      <c r="I13" s="63"/>
      <c r="J13" s="63"/>
      <c r="K13" s="63"/>
      <c r="L13" s="63"/>
      <c r="M13" s="3"/>
    </row>
    <row r="14" spans="1:13" ht="13.5" thickBot="1">
      <c r="A14" s="66"/>
      <c r="B14" s="95"/>
      <c r="C14" s="5"/>
      <c r="D14" s="5"/>
      <c r="E14" s="5"/>
      <c r="F14" s="5"/>
      <c r="G14" s="5"/>
      <c r="H14" s="5"/>
      <c r="I14" s="5"/>
      <c r="J14" s="5"/>
      <c r="K14" s="5"/>
      <c r="L14" s="5"/>
      <c r="M14" s="3"/>
    </row>
    <row r="15" spans="1:13" ht="13.5" thickBot="1">
      <c r="A15" s="128" t="s">
        <v>95</v>
      </c>
      <c r="B15" s="169">
        <v>3704</v>
      </c>
      <c r="C15" s="5"/>
      <c r="D15" s="5"/>
      <c r="E15" s="5" t="s">
        <v>22</v>
      </c>
      <c r="F15" s="170">
        <v>1.59</v>
      </c>
      <c r="G15" s="64" t="s">
        <v>96</v>
      </c>
      <c r="H15" s="5"/>
      <c r="I15" s="5"/>
      <c r="J15" s="7" t="s">
        <v>2</v>
      </c>
      <c r="K15" s="90">
        <f>+F15*B15</f>
        <v>5889</v>
      </c>
      <c r="L15" s="65" t="s">
        <v>97</v>
      </c>
      <c r="M15" s="3"/>
    </row>
    <row r="16" spans="1:13">
      <c r="A16" s="5"/>
      <c r="B16" s="5"/>
      <c r="C16" s="5"/>
      <c r="D16" s="5"/>
      <c r="E16" s="5"/>
      <c r="F16" s="5"/>
      <c r="G16" s="64"/>
      <c r="H16" s="5"/>
      <c r="I16" s="108"/>
      <c r="J16" s="7"/>
      <c r="K16" s="63"/>
      <c r="L16" s="65"/>
      <c r="M16" s="3"/>
    </row>
    <row r="17" spans="1:13">
      <c r="A17" s="5"/>
      <c r="B17" s="66"/>
      <c r="C17" s="5"/>
      <c r="D17" s="5"/>
      <c r="E17" s="5"/>
      <c r="F17" s="5"/>
      <c r="G17" s="64"/>
      <c r="H17" s="5"/>
      <c r="I17" s="5"/>
      <c r="J17" s="7"/>
      <c r="K17" s="63"/>
      <c r="L17" s="65"/>
      <c r="M17" s="3"/>
    </row>
    <row r="18" spans="1:13" s="102" customFormat="1">
      <c r="A18" s="96"/>
      <c r="B18" s="92"/>
      <c r="C18" s="96"/>
      <c r="D18" s="96"/>
      <c r="E18" s="96"/>
      <c r="F18" s="96"/>
      <c r="G18" s="93"/>
      <c r="H18" s="96"/>
      <c r="I18" s="97" t="s">
        <v>44</v>
      </c>
      <c r="J18" s="98"/>
      <c r="K18" s="99"/>
      <c r="L18" s="100"/>
      <c r="M18" s="101"/>
    </row>
    <row r="19" spans="1:13" s="102" customFormat="1">
      <c r="A19" s="96"/>
      <c r="B19" s="92"/>
      <c r="C19" s="96"/>
      <c r="D19" s="96"/>
      <c r="E19" s="96"/>
      <c r="F19" s="96"/>
      <c r="G19" s="93"/>
      <c r="H19" s="96"/>
      <c r="I19" s="92" t="s">
        <v>23</v>
      </c>
      <c r="J19" s="103"/>
      <c r="K19" s="171">
        <v>959</v>
      </c>
      <c r="L19" s="100"/>
      <c r="M19" s="101"/>
    </row>
    <row r="20" spans="1:13" s="102" customFormat="1">
      <c r="A20" s="96"/>
      <c r="B20" s="92"/>
      <c r="C20" s="96"/>
      <c r="D20" s="96"/>
      <c r="E20" s="96"/>
      <c r="F20" s="96"/>
      <c r="G20" s="93"/>
      <c r="H20" s="96"/>
      <c r="I20" s="127" t="s">
        <v>98</v>
      </c>
      <c r="J20" s="103"/>
      <c r="K20" s="171">
        <v>278</v>
      </c>
      <c r="L20" s="100"/>
      <c r="M20" s="101"/>
    </row>
    <row r="21" spans="1:13" s="102" customFormat="1">
      <c r="A21" s="96"/>
      <c r="B21" s="92"/>
      <c r="C21" s="96"/>
      <c r="D21" s="96"/>
      <c r="E21" s="96"/>
      <c r="F21" s="96"/>
      <c r="G21" s="93"/>
      <c r="H21" s="96"/>
      <c r="I21" s="92" t="s">
        <v>45</v>
      </c>
      <c r="J21" s="103"/>
      <c r="K21" s="171">
        <v>960</v>
      </c>
      <c r="L21" s="100"/>
      <c r="M21" s="101"/>
    </row>
    <row r="22" spans="1:13" ht="13.5" thickBot="1">
      <c r="A22" s="5"/>
      <c r="B22" s="5"/>
      <c r="C22" s="5"/>
      <c r="D22" s="5"/>
      <c r="E22" s="5"/>
      <c r="F22" s="5"/>
      <c r="G22" s="5"/>
      <c r="H22" s="5"/>
      <c r="I22" s="5"/>
      <c r="J22" s="5"/>
      <c r="K22" s="5"/>
      <c r="L22" s="5"/>
      <c r="M22" s="5"/>
    </row>
    <row r="23" spans="1:13" ht="13.5" thickBot="1">
      <c r="A23" s="5"/>
      <c r="B23" s="5"/>
      <c r="C23" s="5"/>
      <c r="D23" s="5"/>
      <c r="E23" s="5" t="s">
        <v>22</v>
      </c>
      <c r="F23" s="170">
        <v>3.35</v>
      </c>
      <c r="G23" s="133" t="s">
        <v>99</v>
      </c>
      <c r="H23" s="5"/>
      <c r="I23" s="5"/>
      <c r="J23" s="7" t="s">
        <v>2</v>
      </c>
      <c r="K23" s="91">
        <f>+K15*F23</f>
        <v>19728</v>
      </c>
      <c r="L23" s="65" t="s">
        <v>100</v>
      </c>
      <c r="M23" s="3"/>
    </row>
    <row r="24" spans="1:13">
      <c r="A24" s="5"/>
      <c r="B24" s="5"/>
      <c r="C24" s="5"/>
      <c r="D24" s="5"/>
      <c r="E24" s="5"/>
      <c r="F24" s="68"/>
      <c r="G24" s="67"/>
      <c r="H24" s="5"/>
      <c r="I24" s="5"/>
      <c r="J24" s="7"/>
      <c r="K24" s="119"/>
      <c r="L24" s="65"/>
      <c r="M24" s="3"/>
    </row>
    <row r="25" spans="1:13">
      <c r="A25" s="5"/>
      <c r="B25" s="5"/>
      <c r="C25" s="5"/>
      <c r="D25" s="5"/>
      <c r="E25" s="5"/>
      <c r="F25" s="68"/>
      <c r="G25" s="67"/>
      <c r="H25" s="5"/>
      <c r="I25" s="5"/>
      <c r="J25" s="7"/>
      <c r="K25" s="119"/>
      <c r="L25" s="65"/>
      <c r="M25" s="3"/>
    </row>
    <row r="26" spans="1:13">
      <c r="A26" s="5"/>
      <c r="B26" s="5"/>
      <c r="C26" s="5"/>
      <c r="D26" s="5"/>
      <c r="E26" s="5"/>
      <c r="F26" s="68"/>
      <c r="G26" s="67"/>
      <c r="H26" s="5"/>
      <c r="I26" s="5"/>
      <c r="J26" s="7"/>
      <c r="K26" s="119"/>
      <c r="L26" s="65"/>
      <c r="M26" s="3"/>
    </row>
    <row r="27" spans="1:13">
      <c r="A27" s="5"/>
      <c r="B27" s="5"/>
      <c r="C27" s="5"/>
      <c r="D27" s="5"/>
      <c r="E27" s="5"/>
      <c r="F27" s="68"/>
      <c r="G27" s="67"/>
      <c r="H27" s="5"/>
      <c r="I27" s="5"/>
      <c r="J27" s="7"/>
      <c r="K27" s="119"/>
      <c r="L27" s="65"/>
      <c r="M27" s="3"/>
    </row>
    <row r="28" spans="1:13">
      <c r="A28" s="5"/>
      <c r="B28" s="5"/>
      <c r="C28" s="5"/>
      <c r="D28" s="5"/>
      <c r="E28" s="5"/>
      <c r="F28" s="68"/>
      <c r="G28" s="67"/>
      <c r="H28" s="5"/>
      <c r="I28" s="5"/>
      <c r="J28" s="7"/>
      <c r="K28" s="119"/>
      <c r="L28" s="65"/>
      <c r="M28" s="3"/>
    </row>
    <row r="29" spans="1:13">
      <c r="A29" s="5"/>
      <c r="B29" s="5"/>
      <c r="C29" s="5"/>
      <c r="D29" s="5"/>
      <c r="E29" s="5"/>
      <c r="F29" s="68"/>
      <c r="G29" s="67"/>
      <c r="H29" s="5"/>
      <c r="I29" s="5"/>
      <c r="J29" s="7"/>
      <c r="K29" s="119"/>
      <c r="L29" s="65"/>
      <c r="M29" s="3"/>
    </row>
    <row r="30" spans="1:13">
      <c r="A30" s="66"/>
      <c r="B30" s="66"/>
      <c r="C30" s="5"/>
      <c r="D30" s="5"/>
      <c r="E30" s="5"/>
      <c r="F30" s="68"/>
      <c r="G30" s="67"/>
      <c r="H30" s="5"/>
      <c r="I30" s="5"/>
      <c r="J30" s="7"/>
      <c r="K30" s="63"/>
      <c r="L30" s="65"/>
      <c r="M30" s="3"/>
    </row>
    <row r="31" spans="1:13">
      <c r="A31" s="66"/>
      <c r="B31" s="94"/>
      <c r="C31" s="3"/>
      <c r="D31" s="5"/>
      <c r="E31" s="5"/>
      <c r="F31" s="83"/>
      <c r="G31" s="125"/>
      <c r="H31" s="88"/>
      <c r="I31" s="88"/>
      <c r="J31" s="89"/>
      <c r="K31" s="126"/>
      <c r="L31" s="65"/>
      <c r="M31" s="3"/>
    </row>
    <row r="32" spans="1:13">
      <c r="A32" s="66"/>
      <c r="B32" s="94"/>
      <c r="C32" s="3"/>
      <c r="D32" s="5"/>
      <c r="E32" s="5"/>
      <c r="F32" s="3"/>
      <c r="G32" s="67"/>
      <c r="H32" s="5"/>
      <c r="I32" s="5"/>
      <c r="J32" s="7"/>
      <c r="K32" s="63"/>
      <c r="L32" s="65"/>
      <c r="M32" s="3"/>
    </row>
    <row r="33" spans="1:13">
      <c r="A33" s="28" t="s">
        <v>24</v>
      </c>
      <c r="B33" s="94"/>
      <c r="C33" s="5"/>
      <c r="D33" s="5"/>
      <c r="E33" s="5"/>
      <c r="F33" s="68"/>
      <c r="G33" s="67"/>
      <c r="H33" s="5"/>
      <c r="I33" s="5"/>
      <c r="J33" s="7"/>
      <c r="K33" s="63"/>
      <c r="L33" s="65"/>
      <c r="M33" s="3"/>
    </row>
    <row r="34" spans="1:13" s="118" customFormat="1">
      <c r="A34" s="58" t="s">
        <v>25</v>
      </c>
      <c r="B34" s="110"/>
      <c r="C34" s="111"/>
      <c r="D34" s="111"/>
      <c r="E34" s="111"/>
      <c r="F34" s="112"/>
      <c r="G34" s="113"/>
      <c r="H34" s="111"/>
      <c r="I34" s="111"/>
      <c r="J34" s="114"/>
      <c r="K34" s="115"/>
      <c r="L34" s="116"/>
      <c r="M34" s="117"/>
    </row>
    <row r="35" spans="1:13" s="118" customFormat="1">
      <c r="A35" s="28"/>
      <c r="B35" s="110"/>
      <c r="C35" s="111"/>
      <c r="D35" s="111"/>
      <c r="E35" s="111"/>
      <c r="F35" s="112"/>
      <c r="G35" s="113"/>
      <c r="H35" s="111"/>
      <c r="I35" s="111"/>
      <c r="J35" s="114"/>
      <c r="K35" s="115"/>
      <c r="L35" s="116"/>
      <c r="M35" s="117"/>
    </row>
    <row r="36" spans="1:13" s="118" customFormat="1">
      <c r="A36" s="28"/>
      <c r="B36" s="110"/>
      <c r="C36" s="111"/>
      <c r="D36" s="111"/>
      <c r="E36" s="111"/>
      <c r="F36" s="112"/>
      <c r="G36" s="113"/>
      <c r="H36" s="111"/>
      <c r="I36" s="111"/>
      <c r="J36" s="114"/>
      <c r="K36" s="115"/>
      <c r="L36" s="116"/>
      <c r="M36" s="117"/>
    </row>
    <row r="37" spans="1:13" s="118" customFormat="1">
      <c r="A37" s="109"/>
      <c r="B37" s="110"/>
      <c r="C37"/>
      <c r="D37"/>
      <c r="E37"/>
      <c r="F37"/>
      <c r="G37"/>
      <c r="H37"/>
      <c r="I37"/>
      <c r="J37"/>
      <c r="K37"/>
      <c r="L37" s="116"/>
      <c r="M37" s="117"/>
    </row>
    <row r="38" spans="1:13" s="118" customFormat="1">
      <c r="A38" s="109"/>
      <c r="B38" s="110"/>
      <c r="C38"/>
      <c r="D38"/>
      <c r="E38"/>
      <c r="F38"/>
      <c r="G38"/>
      <c r="H38"/>
      <c r="I38"/>
      <c r="J38"/>
      <c r="K38"/>
      <c r="L38" s="116"/>
      <c r="M38" s="117"/>
    </row>
    <row r="39" spans="1:13">
      <c r="A39" s="66"/>
      <c r="B39" s="94"/>
      <c r="C39" s="5"/>
      <c r="D39" s="5"/>
      <c r="E39" s="5"/>
      <c r="F39" s="68"/>
      <c r="G39" s="67"/>
      <c r="H39" s="5"/>
      <c r="I39" s="5"/>
      <c r="J39" s="7"/>
      <c r="K39" s="63"/>
      <c r="L39" s="65"/>
      <c r="M39" s="3"/>
    </row>
    <row r="40" spans="1:13">
      <c r="B40" s="5"/>
      <c r="C40" s="5"/>
      <c r="D40" s="5"/>
      <c r="E40" s="5"/>
      <c r="F40" s="5"/>
      <c r="G40" s="67"/>
      <c r="H40" s="5"/>
      <c r="I40" s="5"/>
      <c r="J40" s="7"/>
      <c r="K40" s="63"/>
      <c r="L40" s="65"/>
      <c r="M40" s="3"/>
    </row>
    <row r="41" spans="1:13">
      <c r="B41" s="5"/>
      <c r="C41" s="5"/>
      <c r="D41" s="5"/>
      <c r="E41" s="5"/>
      <c r="F41" s="5"/>
      <c r="G41" s="67"/>
      <c r="H41" s="5"/>
      <c r="I41" s="5"/>
      <c r="J41" s="7"/>
      <c r="K41" s="63"/>
      <c r="L41" s="65"/>
      <c r="M41" s="3"/>
    </row>
  </sheetData>
  <sheetProtection password="CA2E" sheet="1" objects="1" scenarios="1" selectLockedCells="1"/>
  <customSheetViews>
    <customSheetView guid="{B84E84B1-4171-4466-8A39-2A60DD8C7D50}" showPageBreaks="1" printArea="1" hiddenRows="1" view="pageLayout" topLeftCell="A11">
      <selection activeCell="A15" sqref="A15"/>
      <pageMargins left="0.59055118110236227" right="0.59055118110236227" top="0.59055118110236227" bottom="0.47244094488188981" header="0.15748031496062992" footer="0.31496062992125984"/>
      <printOptions horizontalCentered="1" verticalCentered="1"/>
      <pageSetup paperSize="9" orientation="landscape" horizontalDpi="4294967292" r:id="rId1"/>
      <headerFooter alignWithMargins="0">
        <oddHeader>&amp;C&amp;8
&amp;R&amp;"Arial,Fett"&amp;16 III 133.H F&amp;"Arial,Standard"&amp;8
&amp;10(Angaben zum Planungsrahmen)</oddHeader>
        <oddFooter>&amp;L ABau 2012 (Stand: 05.2012)&amp;RSeite 3 von 4</oddFooter>
      </headerFooter>
    </customSheetView>
    <customSheetView guid="{578C95CA-B3D5-4376-8E3D-6B169BA6D000}" showPageBreaks="1" printArea="1" hiddenRows="1" showRuler="0">
      <selection activeCell="K15" sqref="K15"/>
      <pageMargins left="0.59055118110236227" right="0.59055118110236227" top="0.59055118110236227" bottom="0.47244094488188981" header="0.15748031496062992" footer="0.31496062992125984"/>
      <printOptions horizontalCentered="1" verticalCentered="1"/>
      <pageSetup paperSize="9" orientation="landscape" horizontalDpi="4294967292" r:id="rId2"/>
      <headerFooter alignWithMargins="0">
        <oddHeader>&amp;C&amp;8
&amp;R&amp;12F III 133.H&amp;8
(Angaben zum Planungsrahmen)</oddHeader>
        <oddFooter>&amp;C&amp;8Seite 3 von 4</oddFooter>
      </headerFooter>
    </customSheetView>
    <customSheetView guid="{F69D85D3-90A6-49B7-8964-CC66B88C6F2C}" hiddenRows="1" showRuler="0">
      <selection activeCell="E29" sqref="E29"/>
      <pageMargins left="0.59055118110236227" right="0.59055118110236227" top="0.59055118110236227" bottom="0.47244094488188981" header="0.15748031496062992" footer="0.31496062992125984"/>
      <printOptions horizontalCentered="1" verticalCentered="1"/>
      <pageSetup paperSize="9" orientation="landscape" horizontalDpi="4294967292" r:id="rId3"/>
      <headerFooter alignWithMargins="0">
        <oddHeader xml:space="preserve">&amp;C&amp;8
&amp;R&amp;"BerlinLo,Standard"&amp;40 1&amp;"Arial,Standard"&amp;10
&amp;"Arial Black,Standard"ABau II 7&amp;"Arial,Standard"
</oddHeader>
        <oddFooter>&amp;C&amp;8Seite 3 von 4</oddFooter>
      </headerFooter>
    </customSheetView>
    <customSheetView guid="{D046695A-ECF9-4F45-A213-A693E431C939}" showPageBreaks="1" printArea="1" hiddenRows="1" showRuler="0">
      <selection activeCell="K15" sqref="K15"/>
      <pageMargins left="0.59055118110236227" right="0.59055118110236227" top="0.59055118110236227" bottom="0.47244094488188981" header="0.15748031496062992" footer="0.31496062992125984"/>
      <printOptions horizontalCentered="1" verticalCentered="1"/>
      <pageSetup paperSize="9" orientation="landscape" horizontalDpi="4294967292" r:id="rId4"/>
      <headerFooter alignWithMargins="0">
        <oddHeader>&amp;C&amp;8
&amp;R&amp;12F III 133.H&amp;8
(Angaben zum Planungsrahmen)</oddHeader>
        <oddFooter>&amp;C&amp;8Seite 3 von 4</oddFooter>
      </headerFooter>
    </customSheetView>
    <customSheetView guid="{D2DDC418-C195-47EF-BD79-3962F2576665}" showPageBreaks="1" printArea="1" hiddenRows="1" view="pageBreakPreview" showRuler="0">
      <selection activeCell="G31" sqref="G30:G31"/>
      <pageMargins left="0.59055118110236227" right="0.59055118110236227" top="0.59055118110236227" bottom="0.47244094488188981" header="0.15748031496062992" footer="0.31496062992125984"/>
      <printOptions horizontalCentered="1" verticalCentered="1"/>
      <pageSetup paperSize="9" orientation="landscape" r:id="rId5"/>
      <headerFooter alignWithMargins="0">
        <oddHeader>&amp;C&amp;8
&amp;R&amp;"Arial,Fett"&amp;14F III 133 .H&amp;"Arial,Standard"&amp;10
&amp;8(Angaben zum Planungsrahmen)</oddHeader>
        <oddFooter>&amp;C&amp;8Seite 3 von 4</oddFooter>
      </headerFooter>
    </customSheetView>
    <customSheetView guid="{5264EBB6-7395-471D-8EEC-4062657FB22E}" showPageBreaks="1" printArea="1" hiddenRows="1" showRuler="0" topLeftCell="A5">
      <selection activeCell="A15" sqref="A15"/>
      <pageMargins left="0.59055118110236227" right="0.59055118110236227" top="0.59055118110236227" bottom="0.47244094488188981" header="0.15748031496062992" footer="0.31496062992125984"/>
      <printOptions horizontalCentered="1" verticalCentered="1"/>
      <pageSetup paperSize="9" orientation="landscape" horizontalDpi="4294967292" r:id="rId6"/>
      <headerFooter alignWithMargins="0">
        <oddHeader>&amp;C&amp;8
&amp;R&amp;"Arial,Fett"&amp;16 III 133.H F&amp;"Arial,Standard"&amp;8
&amp;10(Angaben zum Planungsrahmen)</oddHeader>
        <oddFooter>&amp;L ABau 2012 (Stand: 05.2012)&amp;RSeite 3 von 4</oddFooter>
      </headerFooter>
    </customSheetView>
  </customSheetViews>
  <mergeCells count="3">
    <mergeCell ref="F5:K5"/>
    <mergeCell ref="F6:K6"/>
    <mergeCell ref="F7:K7"/>
  </mergeCells>
  <phoneticPr fontId="7" type="noConversion"/>
  <printOptions horizontalCentered="1" verticalCentered="1"/>
  <pageMargins left="0.59055118110236227" right="0.59055118110236227" top="0.59055118110236227" bottom="0.47244094488188981" header="0.15748031496062992" footer="0.31496062992125984"/>
  <pageSetup paperSize="9" orientation="landscape" horizontalDpi="4294967292" r:id="rId7"/>
  <headerFooter alignWithMargins="0">
    <oddHeader>&amp;C&amp;8
&amp;R&amp;"Arial,Fett"&amp;16 III 1312.H F&amp;"Arial,Standard"&amp;8
&amp;10(Angaben zum Planungsrahmen)</oddHeader>
    <oddFooter>&amp;L&amp;"Berlin Logo,Standard" 1&amp;"Arial,Standard" ABau 2013 (Stand: November 2017)&amp;RSeite 3 von 4</oddFooter>
  </headerFooter>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view="pageLayout" zoomScaleNormal="100" workbookViewId="0">
      <selection activeCell="B13" sqref="B13"/>
    </sheetView>
  </sheetViews>
  <sheetFormatPr baseColWidth="10" defaultRowHeight="12.75"/>
  <cols>
    <col min="1" max="1" width="9.42578125" style="174" customWidth="1"/>
    <col min="2" max="2" width="77" style="174" customWidth="1"/>
    <col min="3" max="16384" width="11.42578125" style="174"/>
  </cols>
  <sheetData>
    <row r="1" spans="1:2" ht="31.5">
      <c r="B1" s="175" t="s">
        <v>79</v>
      </c>
    </row>
    <row r="2" spans="1:2" ht="24.75" customHeight="1">
      <c r="A2" s="176"/>
    </row>
    <row r="3" spans="1:2" ht="25.5">
      <c r="A3" s="177" t="s">
        <v>46</v>
      </c>
      <c r="B3" s="178" t="s">
        <v>47</v>
      </c>
    </row>
    <row r="4" spans="1:2" ht="76.5">
      <c r="A4" s="177" t="s">
        <v>48</v>
      </c>
      <c r="B4" s="178" t="s">
        <v>74</v>
      </c>
    </row>
    <row r="5" spans="1:2" ht="51">
      <c r="A5" s="177" t="s">
        <v>49</v>
      </c>
      <c r="B5" s="178" t="s">
        <v>101</v>
      </c>
    </row>
    <row r="6" spans="1:2">
      <c r="A6" s="179"/>
    </row>
    <row r="7" spans="1:2">
      <c r="A7" s="180" t="s">
        <v>50</v>
      </c>
      <c r="B7" s="181" t="s">
        <v>84</v>
      </c>
    </row>
    <row r="8" spans="1:2" ht="10.5" customHeight="1">
      <c r="A8" s="182"/>
    </row>
    <row r="9" spans="1:2" ht="38.25">
      <c r="A9" s="177" t="s">
        <v>51</v>
      </c>
      <c r="B9" s="178" t="s">
        <v>52</v>
      </c>
    </row>
    <row r="10" spans="1:2">
      <c r="A10" s="183"/>
      <c r="B10" s="178" t="s">
        <v>102</v>
      </c>
    </row>
    <row r="11" spans="1:2" ht="54" customHeight="1">
      <c r="A11" s="177" t="s">
        <v>53</v>
      </c>
      <c r="B11" s="177" t="s">
        <v>103</v>
      </c>
    </row>
    <row r="12" spans="1:2" ht="51">
      <c r="A12" s="177" t="s">
        <v>54</v>
      </c>
      <c r="B12" s="178" t="s">
        <v>104</v>
      </c>
    </row>
    <row r="13" spans="1:2" ht="54" customHeight="1">
      <c r="A13" s="177" t="s">
        <v>55</v>
      </c>
      <c r="B13" s="177" t="s">
        <v>105</v>
      </c>
    </row>
    <row r="14" spans="1:2" ht="38.25">
      <c r="A14" s="177" t="s">
        <v>56</v>
      </c>
      <c r="B14" s="178" t="s">
        <v>57</v>
      </c>
    </row>
    <row r="15" spans="1:2" ht="25.5">
      <c r="A15" s="177" t="s">
        <v>58</v>
      </c>
      <c r="B15" s="178" t="s">
        <v>85</v>
      </c>
    </row>
    <row r="16" spans="1:2" ht="25.5">
      <c r="A16" s="177">
        <v>10</v>
      </c>
      <c r="B16" s="184" t="s">
        <v>111</v>
      </c>
    </row>
    <row r="17" spans="1:2">
      <c r="A17" s="177">
        <v>11</v>
      </c>
      <c r="B17" s="178" t="s">
        <v>59</v>
      </c>
    </row>
    <row r="18" spans="1:2">
      <c r="A18" s="177"/>
    </row>
    <row r="19" spans="1:2">
      <c r="A19" s="180" t="s">
        <v>60</v>
      </c>
      <c r="B19" s="181" t="s">
        <v>61</v>
      </c>
    </row>
    <row r="20" spans="1:2">
      <c r="A20" s="180"/>
      <c r="B20" s="181"/>
    </row>
    <row r="21" spans="1:2" ht="51">
      <c r="A21" s="177">
        <v>12</v>
      </c>
      <c r="B21" s="178" t="s">
        <v>106</v>
      </c>
    </row>
    <row r="22" spans="1:2">
      <c r="A22" s="177"/>
    </row>
    <row r="23" spans="1:2">
      <c r="A23" s="185" t="s">
        <v>62</v>
      </c>
      <c r="B23" s="186"/>
    </row>
    <row r="24" spans="1:2" ht="14.25">
      <c r="A24" s="187" t="s">
        <v>63</v>
      </c>
      <c r="B24" s="185" t="s">
        <v>75</v>
      </c>
    </row>
    <row r="25" spans="1:2" ht="14.25">
      <c r="A25" s="187" t="s">
        <v>64</v>
      </c>
      <c r="B25" s="185" t="s">
        <v>66</v>
      </c>
    </row>
    <row r="26" spans="1:2" ht="14.25">
      <c r="A26" s="187" t="s">
        <v>65</v>
      </c>
      <c r="B26" s="185" t="s">
        <v>68</v>
      </c>
    </row>
    <row r="27" spans="1:2" ht="14.25">
      <c r="A27" s="187" t="s">
        <v>67</v>
      </c>
      <c r="B27" s="185" t="s">
        <v>107</v>
      </c>
    </row>
  </sheetData>
  <sheetProtection password="CA2E" sheet="1" objects="1" scenarios="1"/>
  <customSheetViews>
    <customSheetView guid="{B84E84B1-4171-4466-8A39-2A60DD8C7D50}" showPageBreaks="1" printArea="1" view="pageLayout" topLeftCell="A13">
      <selection activeCell="B11" sqref="B11"/>
      <pageMargins left="0.78740157499999996" right="0.78740157499999996" top="0.984251969" bottom="0.984251969" header="0.4921259845" footer="0.4921259845"/>
      <pageSetup paperSize="9" scale="95" orientation="portrait" r:id="rId1"/>
      <headerFooter alignWithMargins="0">
        <oddHeader>&amp;R&amp;"Arial,Fett"&amp;16 III 133.H F&amp;"Arial,Standard"&amp;10
(Angaben zum Planungsrahmen)</oddHeader>
        <oddFooter>&amp;L ABau 2012 (Stand: 05.2012)&amp;RSeite 4 von 4</oddFooter>
      </headerFooter>
    </customSheetView>
    <customSheetView guid="{578C95CA-B3D5-4376-8E3D-6B169BA6D000}" showPageBreaks="1" printArea="1" showRuler="0">
      <selection activeCell="B4" sqref="B4"/>
      <pageMargins left="0.78740157499999996" right="0.78740157499999996" top="0.984251969" bottom="0.984251969" header="0.4921259845" footer="0.4921259845"/>
      <pageSetup paperSize="9" orientation="portrait" r:id="rId2"/>
      <headerFooter alignWithMargins="0">
        <oddHeader>&amp;R&amp;12F III 133.H&amp;10
&amp;8(Angaben zum Planungsrahmen)</oddHeader>
      </headerFooter>
    </customSheetView>
    <customSheetView guid="{D046695A-ECF9-4F45-A213-A693E431C939}" showRuler="0">
      <selection activeCell="B4" sqref="B4"/>
      <pageMargins left="0.78740157499999996" right="0.78740157499999996" top="0.984251969" bottom="0.984251969" header="0.4921259845" footer="0.4921259845"/>
      <pageSetup paperSize="9" orientation="portrait" r:id="rId3"/>
      <headerFooter alignWithMargins="0">
        <oddHeader>&amp;R&amp;12F III 133.H&amp;10
&amp;8(Angaben zum Planungsrahmen)</oddHeader>
      </headerFooter>
    </customSheetView>
    <customSheetView guid="{D2DDC418-C195-47EF-BD79-3962F2576665}" showPageBreaks="1" printArea="1" showRuler="0" topLeftCell="A15">
      <selection activeCell="B1" sqref="B1"/>
      <pageMargins left="0.78740157499999996" right="0.78740157499999996" top="0.984251969" bottom="0.984251969" header="0.4921259845" footer="0.4921259845"/>
      <pageSetup paperSize="9" orientation="portrait" r:id="rId4"/>
      <headerFooter alignWithMargins="0">
        <oddHeader>&amp;R&amp;"Arial,Fett"&amp;14F III 133.H&amp;"Arial,Standard"&amp;10
&amp;8(Angaben zum Planungsrahmen)</oddHeader>
        <oddFooter>&amp;LEntwurf ABau 2011&amp;RSeite 4 von 4</oddFooter>
      </headerFooter>
    </customSheetView>
    <customSheetView guid="{5264EBB6-7395-471D-8EEC-4062657FB22E}" showPageBreaks="1" printArea="1" showRuler="0" topLeftCell="A4">
      <selection activeCell="B11" sqref="B11"/>
      <pageMargins left="0.78740157499999996" right="0.78740157499999996" top="0.984251969" bottom="0.984251969" header="0.4921259845" footer="0.4921259845"/>
      <pageSetup paperSize="9" scale="95" orientation="portrait" r:id="rId5"/>
      <headerFooter alignWithMargins="0">
        <oddHeader>&amp;R&amp;"Arial,Fett"&amp;16 III 133.H F&amp;"Arial,Standard"&amp;10
(Angaben zum Planungsrahmen)</oddHeader>
        <oddFooter>&amp;L ABau 2012 (Stand: 05.2012)&amp;RSeite 4 von 4</oddFooter>
      </headerFooter>
    </customSheetView>
  </customSheetViews>
  <phoneticPr fontId="7" type="noConversion"/>
  <pageMargins left="0.78740157499999996" right="0.78740157499999996" top="0.984251969" bottom="0.984251969" header="0.4921259845" footer="0.4921259845"/>
  <pageSetup paperSize="9" scale="95" orientation="portrait" r:id="rId6"/>
  <headerFooter alignWithMargins="0">
    <oddHeader>&amp;R&amp;"Arial,Fett"&amp;16 III 1312.H F&amp;"Arial,Standard"&amp;10
(Angaben zum Planungsrahmen)</oddHeader>
    <oddFooter>&amp;L&amp;"Berlin Logo,Standard" 1&amp;"Arial,Standard" ABau 2013 (Stand: November 2017)&amp;RSeite 4 von 4</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A 1</vt:lpstr>
      <vt:lpstr>A 2</vt:lpstr>
      <vt:lpstr>B</vt:lpstr>
      <vt:lpstr>Hinweise</vt:lpstr>
      <vt:lpstr>'A 1'!Druckbereich</vt:lpstr>
      <vt:lpstr>'A 2'!Druckbereich</vt:lpstr>
      <vt:lpstr>B!Druckbereich</vt:lpstr>
      <vt:lpstr>Hinweise!Druckbereich</vt:lpstr>
    </vt:vector>
  </TitlesOfParts>
  <Company>SenBauWohnV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III_133.H_F_Angaben zum Planungsrahmen</dc:title>
  <dc:creator>Hillebrand</dc:creator>
  <cp:lastModifiedBy>Anderhalten | Franziska Streit</cp:lastModifiedBy>
  <cp:lastPrinted>2019-08-09T12:22:48Z</cp:lastPrinted>
  <dcterms:created xsi:type="dcterms:W3CDTF">2004-12-03T10:45:14Z</dcterms:created>
  <dcterms:modified xsi:type="dcterms:W3CDTF">2019-09-05T16:15:05Z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kumententyp">
    <vt:lpwstr>8</vt:lpwstr>
  </property>
  <property fmtid="{D5CDD505-2E9C-101B-9397-08002B2CF9AE}" pid="3" name="ContentType">
    <vt:lpwstr>Dokument</vt:lpwstr>
  </property>
  <property fmtid="{D5CDD505-2E9C-101B-9397-08002B2CF9AE}" pid="4" name="Inhaltsherkunft">
    <vt:lpwstr>2</vt:lpwstr>
  </property>
  <property fmtid="{D5CDD505-2E9C-101B-9397-08002B2CF9AE}" pid="5" name="Kapitel II (B)">
    <vt:lpwstr>11</vt:lpwstr>
  </property>
  <property fmtid="{D5CDD505-2E9C-101B-9397-08002B2CF9AE}" pid="6" name="Kapitel III">
    <vt:lpwstr/>
  </property>
</Properties>
</file>