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A29E042-B303-4901-BAB3-628AC0166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5" sheetId="1" r:id="rId1"/>
  </sheets>
  <definedNames>
    <definedName name="_xlnm.Print_Titles" localSheetId="0">'Fachlos 1c.125'!$1:$10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<sst xmlns="http://schemas.openxmlformats.org/spreadsheetml/2006/main" count="45" uniqueCount="43">
  <si>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</si>
  <si>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</si>
  <si>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</si>
  <si>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</si>
  <si>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</si>
  <si>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</si>
  <si>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</si>
  <si>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</si>
  <si>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</si>
  <si>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</si>
  <si>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</si>
  <si>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</si>
  <si>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</si>
  <si>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</si>
  <si>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</si>
  <si>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</si>
  <si>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</si>
  <si>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</si>
  <si>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</si>
  <si>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</si>
  <si>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</si>
  <si>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</si>
  <si>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</si>
  <si>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</si>
  <si>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</si>
  <si>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</si>
  <si>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</si>
  <si>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</si>
  <si>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</si>
  <si>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</si>
  <si>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A16AX07</t>
  </si>
  <si>
    <t>Sapropterin</t>
  </si>
  <si>
    <t>76.79 mg</t>
  </si>
  <si>
    <t>St</t>
  </si>
  <si>
    <t>N2</t>
  </si>
  <si>
    <t>TLE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</si>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</sst>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2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2" customWidth="1"/>
    <col min="2" max="2" width="54" style="22" customWidth="1"/>
    <col min="3" max="3" width="17" style="25" customWidth="1"/>
    <col min="4" max="4" width="8.42578125" style="25" customWidth="1"/>
    <col min="5" max="5" width="11.85546875" style="41" customWidth="1"/>
    <col min="6" max="6" width="4.85546875" style="22" customWidth="1"/>
    <col min="7" max="7" width="13" style="22" customWidth="1"/>
    <col min="8" max="8" width="9.42578125" style="47" customWidth="1"/>
    <col min="9" max="9" width="17.7109375" style="22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19"/>
      <c r="B1" s="20"/>
      <c r="C1" s="21" t="s">
        <v>42</v>
      </c>
      <c r="D1" s="56" t="s">
        <v>31</v>
      </c>
      <c r="E1" s="38"/>
      <c r="F1" s="24"/>
      <c r="G1" s="23"/>
      <c r="H1" s="46"/>
      <c r="I1" s="25"/>
      <c r="L1" s="3"/>
      <c r="M1" s="1"/>
      <c r="N1" s="1"/>
      <c r="Y1" s="59">
        <f>Z13</f>
        <v>0</v>
      </c>
      <c r="Z1" s="60"/>
    </row>
    <row r="2" spans="1:29" ht="15.75" customHeight="1" x14ac:dyDescent="0.25">
      <c r="A2" s="19"/>
      <c r="B2" s="26"/>
      <c r="C2" s="27" t="s">
        <v>25</v>
      </c>
      <c r="D2" s="57" t="s">
        <v>24</v>
      </c>
      <c r="E2" s="39"/>
      <c r="F2" s="24"/>
      <c r="H2" s="46"/>
      <c r="I2" s="25"/>
      <c r="L2" s="1"/>
      <c r="M2" s="1"/>
      <c r="N2" s="1"/>
      <c r="X2" s="50" t="s">
        <v>28</v>
      </c>
      <c r="Y2" s="61"/>
      <c r="Z2" s="61"/>
    </row>
    <row r="3" spans="1:29" ht="15.75" customHeight="1" x14ac:dyDescent="0.25">
      <c r="A3" s="19"/>
      <c r="B3" s="26"/>
      <c r="C3" s="27" t="s">
        <v>0</v>
      </c>
      <c r="D3" s="58" t="s">
        <v>30</v>
      </c>
      <c r="E3" s="40"/>
      <c r="G3" s="28"/>
      <c r="I3" s="25"/>
      <c r="L3" s="1"/>
      <c r="M3" s="1"/>
      <c r="N3" s="1"/>
    </row>
    <row r="4" spans="1:29" ht="15.75" x14ac:dyDescent="0.25">
      <c r="A4" s="19"/>
      <c r="B4" s="26"/>
      <c r="C4" s="27" t="s">
        <v>1</v>
      </c>
      <c r="D4" s="58" t="s">
        <v>35</v>
      </c>
      <c r="I4" s="25"/>
    </row>
    <row r="5" spans="1:29" x14ac:dyDescent="0.2">
      <c r="C5" s="22"/>
      <c r="D5" s="22"/>
      <c r="J5" s="2"/>
    </row>
    <row r="6" spans="1:29" ht="15.75" x14ac:dyDescent="0.25">
      <c r="A6" s="29" t="s">
        <v>2</v>
      </c>
      <c r="B6" s="76"/>
      <c r="C6" s="77"/>
      <c r="D6" s="77"/>
      <c r="E6" s="77"/>
      <c r="F6" s="77"/>
      <c r="G6" s="77"/>
      <c r="H6" s="77"/>
      <c r="I6" s="77"/>
      <c r="J6" s="5"/>
      <c r="K6" s="5"/>
      <c r="L6" s="6"/>
      <c r="M6" s="4" t="s">
        <v>3</v>
      </c>
      <c r="N6" s="62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9" x14ac:dyDescent="0.2">
      <c r="C7" s="22"/>
      <c r="D7" s="22"/>
      <c r="J7" s="2"/>
    </row>
    <row r="8" spans="1:29" ht="31.5" customHeight="1" x14ac:dyDescent="0.2">
      <c r="A8" s="80" t="s">
        <v>4</v>
      </c>
      <c r="B8" s="81"/>
      <c r="C8" s="81"/>
      <c r="D8" s="82"/>
      <c r="E8" s="78" t="s">
        <v>5</v>
      </c>
      <c r="F8" s="87" t="s">
        <v>6</v>
      </c>
      <c r="G8" s="85" t="s">
        <v>7</v>
      </c>
      <c r="H8" s="66" t="s">
        <v>8</v>
      </c>
      <c r="I8" s="68" t="s">
        <v>9</v>
      </c>
      <c r="J8" s="64" t="s">
        <v>10</v>
      </c>
      <c r="K8" s="64" t="s">
        <v>36</v>
      </c>
      <c r="L8" s="64" t="s">
        <v>37</v>
      </c>
      <c r="M8" s="70" t="s">
        <v>38</v>
      </c>
      <c r="N8" s="64" t="s">
        <v>39</v>
      </c>
      <c r="O8" s="64" t="s">
        <v>40</v>
      </c>
      <c r="P8" s="70" t="s">
        <v>41</v>
      </c>
      <c r="Q8" s="83" t="s">
        <v>11</v>
      </c>
      <c r="R8" s="64" t="s">
        <v>12</v>
      </c>
      <c r="S8" s="91" t="s">
        <v>13</v>
      </c>
      <c r="T8" s="83" t="s">
        <v>14</v>
      </c>
      <c r="U8" s="74" t="s">
        <v>15</v>
      </c>
      <c r="V8" s="72" t="s">
        <v>26</v>
      </c>
      <c r="W8" s="74" t="s">
        <v>27</v>
      </c>
      <c r="X8" s="83" t="s">
        <v>16</v>
      </c>
      <c r="Y8" s="91" t="s">
        <v>17</v>
      </c>
      <c r="Z8" s="93" t="s">
        <v>18</v>
      </c>
    </row>
    <row r="9" spans="1:29" ht="248.25" customHeight="1" x14ac:dyDescent="0.2">
      <c r="A9" s="30" t="s">
        <v>19</v>
      </c>
      <c r="B9" s="30" t="s">
        <v>20</v>
      </c>
      <c r="C9" s="30" t="s">
        <v>21</v>
      </c>
      <c r="D9" s="30" t="s">
        <v>29</v>
      </c>
      <c r="E9" s="79"/>
      <c r="F9" s="88"/>
      <c r="G9" s="86"/>
      <c r="H9" s="67"/>
      <c r="I9" s="69"/>
      <c r="J9" s="65"/>
      <c r="K9" s="65"/>
      <c r="L9" s="65"/>
      <c r="M9" s="71"/>
      <c r="N9" s="65"/>
      <c r="O9" s="65"/>
      <c r="P9" s="71"/>
      <c r="Q9" s="84"/>
      <c r="R9" s="65"/>
      <c r="S9" s="92"/>
      <c r="T9" s="84"/>
      <c r="U9" s="75"/>
      <c r="V9" s="73"/>
      <c r="W9" s="75"/>
      <c r="X9" s="84"/>
      <c r="Y9" s="92"/>
      <c r="Z9" s="94"/>
      <c r="AC9" s="16"/>
    </row>
    <row r="10" spans="1:29" ht="12.75" customHeight="1" x14ac:dyDescent="0.2">
      <c r="A10" s="31"/>
      <c r="B10" s="31"/>
      <c r="C10" s="32"/>
      <c r="D10" s="32"/>
      <c r="E10" s="42"/>
      <c r="F10" s="31"/>
      <c r="G10" s="31"/>
      <c r="H10" s="48"/>
      <c r="I10" s="31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2" t="s">
        <v>31</v>
      </c>
      <c r="B11" s="53" t="s">
        <v>35</v>
      </c>
      <c r="C11" s="53" t="s">
        <v>32</v>
      </c>
      <c r="D11" s="51" t="s">
        <v>34</v>
      </c>
      <c r="E11" s="43">
        <v>5400</v>
      </c>
      <c r="F11" s="51" t="s">
        <v>33</v>
      </c>
      <c r="G11" s="33">
        <v>117587.83</v>
      </c>
      <c r="H11" s="54"/>
      <c r="I11" s="55"/>
      <c r="J11" s="18"/>
      <c r="K11" s="17"/>
      <c r="L11" s="17"/>
      <c r="M11" s="17"/>
      <c r="N11" s="17"/>
      <c r="O11" s="17"/>
      <c r="P11" s="17"/>
      <c r="Q11" s="9">
        <f>IF(J11&lt;&gt;0,P11/J11,0)</f>
        <v>0</v>
      </c>
      <c r="R11" s="17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6"/>
    </row>
    <row r="13" spans="1:29" s="12" customFormat="1" ht="27.75" customHeight="1" x14ac:dyDescent="0.25">
      <c r="A13" s="34"/>
      <c r="B13" s="34"/>
      <c r="C13" s="35"/>
      <c r="D13" s="35"/>
      <c r="E13" s="44"/>
      <c r="F13" s="34"/>
      <c r="G13" s="34"/>
      <c r="H13" s="49"/>
      <c r="I13" s="34"/>
      <c r="R13" s="14"/>
      <c r="U13" s="89" t="s">
        <v>22</v>
      </c>
      <c r="V13" s="90"/>
      <c r="W13" s="90"/>
      <c r="X13" s="90"/>
      <c r="Y13" s="90"/>
      <c r="Z13" s="13">
        <f>SUM(Z11:Z11)</f>
        <v>0</v>
      </c>
    </row>
    <row r="14" spans="1:29" s="12" customFormat="1" x14ac:dyDescent="0.2">
      <c r="A14" s="34"/>
      <c r="B14" s="34"/>
      <c r="C14" s="35"/>
      <c r="D14" s="35"/>
      <c r="E14" s="44"/>
      <c r="F14" s="34"/>
      <c r="G14" s="34"/>
      <c r="H14" s="49"/>
      <c r="I14" s="34"/>
      <c r="L14" s="15"/>
    </row>
    <row r="15" spans="1:29" s="12" customFormat="1" x14ac:dyDescent="0.2">
      <c r="A15" s="36"/>
      <c r="B15" s="34"/>
      <c r="C15" s="35"/>
      <c r="D15" s="35"/>
      <c r="E15" s="44"/>
      <c r="F15" s="34"/>
      <c r="G15" s="34"/>
      <c r="H15" s="49"/>
      <c r="I15" s="34"/>
      <c r="L15" s="15"/>
    </row>
    <row r="16" spans="1:29" s="12" customFormat="1" x14ac:dyDescent="0.2">
      <c r="A16" s="36"/>
      <c r="B16" s="34" t="s">
        <v>23</v>
      </c>
      <c r="C16" s="35"/>
      <c r="D16" s="35"/>
      <c r="E16" s="44"/>
      <c r="F16" s="34"/>
      <c r="G16" s="34"/>
      <c r="H16" s="49"/>
      <c r="I16" s="34"/>
      <c r="L16" s="15"/>
    </row>
    <row r="17" spans="1:9" s="12" customFormat="1" x14ac:dyDescent="0.2">
      <c r="A17" s="37"/>
      <c r="B17" s="36"/>
      <c r="C17" s="35"/>
      <c r="D17" s="35"/>
      <c r="E17" s="45"/>
      <c r="F17" s="37"/>
      <c r="G17" s="37"/>
      <c r="H17" s="49"/>
      <c r="I17" s="34"/>
    </row>
    <row r="18" spans="1:9" s="12" customFormat="1" x14ac:dyDescent="0.2">
      <c r="A18" s="34"/>
      <c r="B18" s="34"/>
    </row>
    <row r="19" spans="1:9" s="12" customFormat="1" x14ac:dyDescent="0.2">
      <c r="A19" s="36"/>
      <c r="B19" s="34"/>
    </row>
    <row r="20" spans="1:9" s="12" customFormat="1" x14ac:dyDescent="0.2">
      <c r="A20" s="36"/>
      <c r="B20" s="34"/>
    </row>
    <row r="21" spans="1:9" x14ac:dyDescent="0.2">
      <c r="C21"/>
      <c r="D21"/>
      <c r="E21"/>
      <c r="F21"/>
      <c r="G21"/>
      <c r="H21"/>
      <c r="I21"/>
    </row>
    <row r="22" spans="1:9" x14ac:dyDescent="0.2">
      <c r="C22"/>
      <c r="D22"/>
      <c r="E22"/>
      <c r="F22"/>
      <c r="G22"/>
      <c r="H22"/>
      <c r="I22"/>
    </row>
    <row r="23" spans="1:9" x14ac:dyDescent="0.2">
      <c r="C23"/>
      <c r="D23"/>
      <c r="E23"/>
      <c r="F23"/>
      <c r="G23"/>
      <c r="H23"/>
      <c r="I23"/>
    </row>
    <row r="24" spans="1:9" x14ac:dyDescent="0.2">
      <c r="C24"/>
      <c r="D24"/>
      <c r="E24"/>
      <c r="F24"/>
      <c r="G24"/>
      <c r="H24"/>
      <c r="I24"/>
    </row>
    <row r="25" spans="1:9" x14ac:dyDescent="0.2">
      <c r="C25"/>
      <c r="D25"/>
      <c r="E25"/>
      <c r="F25"/>
      <c r="G25"/>
      <c r="H25"/>
      <c r="I25"/>
    </row>
    <row r="26" spans="1:9" x14ac:dyDescent="0.2">
      <c r="C26"/>
      <c r="D26"/>
      <c r="E26"/>
      <c r="F26"/>
      <c r="G26"/>
      <c r="H26"/>
      <c r="I26"/>
    </row>
    <row r="27" spans="1:9" x14ac:dyDescent="0.2">
      <c r="C27"/>
      <c r="D27"/>
      <c r="E27"/>
      <c r="F27"/>
      <c r="G27"/>
      <c r="H27"/>
      <c r="I27"/>
    </row>
    <row r="28" spans="1:9" x14ac:dyDescent="0.2">
      <c r="C28"/>
      <c r="D28"/>
      <c r="E28"/>
      <c r="F28"/>
      <c r="G28"/>
      <c r="H28"/>
      <c r="I28"/>
    </row>
  </sheetData>
  <sheetProtection algorithmName="SHA-512" hashValue="vl3UnVblNzZ+/njdSqj4BfsUBHwwxDrlyb5Gqznv0dLzZ/bIOT5Hb2sM968JDRWns5m0RK6mp7zaqtcy0z5USQ==" saltValue="NNFwUF+5WIGV3gyLunmnU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1c.125</vt:lpstr>
      <vt:lpstr>'Fachlos 1c.125'!Drucktitel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2026-06-24T08:01:11Z</dcterms:modified>
</cp:coreProperties>
</file>