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Ausschreibungen\24._Ausschreibung_2027-1\Vertragsunterlagen final\"/>
    </mc:Choice>
  </mc:AlternateContent>
  <xr:revisionPtr revIDLastSave="0" documentId="8_{00C60E38-62DC-4580-9E39-FD2434DAB9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4" sheetId="1" r:id="rId1"/>
  </sheets>
  <definedNames>
    <definedName name="_xlnm.Print_Titles" localSheetId="0">'Fachlos 1c.124'!$1:$10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<sst xmlns="http://schemas.openxmlformats.org/spreadsheetml/2006/main" count="50" uniqueCount="44">
  <si>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</si>
  <si>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</si>
  <si>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</si>
  <si>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</si>
  <si>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</si>
  <si>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</si>
  <si>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</si>
  <si>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</si>
  <si>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</si>
  <si>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</si>
  <si>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</si>
  <si>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</si>
  <si>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</si>
  <si>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</si>
  <si>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</si>
  <si>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</si>
  <si>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</si>
  <si>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</si>
  <si>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</si>
  <si>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</si>
  <si>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</si>
  <si>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</si>
  <si>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</si>
  <si>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</si>
  <si>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</si>
  <si>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</si>
  <si>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</si>
  <si>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</si>
  <si>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</si>
  <si>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</si>
  <si>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A16AX07</t>
  </si>
  <si>
    <t>Sapropterin</t>
  </si>
  <si>
    <t>76.79 mg</t>
  </si>
  <si>
    <t>N1</t>
  </si>
  <si>
    <t>St</t>
  </si>
  <si>
    <t>PLE</t>
  </si>
  <si>
    <t>383.94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</si>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</sst>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1" activeCellId="4" sqref="A8:G12 Q8:Q12 S8:Z14 Y1:Z2 B1:E4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4" customWidth="1"/>
    <col min="6" max="6" width="4.85546875" style="24" customWidth="1"/>
    <col min="7" max="7" width="13" style="24" customWidth="1"/>
    <col min="8" max="8" width="9.42578125" style="50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0" t="s">
        <v>31</v>
      </c>
      <c r="E1" s="41"/>
      <c r="F1" s="26"/>
      <c r="G1" s="25"/>
      <c r="H1" s="49"/>
      <c r="I1" s="27"/>
      <c r="L1" s="3"/>
      <c r="M1" s="1"/>
      <c r="N1" s="1"/>
      <c r="Y1" s="79">
        <f>Z14</f>
        <v>0</v>
      </c>
      <c r="Z1" s="80"/>
    </row>
    <row r="2" spans="1:29" ht="15.75" customHeight="1" x14ac:dyDescent="0.25">
      <c r="A2" s="21"/>
      <c r="B2" s="28"/>
      <c r="C2" s="29" t="s">
        <v>25</v>
      </c>
      <c r="D2" s="61" t="s">
        <v>24</v>
      </c>
      <c r="E2" s="42"/>
      <c r="F2" s="26"/>
      <c r="H2" s="49"/>
      <c r="I2" s="27"/>
      <c r="L2" s="1"/>
      <c r="M2" s="1"/>
      <c r="N2" s="1"/>
      <c r="X2" s="54" t="s">
        <v>28</v>
      </c>
      <c r="Y2" s="81"/>
      <c r="Z2" s="81"/>
    </row>
    <row r="3" spans="1:29" ht="15.75" customHeight="1" x14ac:dyDescent="0.25">
      <c r="A3" s="21"/>
      <c r="B3" s="28"/>
      <c r="C3" s="29" t="s">
        <v>0</v>
      </c>
      <c r="D3" s="62" t="s">
        <v>30</v>
      </c>
      <c r="E3" s="43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2" t="s">
        <v>35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0"/>
      <c r="C6" s="91"/>
      <c r="D6" s="91"/>
      <c r="E6" s="91"/>
      <c r="F6" s="91"/>
      <c r="G6" s="91"/>
      <c r="H6" s="91"/>
      <c r="I6" s="91"/>
      <c r="J6" s="5"/>
      <c r="K6" s="5"/>
      <c r="L6" s="6"/>
      <c r="M6" s="4" t="s">
        <v>3</v>
      </c>
      <c r="N6" s="82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9" x14ac:dyDescent="0.2">
      <c r="C7" s="24"/>
      <c r="D7" s="24"/>
      <c r="J7" s="2"/>
    </row>
    <row r="8" spans="1:29" ht="31.5" customHeight="1" x14ac:dyDescent="0.2">
      <c r="A8" s="94" t="s">
        <v>4</v>
      </c>
      <c r="B8" s="95"/>
      <c r="C8" s="95"/>
      <c r="D8" s="96"/>
      <c r="E8" s="92" t="s">
        <v>5</v>
      </c>
      <c r="F8" s="73" t="s">
        <v>6</v>
      </c>
      <c r="G8" s="97" t="s">
        <v>7</v>
      </c>
      <c r="H8" s="84" t="s">
        <v>8</v>
      </c>
      <c r="I8" s="86" t="s">
        <v>9</v>
      </c>
      <c r="J8" s="71" t="s">
        <v>10</v>
      </c>
      <c r="K8" s="71" t="s">
        <v>37</v>
      </c>
      <c r="L8" s="71" t="s">
        <v>38</v>
      </c>
      <c r="M8" s="75" t="s">
        <v>39</v>
      </c>
      <c r="N8" s="71" t="s">
        <v>40</v>
      </c>
      <c r="O8" s="71" t="s">
        <v>41</v>
      </c>
      <c r="P8" s="75" t="s">
        <v>42</v>
      </c>
      <c r="Q8" s="67" t="s">
        <v>11</v>
      </c>
      <c r="R8" s="71" t="s">
        <v>12</v>
      </c>
      <c r="S8" s="65" t="s">
        <v>13</v>
      </c>
      <c r="T8" s="67" t="s">
        <v>14</v>
      </c>
      <c r="U8" s="69" t="s">
        <v>15</v>
      </c>
      <c r="V8" s="88" t="s">
        <v>26</v>
      </c>
      <c r="W8" s="69" t="s">
        <v>27</v>
      </c>
      <c r="X8" s="67" t="s">
        <v>16</v>
      </c>
      <c r="Y8" s="65" t="s">
        <v>17</v>
      </c>
      <c r="Z8" s="63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3"/>
      <c r="F9" s="74"/>
      <c r="G9" s="98"/>
      <c r="H9" s="85"/>
      <c r="I9" s="87"/>
      <c r="J9" s="72"/>
      <c r="K9" s="72"/>
      <c r="L9" s="72"/>
      <c r="M9" s="76"/>
      <c r="N9" s="72"/>
      <c r="O9" s="72"/>
      <c r="P9" s="76"/>
      <c r="Q9" s="68"/>
      <c r="R9" s="72"/>
      <c r="S9" s="66"/>
      <c r="T9" s="68"/>
      <c r="U9" s="70"/>
      <c r="V9" s="89"/>
      <c r="W9" s="70"/>
      <c r="X9" s="68"/>
      <c r="Y9" s="66"/>
      <c r="Z9" s="64"/>
      <c r="AC9" s="18"/>
    </row>
    <row r="10" spans="1:29" ht="12.75" customHeight="1" x14ac:dyDescent="0.2">
      <c r="A10" s="33"/>
      <c r="B10" s="33"/>
      <c r="C10" s="34"/>
      <c r="D10" s="34"/>
      <c r="E10" s="45"/>
      <c r="F10" s="33"/>
      <c r="G10" s="33"/>
      <c r="H10" s="51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6" t="s">
        <v>31</v>
      </c>
      <c r="B11" s="57" t="s">
        <v>35</v>
      </c>
      <c r="C11" s="57" t="s">
        <v>32</v>
      </c>
      <c r="D11" s="55" t="s">
        <v>33</v>
      </c>
      <c r="E11" s="46">
        <v>840</v>
      </c>
      <c r="F11" s="55" t="s">
        <v>34</v>
      </c>
      <c r="G11" s="35">
        <v>21177.279999999999</v>
      </c>
      <c r="H11" s="58"/>
      <c r="I11" s="59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6" t="s">
        <v>31</v>
      </c>
      <c r="B12" s="57" t="s">
        <v>35</v>
      </c>
      <c r="C12" s="57" t="s">
        <v>36</v>
      </c>
      <c r="D12" s="55" t="s">
        <v>33</v>
      </c>
      <c r="E12" s="46">
        <v>1080</v>
      </c>
      <c r="F12" s="55" t="s">
        <v>34</v>
      </c>
      <c r="G12" s="35">
        <v>117880.14</v>
      </c>
      <c r="H12" s="58"/>
      <c r="I12" s="59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24"/>
      <c r="B14" s="24"/>
      <c r="C14" s="27"/>
      <c r="D14" s="27"/>
      <c r="E14" s="44"/>
      <c r="F14" s="24"/>
      <c r="G14" s="24"/>
      <c r="H14" s="52"/>
      <c r="I14" s="36"/>
      <c r="R14" s="14"/>
      <c r="U14" s="77" t="s">
        <v>22</v>
      </c>
      <c r="V14" s="78"/>
      <c r="W14" s="78"/>
      <c r="X14" s="78"/>
      <c r="Y14" s="78"/>
      <c r="Z14" s="13">
        <f>SUM(Z11:Z12)</f>
        <v>0</v>
      </c>
    </row>
    <row r="15" spans="1:29" s="14" customFormat="1" ht="15.75" x14ac:dyDescent="0.25">
      <c r="A15" s="24"/>
      <c r="B15" s="24"/>
      <c r="C15" s="27"/>
      <c r="D15" s="27"/>
      <c r="E15" s="44"/>
      <c r="F15" s="24"/>
      <c r="G15" s="24"/>
      <c r="H15" s="53"/>
      <c r="I15" s="38"/>
      <c r="J15" s="15"/>
    </row>
    <row r="16" spans="1:29" s="12" customFormat="1" x14ac:dyDescent="0.2">
      <c r="A16" s="24"/>
      <c r="B16" s="24"/>
      <c r="C16" s="27"/>
      <c r="D16" s="27"/>
      <c r="E16" s="44"/>
      <c r="F16" s="24"/>
      <c r="G16" s="24"/>
      <c r="H16" s="52"/>
      <c r="I16" s="36"/>
      <c r="Z16" s="16"/>
    </row>
    <row r="17" spans="1:12" s="12" customFormat="1" x14ac:dyDescent="0.2">
      <c r="A17" s="24"/>
      <c r="B17" s="24"/>
      <c r="C17" s="27"/>
      <c r="D17" s="27"/>
      <c r="E17" s="44"/>
      <c r="F17" s="24"/>
      <c r="G17" s="24"/>
      <c r="H17" s="52"/>
      <c r="I17" s="36"/>
      <c r="L17" s="17"/>
    </row>
    <row r="18" spans="1:12" s="12" customFormat="1" x14ac:dyDescent="0.2">
      <c r="A18" s="24"/>
      <c r="B18" s="24"/>
      <c r="C18" s="27"/>
      <c r="D18" s="27"/>
      <c r="E18" s="44"/>
      <c r="F18" s="24"/>
      <c r="G18" s="24"/>
      <c r="H18" s="52"/>
      <c r="I18" s="36"/>
      <c r="L18" s="17"/>
    </row>
    <row r="19" spans="1:12" s="12" customFormat="1" x14ac:dyDescent="0.2">
      <c r="A19" s="39"/>
      <c r="B19" s="36"/>
      <c r="C19" s="37"/>
      <c r="D19" s="37"/>
      <c r="E19" s="47"/>
      <c r="F19" s="36"/>
      <c r="G19" s="36"/>
      <c r="H19" s="52"/>
      <c r="I19" s="36"/>
      <c r="L19" s="17"/>
    </row>
    <row r="20" spans="1:12" s="12" customFormat="1" x14ac:dyDescent="0.2">
      <c r="A20" s="39"/>
      <c r="B20" s="36" t="s">
        <v>23</v>
      </c>
      <c r="C20" s="37"/>
      <c r="D20" s="37"/>
      <c r="E20" s="47"/>
      <c r="F20" s="36"/>
      <c r="G20" s="36"/>
      <c r="H20" s="52"/>
      <c r="I20" s="36"/>
      <c r="L20" s="17"/>
    </row>
    <row r="21" spans="1:12" s="12" customFormat="1" x14ac:dyDescent="0.2">
      <c r="A21" s="40"/>
      <c r="B21" s="39"/>
      <c r="C21" s="37"/>
      <c r="D21" s="37"/>
      <c r="E21" s="48"/>
      <c r="F21" s="40"/>
      <c r="G21" s="40"/>
      <c r="H21" s="52"/>
      <c r="I21" s="36"/>
    </row>
    <row r="22" spans="1:12" s="12" customFormat="1" x14ac:dyDescent="0.2">
      <c r="A22" s="36"/>
      <c r="B22" s="36"/>
    </row>
    <row r="23" spans="1:12" s="12" customFormat="1" x14ac:dyDescent="0.2">
      <c r="A23" s="39"/>
      <c r="B23" s="36"/>
    </row>
    <row r="24" spans="1:12" s="12" customFormat="1" x14ac:dyDescent="0.2">
      <c r="A24" s="39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Aun8GSMn4Y1ClpO3DKgphTR8+OkiEH4wrJ3nX10fuxZ0klpualdYKsYG++fxjTYIyX/fgQBAS7YJF7Y20huYXw==" saltValue="GpGtv6Xgu0aaZYEfuhs/I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4:Y14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1c.124</vt:lpstr>
      <vt:lpstr>'Fachlos 1c.124'!Drucktitel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Jordan, Sabine</cp:lastModifiedBy>
  <cp:lastPrinted>2017-05-19T07:24:32Z</cp:lastPrinted>
  <dcterms:created xsi:type="dcterms:W3CDTF">2012-11-21T10:42:57Z</dcterms:created>
  <dcterms:modified xsi:type="dcterms:W3CDTF">2026-07-07T05:03:40Z</dcterms:modified>
</cp:coreProperties>
</file>