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mriepe\Desktop\LOSE_KORR\"/>
    </mc:Choice>
  </mc:AlternateContent>
  <xr:revisionPtr revIDLastSave="0" documentId="13_ncr:1_{10BD60E6-796B-4BBB-9917-C1DF1544AF6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achlos 1c.117" sheetId="1" r:id="rId1"/>
  </sheets>
  <definedNames>
    <definedName name="_xlnm.Print_Titles" localSheetId="0">'Fachlos 1c.117'!$1:$10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X11" i="1" l="1"/>
  <c r="Y11" i="1" s="1"/>
  <c r="V11" i="1"/>
  <c r="U11" i="1"/>
  <c r="T11" i="1"/>
  <c r="W11" i="1" s="1"/>
  <c r="S11" i="1"/>
  <c r="Q11" i="1"/>
  <c r="Z11" i="1" l="1"/>
  <c r="Z13" i="1" l="1"/>
  <c r="Y1" i="1" s="1"/>
</calcChain>
</file>

<file path=xl/sharedStrings.xml><?xml version="1.0" encoding="utf-8"?>
<sst xmlns="http://schemas.openxmlformats.org/spreadsheetml/2006/main" count="45" uniqueCount="43">
  <si>
    <t>ATC - Code :</t>
  </si>
  <si>
    <t>Darreichungsform :</t>
  </si>
  <si>
    <t>Unternehmen:</t>
  </si>
  <si>
    <t>Bietergemeinschaft:</t>
  </si>
  <si>
    <t>Preisgruppe</t>
  </si>
  <si>
    <t>Abgegebene Standardeinheiten  
im Referenzzeitraum</t>
  </si>
  <si>
    <t>Standardeinheit</t>
  </si>
  <si>
    <t>Bruttoausgabenbelastung abzüglich angefallener gesetzlicher Rabatte nach § 130a Abs. 1, Abs. 3a und 3b SGB V im Referenzzeitraum in €</t>
  </si>
  <si>
    <t>Pharmazentralnummer (PZN)</t>
  </si>
  <si>
    <t>Hersteller</t>
  </si>
  <si>
    <t>Packungsgröße</t>
  </si>
  <si>
    <t>ApU in € / Packungsgröße = ApU in € je Einheit</t>
  </si>
  <si>
    <t>Rabattsatz in %</t>
  </si>
  <si>
    <t>geforderter Mindestrabatt in €, wenn Apothekenverkaufspreis (AVP) größer als Festbetrag</t>
  </si>
  <si>
    <t>eingeräumter Rabattbetrag in €/ Packung</t>
  </si>
  <si>
    <t>Fehlermeldung (fehlende Pflichtangaben)</t>
  </si>
  <si>
    <t>bereinigter AVP in € / Standardeinheit</t>
  </si>
  <si>
    <t>Ausgabenbelastung unter Vertragsbedingungen in €</t>
  </si>
  <si>
    <t>Erzielbare Einsparung pro Preisgruppe in €</t>
  </si>
  <si>
    <t>Wirkstoff</t>
  </si>
  <si>
    <t>Darreichungsform</t>
  </si>
  <si>
    <t>Wirkstoffstärke</t>
  </si>
  <si>
    <t>Wirtschaftlichkeit / Summe Fachlos:</t>
  </si>
  <si>
    <t xml:space="preserve"> </t>
  </si>
  <si>
    <t>verschreibungspflichtig</t>
  </si>
  <si>
    <t>Verschreibungsstatus :</t>
  </si>
  <si>
    <t>Fehlermeldung (AVP bzw. HAP falsch oder gesetzliche Rabatte&gt; HAP)</t>
  </si>
  <si>
    <t>Fehlermeldung (Mindestrabatt nicht eingehalten oder der Rabattsatz enthält mehr als 2 Nachkommastellen)</t>
  </si>
  <si>
    <t>Wirtschaftlichkeit:</t>
  </si>
  <si>
    <t>Normgröße / Packungsgröße</t>
  </si>
  <si>
    <t>A04AA05</t>
  </si>
  <si>
    <t>Palonosetron</t>
  </si>
  <si>
    <t>ILO</t>
  </si>
  <si>
    <t>0.25 mg</t>
  </si>
  <si>
    <t>N1</t>
  </si>
  <si>
    <t>St</t>
  </si>
  <si>
    <t>Apothekenverkaufspreis zum 01.09.2026 in € (AVP)</t>
  </si>
  <si>
    <t>Festbetrag zum 01.09.2026 in € (Fb)</t>
  </si>
  <si>
    <t>Herstellerrabatt (HerRab) zum 01.09.2026 in € (Herstellerrabatt gemäß §130a Abs. 1 und 1a SGB V)</t>
  </si>
  <si>
    <t>Generikarabatt (GenRab) zum 01.09.2026 in €
(gesetzlicher Rabatt gem. § 130a Abs. 3b SGB V)</t>
  </si>
  <si>
    <t xml:space="preserve">Moratoriumsrabatt (MorRab) zum 01.09.2026 in €
(gesetzlicher Rabatt gem. § 130a Abs. 3a SGB V) </t>
  </si>
  <si>
    <t>bisheriger Abgabepreis des pharmazeutischen Unternehmens zum 01.09.2026 in € (ApU alt)</t>
  </si>
  <si>
    <t>Fachlos 1c.117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</si>
</sst>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-1]_-;\-* #,##0.00\ [$€-1]_-;_-* &quot;-&quot;??\ [$€-1]_-"/>
    <numFmt numFmtId="165" formatCode="#,##0.00_ ;\-#,##0.00\ "/>
    <numFmt numFmtId="166" formatCode="#,##0_ ;\-#,##0\ "/>
    <numFmt numFmtId="167" formatCode="0000000"/>
  </numFmts>
  <fonts count="13" x14ac:knownFonts="1">
    <font>
      <sz val="10"/>
      <name val="Arial"/>
    </font>
    <font>
      <sz val="10"/>
      <name val="Arial"/>
      <family val="2"/>
    </font>
    <font>
      <sz val="11"/>
      <color indexed="6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01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6" fillId="0" borderId="0" xfId="0" applyFont="1" applyBorder="1"/>
    <xf numFmtId="0" fontId="8" fillId="0" borderId="0" xfId="0" applyFont="1" applyAlignment="1" applyProtection="1">
      <alignment horizontal="right"/>
    </xf>
    <xf numFmtId="0" fontId="4" fillId="0" borderId="0" xfId="0" applyFont="1" applyProtection="1"/>
    <xf numFmtId="0" fontId="0" fillId="0" borderId="0" xfId="0" applyBorder="1" applyAlignment="1" applyProtection="1">
      <protection hidden="1"/>
    </xf>
    <xf numFmtId="0" fontId="0" fillId="0" borderId="1" xfId="0" applyBorder="1"/>
    <xf numFmtId="0" fontId="0" fillId="0" borderId="2" xfId="0" applyBorder="1"/>
    <xf numFmtId="2" fontId="0" fillId="4" borderId="3" xfId="0" applyNumberFormat="1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4" fontId="0" fillId="4" borderId="3" xfId="0" applyNumberFormat="1" applyFill="1" applyBorder="1" applyAlignment="1">
      <alignment vertical="center"/>
    </xf>
    <xf numFmtId="0" fontId="0" fillId="0" borderId="0" xfId="0" applyProtection="1"/>
    <xf numFmtId="4" fontId="3" fillId="4" borderId="1" xfId="0" applyNumberFormat="1" applyFont="1" applyFill="1" applyBorder="1" applyProtection="1"/>
    <xf numFmtId="0" fontId="0" fillId="0" borderId="0" xfId="0" applyBorder="1" applyProtection="1"/>
    <xf numFmtId="49" fontId="4" fillId="0" borderId="0" xfId="0" applyNumberFormat="1" applyFont="1" applyBorder="1" applyAlignment="1" applyProtection="1">
      <alignment horizontal="left"/>
    </xf>
    <xf numFmtId="4" fontId="5" fillId="0" borderId="0" xfId="0" applyNumberFormat="1" applyFont="1" applyProtection="1"/>
    <xf numFmtId="0" fontId="0" fillId="0" borderId="0" xfId="0" applyNumberFormat="1" applyProtection="1"/>
    <xf numFmtId="0" fontId="1" fillId="0" borderId="0" xfId="0" applyFont="1"/>
    <xf numFmtId="165" fontId="1" fillId="6" borderId="1" xfId="1" applyNumberFormat="1" applyFont="1" applyFill="1" applyBorder="1" applyAlignment="1" applyProtection="1">
      <alignment vertical="center"/>
      <protection locked="0"/>
    </xf>
    <xf numFmtId="166" fontId="1" fillId="6" borderId="1" xfId="1" applyNumberFormat="1" applyFont="1" applyFill="1" applyBorder="1" applyAlignment="1" applyProtection="1">
      <alignment vertical="center"/>
      <protection locked="0"/>
    </xf>
    <xf numFmtId="4" fontId="0" fillId="0" borderId="0" xfId="0" applyNumberFormat="1" applyBorder="1"/>
    <xf numFmtId="4" fontId="3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/>
    <xf numFmtId="4" fontId="3" fillId="0" borderId="0" xfId="0" applyNumberFormat="1" applyFont="1"/>
    <xf numFmtId="4" fontId="5" fillId="0" borderId="0" xfId="0" applyNumberFormat="1" applyFont="1"/>
    <xf numFmtId="4" fontId="0" fillId="0" borderId="0" xfId="0" applyNumberFormat="1" applyAlignment="1">
      <alignment horizontal="center"/>
    </xf>
    <xf numFmtId="4" fontId="3" fillId="0" borderId="0" xfId="0" applyNumberFormat="1" applyFont="1" applyBorder="1" applyAlignment="1">
      <alignment horizontal="right"/>
    </xf>
    <xf numFmtId="4" fontId="4" fillId="0" borderId="0" xfId="0" applyNumberFormat="1" applyFont="1" applyBorder="1" applyAlignment="1">
      <alignment horizontal="right"/>
    </xf>
    <xf numFmtId="4" fontId="7" fillId="0" borderId="0" xfId="0" applyNumberFormat="1" applyFont="1"/>
    <xf numFmtId="4" fontId="8" fillId="0" borderId="0" xfId="0" applyNumberFormat="1" applyFont="1" applyAlignment="1" applyProtection="1">
      <alignment horizontal="right"/>
    </xf>
    <xf numFmtId="4" fontId="5" fillId="3" borderId="1" xfId="0" applyNumberFormat="1" applyFont="1" applyFill="1" applyBorder="1" applyAlignment="1">
      <alignment horizontal="left" vertical="justify" textRotation="90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4" fontId="0" fillId="3" borderId="3" xfId="0" applyNumberFormat="1" applyFill="1" applyBorder="1" applyAlignment="1">
      <alignment vertical="center"/>
    </xf>
    <xf numFmtId="4" fontId="0" fillId="0" borderId="0" xfId="0" applyNumberFormat="1" applyProtection="1"/>
    <xf numFmtId="4" fontId="0" fillId="0" borderId="0" xfId="0" applyNumberFormat="1" applyAlignment="1" applyProtection="1">
      <alignment horizontal="center"/>
    </xf>
    <xf numFmtId="4" fontId="0" fillId="0" borderId="0" xfId="0" applyNumberFormat="1" applyBorder="1" applyProtection="1"/>
    <xf numFmtId="4" fontId="4" fillId="0" borderId="0" xfId="0" applyNumberFormat="1" applyFont="1" applyBorder="1" applyAlignment="1" applyProtection="1">
      <alignment horizontal="left"/>
    </xf>
    <xf numFmtId="4" fontId="1" fillId="0" borderId="0" xfId="0" applyNumberFormat="1" applyFont="1" applyProtection="1"/>
    <xf numFmtId="4" fontId="11" fillId="0" borderId="0" xfId="0" applyNumberFormat="1" applyFont="1" applyProtection="1"/>
    <xf numFmtId="3" fontId="3" fillId="0" borderId="0" xfId="0" applyNumberFormat="1" applyFont="1"/>
    <xf numFmtId="3" fontId="5" fillId="0" borderId="0" xfId="0" applyNumberFormat="1" applyFont="1"/>
    <xf numFmtId="3" fontId="7" fillId="0" borderId="0" xfId="0" applyNumberFormat="1" applyFont="1"/>
    <xf numFmtId="3" fontId="0" fillId="0" borderId="0" xfId="0" applyNumberFormat="1"/>
    <xf numFmtId="3" fontId="0" fillId="0" borderId="1" xfId="0" applyNumberFormat="1" applyBorder="1"/>
    <xf numFmtId="3" fontId="0" fillId="3" borderId="3" xfId="0" applyNumberFormat="1" applyFill="1" applyBorder="1" applyAlignment="1">
      <alignment vertical="center"/>
    </xf>
    <xf numFmtId="3" fontId="0" fillId="0" borderId="0" xfId="0" applyNumberFormat="1" applyProtection="1"/>
    <xf numFmtId="3" fontId="4" fillId="0" borderId="0" xfId="0" applyNumberFormat="1" applyFont="1" applyBorder="1" applyAlignment="1" applyProtection="1">
      <alignment horizontal="left"/>
    </xf>
    <xf numFmtId="3" fontId="11" fillId="0" borderId="0" xfId="0" applyNumberFormat="1" applyFont="1" applyProtection="1"/>
    <xf numFmtId="1" fontId="5" fillId="0" borderId="0" xfId="0" applyNumberFormat="1" applyFont="1"/>
    <xf numFmtId="1" fontId="0" fillId="0" borderId="0" xfId="0" applyNumberFormat="1"/>
    <xf numFmtId="1" fontId="0" fillId="0" borderId="1" xfId="0" applyNumberFormat="1" applyBorder="1"/>
    <xf numFmtId="1" fontId="0" fillId="0" borderId="0" xfId="0" applyNumberFormat="1" applyProtection="1"/>
    <xf numFmtId="1" fontId="4" fillId="0" borderId="0" xfId="0" applyNumberFormat="1" applyFont="1" applyBorder="1" applyAlignment="1" applyProtection="1">
      <alignment horizontal="left"/>
    </xf>
    <xf numFmtId="0" fontId="8" fillId="0" borderId="0" xfId="0" applyFont="1" applyAlignment="1">
      <alignment horizontal="right"/>
    </xf>
    <xf numFmtId="49" fontId="1" fillId="3" borderId="3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167" fontId="0" fillId="6" borderId="3" xfId="0" applyNumberFormat="1" applyFill="1" applyBorder="1" applyAlignment="1" applyProtection="1">
      <alignment vertical="center"/>
      <protection locked="0"/>
    </xf>
    <xf numFmtId="49" fontId="0" fillId="6" borderId="3" xfId="0" applyNumberFormat="1" applyFill="1" applyBorder="1" applyAlignment="1" applyProtection="1">
      <alignment vertical="center"/>
      <protection locked="0"/>
    </xf>
    <xf numFmtId="4" fontId="1" fillId="0" borderId="0" xfId="0" applyNumberFormat="1" applyFont="1" applyBorder="1" applyAlignment="1" applyProtection="1">
      <alignment horizontal="left"/>
    </xf>
    <xf numFmtId="4" fontId="0" fillId="0" borderId="0" xfId="0" applyNumberFormat="1" applyAlignment="1">
      <alignment horizontal="left"/>
    </xf>
    <xf numFmtId="4" fontId="0" fillId="0" borderId="0" xfId="0" applyNumberFormat="1" applyAlignment="1" applyProtection="1">
      <alignment horizontal="left"/>
    </xf>
    <xf numFmtId="4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/>
    <xf numFmtId="0" fontId="12" fillId="0" borderId="4" xfId="0" applyFont="1" applyBorder="1" applyAlignment="1"/>
    <xf numFmtId="49" fontId="4" fillId="0" borderId="4" xfId="0" applyNumberFormat="1" applyFont="1" applyBorder="1" applyAlignment="1" applyProtection="1">
      <alignment horizontal="left"/>
      <protection locked="0"/>
    </xf>
    <xf numFmtId="0" fontId="0" fillId="0" borderId="4" xfId="0" applyBorder="1" applyAlignment="1" applyProtection="1">
      <protection locked="0"/>
    </xf>
    <xf numFmtId="0" fontId="5" fillId="6" borderId="2" xfId="0" applyFont="1" applyFill="1" applyBorder="1" applyAlignment="1">
      <alignment horizontal="left" vertical="justify" textRotation="90" wrapText="1"/>
    </xf>
    <xf numFmtId="0" fontId="5" fillId="6" borderId="3" xfId="0" applyFont="1" applyFill="1" applyBorder="1" applyAlignment="1">
      <alignment horizontal="left" vertical="justify" textRotation="90" wrapText="1"/>
    </xf>
    <xf numFmtId="1" fontId="5" fillId="6" borderId="2" xfId="0" applyNumberFormat="1" applyFont="1" applyFill="1" applyBorder="1" applyAlignment="1">
      <alignment horizontal="left" vertical="justify" textRotation="90" wrapText="1"/>
    </xf>
    <xf numFmtId="1" fontId="5" fillId="6" borderId="3" xfId="0" applyNumberFormat="1" applyFont="1" applyFill="1" applyBorder="1" applyAlignment="1">
      <alignment horizontal="left" vertical="justify" textRotation="90" wrapText="1"/>
    </xf>
    <xf numFmtId="4" fontId="5" fillId="6" borderId="2" xfId="0" applyNumberFormat="1" applyFont="1" applyFill="1" applyBorder="1" applyAlignment="1">
      <alignment horizontal="left" vertical="justify" textRotation="90" wrapText="1"/>
    </xf>
    <xf numFmtId="4" fontId="5" fillId="6" borderId="3" xfId="0" applyNumberFormat="1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textRotation="90" wrapText="1"/>
    </xf>
    <xf numFmtId="0" fontId="5" fillId="6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textRotation="90" wrapText="1"/>
    </xf>
    <xf numFmtId="0" fontId="5" fillId="5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vertical="justify" textRotation="90" wrapText="1"/>
    </xf>
    <xf numFmtId="0" fontId="5" fillId="5" borderId="3" xfId="0" applyFont="1" applyFill="1" applyBorder="1" applyAlignment="1">
      <alignment horizontal="left" vertical="justify" textRotation="90" wrapText="1"/>
    </xf>
    <xf numFmtId="4" fontId="4" fillId="0" borderId="4" xfId="0" applyNumberFormat="1" applyFont="1" applyBorder="1" applyAlignment="1" applyProtection="1">
      <alignment horizontal="left"/>
      <protection locked="0"/>
    </xf>
    <xf numFmtId="4" fontId="0" fillId="0" borderId="4" xfId="0" applyNumberFormat="1" applyBorder="1" applyAlignment="1">
      <alignment horizontal="left"/>
    </xf>
    <xf numFmtId="3" fontId="5" fillId="3" borderId="2" xfId="0" applyNumberFormat="1" applyFont="1" applyFill="1" applyBorder="1" applyAlignment="1">
      <alignment horizontal="left" vertical="justify" textRotation="90" wrapText="1"/>
    </xf>
    <xf numFmtId="3" fontId="5" fillId="3" borderId="3" xfId="0" applyNumberFormat="1" applyFont="1" applyFill="1" applyBorder="1" applyAlignment="1">
      <alignment horizontal="left" vertical="justify" textRotation="90" wrapText="1"/>
    </xf>
    <xf numFmtId="4" fontId="9" fillId="3" borderId="5" xfId="0" applyNumberFormat="1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0" fontId="5" fillId="4" borderId="2" xfId="0" applyFont="1" applyFill="1" applyBorder="1" applyAlignment="1">
      <alignment horizontal="left" vertical="justify" textRotation="90" wrapText="1"/>
    </xf>
    <xf numFmtId="0" fontId="5" fillId="4" borderId="3" xfId="0" applyFont="1" applyFill="1" applyBorder="1" applyAlignment="1">
      <alignment horizontal="left" vertical="justify" textRotation="90" wrapText="1"/>
    </xf>
    <xf numFmtId="4" fontId="5" fillId="7" borderId="2" xfId="0" applyNumberFormat="1" applyFont="1" applyFill="1" applyBorder="1" applyAlignment="1">
      <alignment horizontal="left" textRotation="90" wrapText="1"/>
    </xf>
    <xf numFmtId="4" fontId="5" fillId="7" borderId="3" xfId="0" applyNumberFormat="1" applyFont="1" applyFill="1" applyBorder="1" applyAlignment="1">
      <alignment horizontal="left" textRotation="90" wrapText="1"/>
    </xf>
    <xf numFmtId="4" fontId="5" fillId="3" borderId="2" xfId="0" applyNumberFormat="1" applyFont="1" applyFill="1" applyBorder="1" applyAlignment="1">
      <alignment horizontal="left" vertical="justify" textRotation="90" wrapText="1"/>
    </xf>
    <xf numFmtId="4" fontId="5" fillId="3" borderId="3" xfId="0" applyNumberFormat="1" applyFont="1" applyFill="1" applyBorder="1" applyAlignment="1">
      <alignment horizontal="left" vertical="justify" textRotation="90" wrapText="1"/>
    </xf>
    <xf numFmtId="2" fontId="3" fillId="4" borderId="1" xfId="0" applyNumberFormat="1" applyFont="1" applyFill="1" applyBorder="1" applyAlignment="1" applyProtection="1">
      <alignment horizontal="center" wrapText="1"/>
    </xf>
    <xf numFmtId="0" fontId="0" fillId="0" borderId="1" xfId="0" applyBorder="1" applyAlignment="1" applyProtection="1">
      <alignment wrapText="1"/>
    </xf>
    <xf numFmtId="0" fontId="5" fillId="4" borderId="2" xfId="0" applyFont="1" applyFill="1" applyBorder="1" applyAlignment="1">
      <alignment horizontal="left" textRotation="90" wrapText="1"/>
    </xf>
    <xf numFmtId="0" fontId="5" fillId="4" borderId="3" xfId="0" applyFont="1" applyFill="1" applyBorder="1" applyAlignment="1">
      <alignment horizontal="left" textRotation="90" wrapText="1"/>
    </xf>
    <xf numFmtId="0" fontId="10" fillId="4" borderId="2" xfId="0" applyFont="1" applyFill="1" applyBorder="1" applyAlignment="1">
      <alignment horizontal="left" vertical="justify" textRotation="90" wrapText="1"/>
    </xf>
    <xf numFmtId="0" fontId="10" fillId="4" borderId="3" xfId="0" applyFont="1" applyFill="1" applyBorder="1" applyAlignment="1">
      <alignment horizontal="left" vertical="justify" textRotation="90" wrapText="1"/>
    </xf>
  </cellXfs>
  <cellStyles count="3">
    <cellStyle name="Euro" xfId="1" xr:uid="{00000000-0005-0000-0000-000000000000}"/>
    <cellStyle name="Neutral" xfId="2" builtinId="28" customBuiltin="1"/>
    <cellStyle name="Standard" xfId="0" builtinId="0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1533140</xdr:colOff>
      <xdr:row>3</xdr:row>
      <xdr:rowOff>177327</xdr:rowOff>
    </xdr:to>
    <xdr:pic>
      <xdr:nvPicPr>
        <xdr:cNvPr id="5" name="Bild 5" descr="K_cl_RGB_negT_M_off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8000" cy="78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C31"/>
  <sheetViews>
    <sheetView tabSelected="1" zoomScale="85" zoomScaleNormal="85" workbookViewId="0">
      <selection activeCell="B6" sqref="B6:I6"/>
    </sheetView>
  </sheetViews>
  <sheetFormatPr baseColWidth="10" defaultRowHeight="12.75" x14ac:dyDescent="0.2"/>
  <cols>
    <col min="1" max="1" width="21.85546875" style="24" customWidth="1"/>
    <col min="2" max="2" width="54" style="24" customWidth="1"/>
    <col min="3" max="3" width="17" style="27" customWidth="1"/>
    <col min="4" max="4" width="8.42578125" style="27" customWidth="1"/>
    <col min="5" max="5" width="11.85546875" style="45" customWidth="1"/>
    <col min="6" max="6" width="4.85546875" style="24" customWidth="1"/>
    <col min="7" max="7" width="13" style="24" customWidth="1"/>
    <col min="8" max="8" width="9.42578125" style="52" customWidth="1"/>
    <col min="9" max="9" width="17.7109375" style="24" customWidth="1"/>
    <col min="10" max="17" width="8.7109375" customWidth="1"/>
    <col min="18" max="18" width="8" customWidth="1"/>
    <col min="19" max="20" width="8.7109375" customWidth="1"/>
    <col min="21" max="23" width="5.7109375" customWidth="1"/>
    <col min="24" max="24" width="10.7109375" customWidth="1"/>
    <col min="25" max="25" width="12.7109375" customWidth="1"/>
    <col min="26" max="26" width="14.5703125" customWidth="1"/>
  </cols>
  <sheetData>
    <row r="1" spans="1:29" ht="15.75" x14ac:dyDescent="0.25">
      <c r="A1" s="21"/>
      <c r="B1" s="22"/>
      <c r="C1" s="23" t="s">
        <v>42</v>
      </c>
      <c r="D1" s="62" t="s">
        <v>31</v>
      </c>
      <c r="E1" s="42"/>
      <c r="F1" s="26"/>
      <c r="G1" s="25"/>
      <c r="H1" s="51"/>
      <c r="I1" s="27"/>
      <c r="L1" s="3"/>
      <c r="M1" s="1"/>
      <c r="N1" s="1"/>
      <c r="Y1" s="65">
        <f>Z13</f>
        <v>0</v>
      </c>
      <c r="Z1" s="66"/>
    </row>
    <row r="2" spans="1:29" ht="15.75" customHeight="1" x14ac:dyDescent="0.25">
      <c r="A2" s="21"/>
      <c r="B2" s="28"/>
      <c r="C2" s="29" t="s">
        <v>25</v>
      </c>
      <c r="D2" s="63" t="s">
        <v>24</v>
      </c>
      <c r="E2" s="43"/>
      <c r="F2" s="26"/>
      <c r="H2" s="51"/>
      <c r="I2" s="27"/>
      <c r="L2" s="1"/>
      <c r="M2" s="1"/>
      <c r="N2" s="1"/>
      <c r="X2" s="56" t="s">
        <v>28</v>
      </c>
      <c r="Y2" s="67"/>
      <c r="Z2" s="67"/>
    </row>
    <row r="3" spans="1:29" ht="15.75" customHeight="1" x14ac:dyDescent="0.25">
      <c r="A3" s="21"/>
      <c r="B3" s="28"/>
      <c r="C3" s="29" t="s">
        <v>0</v>
      </c>
      <c r="D3" s="64" t="s">
        <v>30</v>
      </c>
      <c r="E3" s="44"/>
      <c r="G3" s="30"/>
      <c r="I3" s="27"/>
      <c r="L3" s="1"/>
      <c r="M3" s="1"/>
      <c r="N3" s="1"/>
    </row>
    <row r="4" spans="1:29" ht="15.75" x14ac:dyDescent="0.25">
      <c r="A4" s="21"/>
      <c r="B4" s="28"/>
      <c r="C4" s="29" t="s">
        <v>1</v>
      </c>
      <c r="D4" s="64" t="s">
        <v>32</v>
      </c>
      <c r="I4" s="27"/>
    </row>
    <row r="5" spans="1:29" x14ac:dyDescent="0.2">
      <c r="C5" s="24"/>
      <c r="D5" s="24"/>
      <c r="J5" s="2"/>
    </row>
    <row r="6" spans="1:29" ht="15.75" x14ac:dyDescent="0.25">
      <c r="A6" s="31" t="s">
        <v>2</v>
      </c>
      <c r="B6" s="82"/>
      <c r="C6" s="83"/>
      <c r="D6" s="83"/>
      <c r="E6" s="83"/>
      <c r="F6" s="83"/>
      <c r="G6" s="83"/>
      <c r="H6" s="83"/>
      <c r="I6" s="83"/>
      <c r="J6" s="5"/>
      <c r="K6" s="5"/>
      <c r="L6" s="6"/>
      <c r="M6" s="4" t="s">
        <v>3</v>
      </c>
      <c r="N6" s="68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</row>
    <row r="7" spans="1:29" x14ac:dyDescent="0.2">
      <c r="C7" s="24"/>
      <c r="D7" s="24"/>
      <c r="J7" s="2"/>
    </row>
    <row r="8" spans="1:29" ht="31.5" customHeight="1" x14ac:dyDescent="0.2">
      <c r="A8" s="86" t="s">
        <v>4</v>
      </c>
      <c r="B8" s="87"/>
      <c r="C8" s="87"/>
      <c r="D8" s="88"/>
      <c r="E8" s="84" t="s">
        <v>5</v>
      </c>
      <c r="F8" s="93" t="s">
        <v>6</v>
      </c>
      <c r="G8" s="91" t="s">
        <v>7</v>
      </c>
      <c r="H8" s="72" t="s">
        <v>8</v>
      </c>
      <c r="I8" s="74" t="s">
        <v>9</v>
      </c>
      <c r="J8" s="70" t="s">
        <v>10</v>
      </c>
      <c r="K8" s="70" t="s">
        <v>36</v>
      </c>
      <c r="L8" s="70" t="s">
        <v>37</v>
      </c>
      <c r="M8" s="76" t="s">
        <v>38</v>
      </c>
      <c r="N8" s="70" t="s">
        <v>39</v>
      </c>
      <c r="O8" s="70" t="s">
        <v>40</v>
      </c>
      <c r="P8" s="76" t="s">
        <v>41</v>
      </c>
      <c r="Q8" s="89" t="s">
        <v>11</v>
      </c>
      <c r="R8" s="70" t="s">
        <v>12</v>
      </c>
      <c r="S8" s="97" t="s">
        <v>13</v>
      </c>
      <c r="T8" s="89" t="s">
        <v>14</v>
      </c>
      <c r="U8" s="80" t="s">
        <v>15</v>
      </c>
      <c r="V8" s="78" t="s">
        <v>26</v>
      </c>
      <c r="W8" s="80" t="s">
        <v>27</v>
      </c>
      <c r="X8" s="89" t="s">
        <v>16</v>
      </c>
      <c r="Y8" s="97" t="s">
        <v>17</v>
      </c>
      <c r="Z8" s="99" t="s">
        <v>18</v>
      </c>
    </row>
    <row r="9" spans="1:29" ht="248.25" customHeight="1" x14ac:dyDescent="0.2">
      <c r="A9" s="32" t="s">
        <v>19</v>
      </c>
      <c r="B9" s="32" t="s">
        <v>20</v>
      </c>
      <c r="C9" s="32" t="s">
        <v>21</v>
      </c>
      <c r="D9" s="32" t="s">
        <v>29</v>
      </c>
      <c r="E9" s="85"/>
      <c r="F9" s="94"/>
      <c r="G9" s="92"/>
      <c r="H9" s="73"/>
      <c r="I9" s="75"/>
      <c r="J9" s="71"/>
      <c r="K9" s="71"/>
      <c r="L9" s="71"/>
      <c r="M9" s="77"/>
      <c r="N9" s="71"/>
      <c r="O9" s="71"/>
      <c r="P9" s="77"/>
      <c r="Q9" s="90"/>
      <c r="R9" s="71"/>
      <c r="S9" s="98"/>
      <c r="T9" s="90"/>
      <c r="U9" s="81"/>
      <c r="V9" s="79"/>
      <c r="W9" s="81"/>
      <c r="X9" s="90"/>
      <c r="Y9" s="98"/>
      <c r="Z9" s="100"/>
      <c r="AC9" s="18"/>
    </row>
    <row r="10" spans="1:29" ht="12.75" customHeight="1" x14ac:dyDescent="0.2">
      <c r="A10" s="33"/>
      <c r="B10" s="33"/>
      <c r="C10" s="34"/>
      <c r="D10" s="34"/>
      <c r="E10" s="46"/>
      <c r="F10" s="33"/>
      <c r="G10" s="33"/>
      <c r="H10" s="53"/>
      <c r="I10" s="33"/>
      <c r="J10" s="7"/>
      <c r="K10" s="8"/>
      <c r="L10" s="8"/>
      <c r="M10" s="8"/>
      <c r="N10" s="8"/>
      <c r="O10" s="8"/>
      <c r="P10" s="8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9" ht="29.25" customHeight="1" x14ac:dyDescent="0.2">
      <c r="A11" s="58" t="s">
        <v>31</v>
      </c>
      <c r="B11" s="59" t="s">
        <v>32</v>
      </c>
      <c r="C11" s="59" t="s">
        <v>33</v>
      </c>
      <c r="D11" s="57" t="s">
        <v>34</v>
      </c>
      <c r="E11" s="47">
        <v>1843</v>
      </c>
      <c r="F11" s="57" t="s">
        <v>35</v>
      </c>
      <c r="G11" s="35">
        <v>95676.05</v>
      </c>
      <c r="H11" s="60"/>
      <c r="I11" s="61"/>
      <c r="J11" s="20"/>
      <c r="K11" s="19"/>
      <c r="L11" s="19"/>
      <c r="M11" s="19"/>
      <c r="N11" s="19"/>
      <c r="O11" s="19"/>
      <c r="P11" s="19"/>
      <c r="Q11" s="9">
        <f>IF(J11&lt;&gt;0,P11/J11,0)</f>
        <v>0</v>
      </c>
      <c r="R11" s="19"/>
      <c r="S11" s="9">
        <f>IF(AND(K11&gt;L11,L11&gt;0),K11-L11,0)</f>
        <v>0</v>
      </c>
      <c r="T11" s="9">
        <f>R11*P11/100</f>
        <v>0</v>
      </c>
      <c r="U11" s="10">
        <f>IF(H11*J11*K11*P11*R11=0,1,0)</f>
        <v>1</v>
      </c>
      <c r="V11" s="10">
        <f>IF(OR(M11+N11+O11&gt;P11,K11-8.75&lt;P11),1,0)</f>
        <v>1</v>
      </c>
      <c r="W11" s="10">
        <f>IF(AND(L11&gt;0,K11-T11&gt;L11),1,IF(R11&lt;4,1,(IF(R11=ROUND(R11,2),0,1))))</f>
        <v>1</v>
      </c>
      <c r="X11" s="11">
        <f>IF(J11&gt;0,(K11-M11-N11-O11-P11*R11/100)/J11,0)</f>
        <v>0</v>
      </c>
      <c r="Y11" s="11">
        <f>X11*E11</f>
        <v>0</v>
      </c>
      <c r="Z11" s="11">
        <f>IF(U11+V11+W11=0,ROUND(G11-Y11,2),0)</f>
        <v>0</v>
      </c>
      <c r="AA11" s="18"/>
    </row>
    <row r="13" spans="1:29" s="12" customFormat="1" ht="27.75" customHeight="1" x14ac:dyDescent="0.25">
      <c r="A13" s="36"/>
      <c r="B13" s="36"/>
      <c r="C13" s="37"/>
      <c r="D13" s="37"/>
      <c r="E13" s="48"/>
      <c r="F13" s="36"/>
      <c r="G13" s="36"/>
      <c r="H13" s="54"/>
      <c r="I13" s="36"/>
      <c r="R13" s="14"/>
      <c r="U13" s="95" t="s">
        <v>22</v>
      </c>
      <c r="V13" s="96"/>
      <c r="W13" s="96"/>
      <c r="X13" s="96"/>
      <c r="Y13" s="96"/>
      <c r="Z13" s="13">
        <f>SUM(Z11:Z11)</f>
        <v>0</v>
      </c>
    </row>
    <row r="14" spans="1:29" s="14" customFormat="1" ht="15.75" x14ac:dyDescent="0.25">
      <c r="A14" s="38"/>
      <c r="B14" s="39"/>
      <c r="C14" s="39"/>
      <c r="D14" s="39"/>
      <c r="E14" s="49"/>
      <c r="F14" s="39"/>
      <c r="G14" s="39"/>
      <c r="H14" s="55"/>
      <c r="I14" s="39"/>
      <c r="J14" s="15"/>
    </row>
    <row r="15" spans="1:29" s="12" customFormat="1" x14ac:dyDescent="0.2">
      <c r="A15" s="36"/>
      <c r="B15" s="36"/>
      <c r="C15" s="37"/>
      <c r="D15" s="37"/>
      <c r="E15" s="48"/>
      <c r="F15" s="36"/>
      <c r="G15" s="36"/>
      <c r="H15" s="54"/>
      <c r="I15" s="36"/>
      <c r="Z15" s="16"/>
    </row>
    <row r="16" spans="1:29" s="12" customFormat="1" x14ac:dyDescent="0.2">
      <c r="A16" s="36"/>
      <c r="B16" s="36"/>
      <c r="C16" s="37"/>
      <c r="D16" s="37"/>
      <c r="E16" s="48"/>
      <c r="F16" s="36"/>
      <c r="G16" s="36"/>
      <c r="H16" s="54"/>
      <c r="I16" s="36"/>
      <c r="L16" s="17"/>
    </row>
    <row r="17" spans="1:12" s="12" customFormat="1" x14ac:dyDescent="0.2">
      <c r="A17" s="36"/>
      <c r="B17" s="36"/>
      <c r="C17" s="37"/>
      <c r="D17" s="37"/>
      <c r="E17" s="48"/>
      <c r="F17" s="36"/>
      <c r="G17" s="36"/>
      <c r="H17" s="54"/>
      <c r="I17" s="36"/>
      <c r="L17" s="17"/>
    </row>
    <row r="18" spans="1:12" s="12" customFormat="1" x14ac:dyDescent="0.2">
      <c r="A18" s="40"/>
      <c r="B18" s="36"/>
      <c r="C18" s="37"/>
      <c r="D18" s="37"/>
      <c r="E18" s="48"/>
      <c r="F18" s="36"/>
      <c r="G18" s="36"/>
      <c r="H18" s="54"/>
      <c r="I18" s="36"/>
      <c r="L18" s="17"/>
    </row>
    <row r="19" spans="1:12" s="12" customFormat="1" x14ac:dyDescent="0.2">
      <c r="A19" s="40"/>
      <c r="B19" s="36" t="s">
        <v>23</v>
      </c>
      <c r="C19" s="37"/>
      <c r="D19" s="37"/>
      <c r="E19" s="48"/>
      <c r="F19" s="36"/>
      <c r="G19" s="36"/>
      <c r="H19" s="54"/>
      <c r="I19" s="36"/>
      <c r="L19" s="17"/>
    </row>
    <row r="20" spans="1:12" s="12" customFormat="1" x14ac:dyDescent="0.2">
      <c r="A20" s="41"/>
      <c r="B20" s="40"/>
      <c r="C20" s="37"/>
      <c r="D20" s="37"/>
      <c r="E20" s="50"/>
      <c r="F20" s="41"/>
      <c r="G20" s="41"/>
      <c r="H20" s="54"/>
      <c r="I20" s="36"/>
    </row>
    <row r="21" spans="1:12" s="12" customFormat="1" x14ac:dyDescent="0.2">
      <c r="A21" s="36"/>
      <c r="B21" s="36"/>
    </row>
    <row r="22" spans="1:12" s="12" customFormat="1" x14ac:dyDescent="0.2">
      <c r="A22" s="40"/>
      <c r="B22" s="36"/>
    </row>
    <row r="23" spans="1:12" s="12" customFormat="1" x14ac:dyDescent="0.2">
      <c r="A23" s="40"/>
      <c r="B23" s="36"/>
    </row>
    <row r="24" spans="1:12" x14ac:dyDescent="0.2">
      <c r="C24"/>
      <c r="D24"/>
      <c r="E24"/>
      <c r="F24"/>
      <c r="G24"/>
      <c r="H24"/>
      <c r="I24"/>
    </row>
    <row r="25" spans="1:12" x14ac:dyDescent="0.2">
      <c r="C25"/>
      <c r="D25"/>
      <c r="E25"/>
      <c r="F25"/>
      <c r="G25"/>
      <c r="H25"/>
      <c r="I25"/>
    </row>
    <row r="26" spans="1:12" x14ac:dyDescent="0.2">
      <c r="C26"/>
      <c r="D26"/>
      <c r="E26"/>
      <c r="F26"/>
      <c r="G26"/>
      <c r="H26"/>
      <c r="I26"/>
    </row>
    <row r="27" spans="1:12" x14ac:dyDescent="0.2">
      <c r="C27"/>
      <c r="D27"/>
      <c r="E27"/>
      <c r="F27"/>
      <c r="G27"/>
      <c r="H27"/>
      <c r="I27"/>
    </row>
    <row r="28" spans="1:12" x14ac:dyDescent="0.2">
      <c r="C28"/>
      <c r="D28"/>
      <c r="E28"/>
      <c r="F28"/>
      <c r="G28"/>
      <c r="H28"/>
      <c r="I28"/>
    </row>
    <row r="29" spans="1:12" x14ac:dyDescent="0.2">
      <c r="C29"/>
      <c r="D29"/>
      <c r="E29"/>
      <c r="F29"/>
      <c r="G29"/>
      <c r="H29"/>
      <c r="I29"/>
    </row>
    <row r="30" spans="1:12" x14ac:dyDescent="0.2">
      <c r="C30"/>
      <c r="D30"/>
      <c r="E30"/>
      <c r="F30"/>
      <c r="G30"/>
      <c r="H30"/>
      <c r="I30"/>
    </row>
    <row r="31" spans="1:12" x14ac:dyDescent="0.2">
      <c r="C31"/>
      <c r="D31"/>
      <c r="E31"/>
      <c r="F31"/>
      <c r="G31"/>
      <c r="H31"/>
      <c r="I31"/>
    </row>
  </sheetData>
  <sheetProtection algorithmName="SHA-512" hashValue="Ow/BVPyiVCSevHgAx9xH+gAKKCy0btnp7bHCJ16pfi4mV8LNlU62EUvPCznAp9Tedd3m915zUSyfeA+VF9Wucg==" saltValue="oDau2HWjHbRcTM0RIco4wQ==" spinCount="100000" sheet="1" objects="1" scenarios="1"/>
  <mergeCells count="27">
    <mergeCell ref="Z8:Z9"/>
    <mergeCell ref="Y8:Y9"/>
    <mergeCell ref="X8:X9"/>
    <mergeCell ref="W8:W9"/>
    <mergeCell ref="O8:O9"/>
    <mergeCell ref="F8:F9"/>
    <mergeCell ref="M8:M9"/>
    <mergeCell ref="U13:Y13"/>
    <mergeCell ref="T8:T9"/>
    <mergeCell ref="S8:S9"/>
    <mergeCell ref="N8:N9"/>
    <mergeCell ref="Y1:Z2"/>
    <mergeCell ref="N6:Z6"/>
    <mergeCell ref="R8:R9"/>
    <mergeCell ref="K8:K9"/>
    <mergeCell ref="H8:H9"/>
    <mergeCell ref="I8:I9"/>
    <mergeCell ref="J8:J9"/>
    <mergeCell ref="P8:P9"/>
    <mergeCell ref="V8:V9"/>
    <mergeCell ref="U8:U9"/>
    <mergeCell ref="B6:I6"/>
    <mergeCell ref="E8:E9"/>
    <mergeCell ref="A8:D8"/>
    <mergeCell ref="L8:L9"/>
    <mergeCell ref="Q8:Q9"/>
    <mergeCell ref="G8:G9"/>
  </mergeCells>
  <phoneticPr fontId="0" type="noConversion"/>
  <conditionalFormatting sqref="U11:W11">
    <cfRule type="cellIs" dxfId="0" priority="1" stopIfTrue="1" operator="equal">
      <formula>1</formula>
    </cfRule>
  </conditionalFormatting>
  <dataValidations xWindow="1562" yWindow="973" count="11">
    <dataValidation type="decimal" operator="greaterThanOrEqual" allowBlank="1" showInputMessage="1" showErrorMessage="1" error="Der angegebene Betrag ist kleiner_x000a_ als 0 oder keine Zahl._x000a_" sqref="Q11" xr:uid="{00000000-0002-0000-0000-000000000000}">
      <formula1>0</formula1>
    </dataValidation>
    <dataValidation allowBlank="1" showErrorMessage="1" error="Die PZN muss eine 7stellige Ganzzahl sein. " sqref="I11" xr:uid="{00000000-0002-0000-0000-000001000000}"/>
    <dataValidation type="whole" allowBlank="1" showErrorMessage="1" error="Die PZN muss eine 8stellige Ganzzahl sein. " sqref="H11" xr:uid="{00000000-0002-0000-0000-000002000000}">
      <formula1>0</formula1>
      <formula2>99999999</formula2>
    </dataValidation>
    <dataValidation type="custom" allowBlank="1" showInputMessage="1" showErrorMessage="1" errorTitle="Herstellerrabatt (HerRab)" error="Angabe nur als Zahl ≥ 0 mit bis zu 2  Nachkommastellen!" sqref="M11" xr:uid="{00000000-0002-0000-0000-000003000000}">
      <formula1>AND(M11=ROUND(M11,2),M11&gt;=0)</formula1>
    </dataValidation>
    <dataValidation type="custom" allowBlank="1" showInputMessage="1" showErrorMessage="1" errorTitle="Generikarabatt (GenRab)" error="Angabe nur als Zahl ≥ 0 mit bis zu 2  Nachkommastellen!" sqref="N11" xr:uid="{00000000-0002-0000-0000-000004000000}">
      <formula1>AND(N11=ROUND(N11,2),N11&gt;=0)</formula1>
    </dataValidation>
    <dataValidation type="custom" allowBlank="1" showInputMessage="1" showErrorMessage="1" errorTitle="Moratoriumsrabatt (MorRab)" error="Angabe nur als Zahl ≥ 0 mit bis zu 2  Nachkommastellen!" sqref="O11" xr:uid="{00000000-0002-0000-0000-000005000000}">
      <formula1>AND(O11=ROUND(O11,2),O11&gt;=0)</formula1>
    </dataValidation>
    <dataValidation type="custom" allowBlank="1" showInputMessage="1" showErrorMessage="1" errorTitle="Apothekenverkaufspreis (AVP)" error="Angabe nur als Zahl &gt; 0 mit bis zu 2  Nachkommastellen!" sqref="K11" xr:uid="{00000000-0002-0000-0000-000006000000}">
      <formula1>AND(K11=ROUND(K11,2),K11&gt;0)</formula1>
    </dataValidation>
    <dataValidation type="custom" allowBlank="1" showInputMessage="1" showErrorMessage="1" errorTitle="Bisheriger Abgabepreis (ApU alt)" error="Angabe nur als Zahl &gt; 0 mit bis zu 2  Nachkommastellen!" sqref="P11" xr:uid="{00000000-0002-0000-0000-000007000000}">
      <formula1>AND(P11=ROUND(P11,2),P11&gt;0)</formula1>
    </dataValidation>
    <dataValidation type="custom" allowBlank="1" showInputMessage="1" showErrorMessage="1" errorTitle="Festbetrag (Fb)" error="Angabe nur als Zahl ≥ 0 mit bis zu 2  Nachkommastellen!" sqref="L11" xr:uid="{00000000-0002-0000-0000-000008000000}">
      <formula1>AND(L11=ROUND(L11,2),L11&gt;=0)</formula1>
    </dataValidation>
    <dataValidation type="whole" allowBlank="1" showInputMessage="1" showErrorMessage="1" errorTitle="Packungsgröße" error="Angabe nur als ganze Zahl &gt; 0!" sqref="J11" xr:uid="{00000000-0002-0000-0000-000009000000}">
      <formula1>1</formula1>
      <formula2>999999</formula2>
    </dataValidation>
    <dataValidation type="custom" allowBlank="1" showInputMessage="1" showErrorMessage="1" errorTitle="Rabattsatz in %" error="Angabe nur als Zahl &gt;= 4 mit bis zu 2  Nachkommastellen!" sqref="R11" xr:uid="{08B0C9D2-81A9-4846-960F-A86DD921BC68}">
      <formula1>AND(R11=ROUND(R11,2),R11&gt;=4)</formula1>
    </dataValidation>
  </dataValidations>
  <pageMargins left="0.78740157480314965" right="0.78740157480314965" top="0.98425196850393704" bottom="0.98425196850393704" header="0.51181102362204722" footer="0.51181102362204722"/>
  <pageSetup paperSize="9" scale="42" pageOrder="overThenDown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Fachlos 1c.117</vt:lpstr>
      <vt:lpstr>'Fachlos 1c.117'!Drucktitel</vt:lpstr>
    </vt:vector>
  </TitlesOfParts>
  <Company>KNAPPSCHAFT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Riepe, Martin</dc:creator>
  <cp:lastModifiedBy>Riepe, Martin</cp:lastModifiedBy>
  <cp:lastPrinted>2017-05-19T07:24:32Z</cp:lastPrinted>
  <dcterms:created xsi:type="dcterms:W3CDTF">2012-11-21T10:42:57Z</dcterms:created>
  <dcterms:modified xsi:type="dcterms:W3CDTF">2026-06-24T08:01:02Z</dcterms:modified>
</cp:coreProperties>
</file>