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A9988F48-36BA-4FD0-B277-A20808D5F0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16" sheetId="1" r:id="rId1"/>
  </sheets>
  <definedNames>
    <definedName name="_xlnm.Print_Titles" localSheetId="0">'Fachlos 1c.116'!$1:$10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4" i="1" l="1"/>
  <c r="Z12" i="1"/>
  <c r="Z15" i="1"/>
  <c r="Z13" i="1"/>
  <c r="Z16" i="1"/>
  <c r="Z11" i="1"/>
  <c r="Z18" i="1" l="1"/>
  <c r="Y1" i="1" s="1"/>
</calcChain>
</file>

<file path=xl/sharedStrings.xml><?xml version="1.0" encoding="utf-8"?>
<sst xmlns="http://schemas.openxmlformats.org/spreadsheetml/2006/main" count="70" uniqueCount="48">
  <si>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</si>
  <si>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</si>
  <si>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</si>
  <si>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</si>
  <si>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</si>
  <si>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</si>
  <si>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</si>
  <si>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</si>
  <si>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</si>
  <si>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</si>
  <si>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</si>
  <si>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</si>
  <si>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</si>
  <si>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</si>
  <si>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</si>
  <si>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</si>
  <si>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</si>
  <si>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</si>
  <si>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</si>
  <si>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</si>
  <si>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</si>
  <si>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</si>
  <si>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</si>
  <si>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</si>
  <si>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</si>
  <si>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</si>
  <si>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</si>
  <si>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</si>
  <si>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</si>
  <si>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</si>
  <si>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L04AA06</t>
  </si>
  <si>
    <t>Mycophenolsäure</t>
  </si>
  <si>
    <t>TMR</t>
  </si>
  <si>
    <t>180 mg</t>
  </si>
  <si>
    <t>N1</t>
  </si>
  <si>
    <t>St</t>
  </si>
  <si>
    <t>N2</t>
  </si>
  <si>
    <t>360 mg</t>
  </si>
  <si>
    <t>N3</t>
  </si>
  <si>
    <t>250 St</t>
  </si>
  <si>
    <t>100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</si>
  <si>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</si>
  <si>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</si>
  <si>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</si>
  <si>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</si>
  <si>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</si>
  <si>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</si>
  <si>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1c.116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</si>
</sst>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6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47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6">
        <f>Z18</f>
        <v>0</v>
      </c>
      <c r="Z1" s="67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8"/>
      <c r="Z2" s="68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3"/>
      <c r="C6" s="84"/>
      <c r="D6" s="84"/>
      <c r="E6" s="84"/>
      <c r="F6" s="84"/>
      <c r="G6" s="84"/>
      <c r="H6" s="84"/>
      <c r="I6" s="84"/>
      <c r="J6" s="5"/>
      <c r="K6" s="5"/>
      <c r="L6" s="6"/>
      <c r="M6" s="4" t="s">
        <v>3</v>
      </c>
      <c r="N6" s="69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9" x14ac:dyDescent="0.2">
      <c r="C7" s="24"/>
      <c r="D7" s="24"/>
      <c r="J7" s="2"/>
    </row>
    <row r="8" spans="1:29" ht="31.5" customHeight="1" x14ac:dyDescent="0.2">
      <c r="A8" s="87" t="s">
        <v>4</v>
      </c>
      <c r="B8" s="88"/>
      <c r="C8" s="88"/>
      <c r="D8" s="89"/>
      <c r="E8" s="85" t="s">
        <v>5</v>
      </c>
      <c r="F8" s="94" t="s">
        <v>6</v>
      </c>
      <c r="G8" s="92" t="s">
        <v>7</v>
      </c>
      <c r="H8" s="73" t="s">
        <v>8</v>
      </c>
      <c r="I8" s="75" t="s">
        <v>9</v>
      </c>
      <c r="J8" s="71" t="s">
        <v>10</v>
      </c>
      <c r="K8" s="71" t="s">
        <v>41</v>
      </c>
      <c r="L8" s="71" t="s">
        <v>42</v>
      </c>
      <c r="M8" s="77" t="s">
        <v>43</v>
      </c>
      <c r="N8" s="71" t="s">
        <v>44</v>
      </c>
      <c r="O8" s="71" t="s">
        <v>45</v>
      </c>
      <c r="P8" s="77" t="s">
        <v>46</v>
      </c>
      <c r="Q8" s="90" t="s">
        <v>11</v>
      </c>
      <c r="R8" s="71" t="s">
        <v>12</v>
      </c>
      <c r="S8" s="98" t="s">
        <v>13</v>
      </c>
      <c r="T8" s="90" t="s">
        <v>14</v>
      </c>
      <c r="U8" s="81" t="s">
        <v>15</v>
      </c>
      <c r="V8" s="79" t="s">
        <v>26</v>
      </c>
      <c r="W8" s="81" t="s">
        <v>27</v>
      </c>
      <c r="X8" s="90" t="s">
        <v>16</v>
      </c>
      <c r="Y8" s="98" t="s">
        <v>17</v>
      </c>
      <c r="Z8" s="100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6"/>
      <c r="F9" s="95"/>
      <c r="G9" s="93"/>
      <c r="H9" s="74"/>
      <c r="I9" s="76"/>
      <c r="J9" s="72"/>
      <c r="K9" s="72"/>
      <c r="L9" s="72"/>
      <c r="M9" s="78"/>
      <c r="N9" s="72"/>
      <c r="O9" s="72"/>
      <c r="P9" s="78"/>
      <c r="Q9" s="91"/>
      <c r="R9" s="72"/>
      <c r="S9" s="99"/>
      <c r="T9" s="91"/>
      <c r="U9" s="82"/>
      <c r="V9" s="80"/>
      <c r="W9" s="82"/>
      <c r="X9" s="91"/>
      <c r="Y9" s="99"/>
      <c r="Z9" s="101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450</v>
      </c>
      <c r="F11" s="57" t="s">
        <v>35</v>
      </c>
      <c r="G11" s="35">
        <v>489.26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21600</v>
      </c>
      <c r="F12" s="57" t="s">
        <v>35</v>
      </c>
      <c r="G12" s="35">
        <v>21052.82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37</v>
      </c>
      <c r="D13" s="57" t="s">
        <v>34</v>
      </c>
      <c r="E13" s="47">
        <v>500</v>
      </c>
      <c r="F13" s="57" t="s">
        <v>35</v>
      </c>
      <c r="G13" s="35">
        <v>894.61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37</v>
      </c>
      <c r="D14" s="57" t="s">
        <v>38</v>
      </c>
      <c r="E14" s="47">
        <v>112750</v>
      </c>
      <c r="F14" s="57" t="s">
        <v>35</v>
      </c>
      <c r="G14" s="35">
        <v>180969.94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6" si="9">IF(J14&lt;&gt;0,P14/J14,0)</f>
        <v>0</v>
      </c>
      <c r="R14" s="19"/>
      <c r="S14" s="9">
        <f t="shared" ref="S14:S16" si="10">IF(AND(K14&gt;L14,L14&gt;0),K14-L14,0)</f>
        <v>0</v>
      </c>
      <c r="T14" s="9">
        <f t="shared" ref="T14:T16" si="11">R14*P14/100</f>
        <v>0</v>
      </c>
      <c r="U14" s="10">
        <f t="shared" ref="U14:U16" si="12">IF(H14*J14*K14*P14*R14=0,1,0)</f>
        <v>1</v>
      </c>
      <c r="V14" s="10">
        <f t="shared" ref="V14:V16" si="13">IF(OR(M14+N14+O14&gt;P14,K14-8.75&lt;P14),1,0)</f>
        <v>1</v>
      </c>
      <c r="W14" s="10">
        <f t="shared" ref="W14:W16" si="14">IF(AND(L14&gt;0,K14-T14&gt;L14),1,IF(R14&lt;4,1,(IF(R14=ROUND(R14,2),0,1))))</f>
        <v>1</v>
      </c>
      <c r="X14" s="11">
        <f t="shared" ref="X14:X16" si="15">IF(J14&gt;0,(K14-M14-N14-O14-P14*R14/100)/J14,0)</f>
        <v>0</v>
      </c>
      <c r="Y14" s="11">
        <f t="shared" ref="Y14:Y16" si="16">X14*E14</f>
        <v>0</v>
      </c>
      <c r="Z14" s="11">
        <f t="shared" ref="Z14:Z16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33</v>
      </c>
      <c r="D15" s="57" t="s">
        <v>39</v>
      </c>
      <c r="E15" s="47">
        <v>15750</v>
      </c>
      <c r="F15" s="57" t="s">
        <v>35</v>
      </c>
      <c r="G15" s="35">
        <v>14444.07</v>
      </c>
      <c r="H15" s="60"/>
      <c r="I15" s="61"/>
      <c r="J15" s="65">
        <v>250</v>
      </c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37</v>
      </c>
      <c r="D16" s="57" t="s">
        <v>40</v>
      </c>
      <c r="E16" s="47">
        <v>42400</v>
      </c>
      <c r="F16" s="57" t="s">
        <v>35</v>
      </c>
      <c r="G16" s="35">
        <v>70313.820000000007</v>
      </c>
      <c r="H16" s="60"/>
      <c r="I16" s="61"/>
      <c r="J16" s="65">
        <v>100</v>
      </c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8" spans="1:26" s="12" customFormat="1" ht="27.75" customHeight="1" x14ac:dyDescent="0.25">
      <c r="A18" s="36"/>
      <c r="B18" s="36"/>
      <c r="C18" s="37"/>
      <c r="D18" s="37"/>
      <c r="E18" s="48"/>
      <c r="F18" s="36"/>
      <c r="G18" s="36"/>
      <c r="H18" s="54"/>
      <c r="I18" s="36"/>
      <c r="R18" s="14"/>
      <c r="U18" s="96" t="s">
        <v>22</v>
      </c>
      <c r="V18" s="97"/>
      <c r="W18" s="97"/>
      <c r="X18" s="97"/>
      <c r="Y18" s="97"/>
      <c r="Z18" s="13">
        <f>SUM(Z11:Z16)</f>
        <v>0</v>
      </c>
    </row>
    <row r="19" spans="1:26" s="14" customFormat="1" ht="15.75" x14ac:dyDescent="0.25">
      <c r="A19" s="38"/>
      <c r="B19" s="39"/>
      <c r="C19" s="39"/>
      <c r="D19" s="39"/>
      <c r="E19" s="49"/>
      <c r="F19" s="39"/>
      <c r="G19" s="39"/>
      <c r="H19" s="55"/>
      <c r="I19" s="39"/>
      <c r="J19" s="15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Z20" s="16"/>
    </row>
    <row r="21" spans="1:26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0"/>
      <c r="B23" s="36"/>
      <c r="C23" s="37"/>
      <c r="D23" s="37"/>
      <c r="E23" s="48"/>
      <c r="F23" s="36"/>
      <c r="G23" s="36"/>
      <c r="H23" s="54"/>
      <c r="I23" s="36"/>
      <c r="L23" s="17"/>
    </row>
    <row r="24" spans="1:26" s="12" customFormat="1" x14ac:dyDescent="0.2">
      <c r="A24" s="40"/>
      <c r="B24" s="36" t="s">
        <v>23</v>
      </c>
      <c r="C24" s="37"/>
      <c r="D24" s="37"/>
      <c r="E24" s="48"/>
      <c r="F24" s="36"/>
      <c r="G24" s="36"/>
      <c r="H24" s="54"/>
      <c r="I24" s="36"/>
      <c r="L24" s="17"/>
    </row>
    <row r="25" spans="1:26" s="12" customFormat="1" x14ac:dyDescent="0.2">
      <c r="A25" s="41"/>
      <c r="B25" s="40"/>
      <c r="C25" s="37"/>
      <c r="D25" s="37"/>
      <c r="E25" s="50"/>
      <c r="F25" s="41"/>
      <c r="G25" s="41"/>
      <c r="H25" s="54"/>
      <c r="I25" s="36"/>
    </row>
    <row r="26" spans="1:26" s="12" customFormat="1" x14ac:dyDescent="0.2">
      <c r="A26" s="36"/>
      <c r="B26" s="36"/>
    </row>
    <row r="27" spans="1:26" s="12" customFormat="1" x14ac:dyDescent="0.2">
      <c r="A27" s="40"/>
      <c r="B27" s="36"/>
    </row>
    <row r="28" spans="1:26" s="12" customFormat="1" x14ac:dyDescent="0.2">
      <c r="A28" s="40"/>
      <c r="B28" s="36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</sheetData>
  <sheetProtection algorithmName="SHA-512" hashValue="CtejTrbYLLs1b+IBo//zAmX2FtHw0nFkWrx6N1VFxVleW9IM+H0tKhfxuDJnuWWtjXetULR7J4KsOW+27DagUA==" saltValue="jhdfDxWbBQwl+ZUQBbb/6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8:Y18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6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6" xr:uid="{00000000-0002-0000-0000-000000000000}">
      <formula1>0</formula1>
    </dataValidation>
    <dataValidation allowBlank="1" showErrorMessage="1" error="Die PZN muss eine 7stellige Ganzzahl sein. " sqref="I11:I16" xr:uid="{00000000-0002-0000-0000-000001000000}"/>
    <dataValidation type="whole" allowBlank="1" showErrorMessage="1" error="Die PZN muss eine 8stellige Ganzzahl sein. " sqref="H11:H16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6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6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6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6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6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6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6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6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1c.116</vt:lpstr>
      <vt:lpstr>'Fachlos 1c.116'!Drucktitel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2026-06-24T08:01:01Z</dcterms:modified>
</cp:coreProperties>
</file>