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56B57A41-906F-4262-AE78-42C1F996C54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08" sheetId="1" r:id="rId1"/>
  </sheets>
  <definedNames>
    <definedName name="_xlnm.Print_Titles" localSheetId="0">'Fachlos 1c.108'!$1:$10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4" i="1" l="1"/>
  <c r="S14" i="1"/>
  <c r="T14" i="1"/>
  <c r="W14" i="1" s="1"/>
  <c r="U14" i="1"/>
  <c r="V14" i="1"/>
  <c r="X14" i="1"/>
  <c r="Y14" i="1"/>
  <c r="Q15" i="1"/>
  <c r="S15" i="1"/>
  <c r="T15" i="1"/>
  <c r="W15" i="1" s="1"/>
  <c r="U15" i="1"/>
  <c r="V15" i="1"/>
  <c r="X15" i="1"/>
  <c r="Y15" i="1" s="1"/>
  <c r="Q16" i="1"/>
  <c r="S16" i="1"/>
  <c r="T16" i="1"/>
  <c r="W16" i="1" s="1"/>
  <c r="Z16" i="1" s="1"/>
  <c r="U16" i="1"/>
  <c r="V16" i="1"/>
  <c r="X16" i="1"/>
  <c r="Y16" i="1"/>
  <c r="Q12" i="1"/>
  <c r="S12" i="1"/>
  <c r="T12" i="1"/>
  <c r="W12" i="1" s="1"/>
  <c r="U12" i="1"/>
  <c r="V12" i="1"/>
  <c r="X12" i="1"/>
  <c r="Y12" i="1" s="1"/>
  <c r="Q13" i="1"/>
  <c r="S13" i="1"/>
  <c r="T13" i="1"/>
  <c r="W13" i="1" s="1"/>
  <c r="U13" i="1"/>
  <c r="V13" i="1"/>
  <c r="X13" i="1"/>
  <c r="Y13" i="1" s="1"/>
  <c r="X11" i="1"/>
  <c r="Y11" i="1" s="1"/>
  <c r="V11" i="1"/>
  <c r="U11" i="1"/>
  <c r="T11" i="1"/>
  <c r="W11" i="1" s="1"/>
  <c r="S11" i="1"/>
  <c r="Q11" i="1"/>
  <c r="Z15" i="1" l="1"/>
  <c r="Z14" i="1"/>
  <c r="Z12" i="1"/>
  <c r="Z13" i="1"/>
  <c r="Z11" i="1"/>
  <c r="Z18" i="1" l="1"/>
  <c r="Y1" i="1" s="1"/>
</calcChain>
</file>

<file path=xl/sharedStrings.xml><?xml version="1.0" encoding="utf-8"?>
<sst xmlns="http://schemas.openxmlformats.org/spreadsheetml/2006/main" count="70" uniqueCount="46">
  <si>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</si>
  <si>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</si>
  <si>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</si>
  <si>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</si>
  <si>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</si>
  <si>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</si>
  <si>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</si>
  <si>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</si>
  <si>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</si>
  <si>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</si>
  <si>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</si>
  <si>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</si>
  <si>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</si>
  <si>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</si>
  <si>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</si>
  <si>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</si>
  <si>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</si>
  <si>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</si>
  <si>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</si>
  <si>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</si>
  <si>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</si>
  <si>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</si>
  <si>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</si>
  <si>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</si>
  <si>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</si>
  <si>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</si>
  <si>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</si>
  <si>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</si>
  <si>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</si>
  <si>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</si>
  <si>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R06AX26</t>
  </si>
  <si>
    <t>Fexofenadin</t>
  </si>
  <si>
    <t>FTA</t>
  </si>
  <si>
    <t>111.87 mg</t>
  </si>
  <si>
    <t>N1</t>
  </si>
  <si>
    <t>St</t>
  </si>
  <si>
    <t>N2</t>
  </si>
  <si>
    <t>N3</t>
  </si>
  <si>
    <t>167.8 mg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</si>
  <si>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</si>
  <si>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</si>
  <si>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</si>
  <si>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</si>
  <si>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</si>
  <si>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</si>
  <si>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1c.108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</si>
</sst>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3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45</v>
      </c>
      <c r="D1" s="62" t="s">
        <v>31</v>
      </c>
      <c r="E1" s="42"/>
      <c r="F1" s="26"/>
      <c r="G1" s="25"/>
      <c r="H1" s="51"/>
      <c r="I1" s="27"/>
      <c r="L1" s="3"/>
      <c r="M1" s="1"/>
      <c r="N1" s="1"/>
      <c r="Y1" s="65">
        <f>Z18</f>
        <v>0</v>
      </c>
      <c r="Z1" s="66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67"/>
      <c r="Z2" s="67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32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82"/>
      <c r="C6" s="83"/>
      <c r="D6" s="83"/>
      <c r="E6" s="83"/>
      <c r="F6" s="83"/>
      <c r="G6" s="83"/>
      <c r="H6" s="83"/>
      <c r="I6" s="83"/>
      <c r="J6" s="5"/>
      <c r="K6" s="5"/>
      <c r="L6" s="6"/>
      <c r="M6" s="4" t="s">
        <v>3</v>
      </c>
      <c r="N6" s="68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</row>
    <row r="7" spans="1:29" x14ac:dyDescent="0.2">
      <c r="C7" s="24"/>
      <c r="D7" s="24"/>
      <c r="J7" s="2"/>
    </row>
    <row r="8" spans="1:29" ht="31.5" customHeight="1" x14ac:dyDescent="0.2">
      <c r="A8" s="86" t="s">
        <v>4</v>
      </c>
      <c r="B8" s="87"/>
      <c r="C8" s="87"/>
      <c r="D8" s="88"/>
      <c r="E8" s="84" t="s">
        <v>5</v>
      </c>
      <c r="F8" s="93" t="s">
        <v>6</v>
      </c>
      <c r="G8" s="91" t="s">
        <v>7</v>
      </c>
      <c r="H8" s="72" t="s">
        <v>8</v>
      </c>
      <c r="I8" s="74" t="s">
        <v>9</v>
      </c>
      <c r="J8" s="70" t="s">
        <v>10</v>
      </c>
      <c r="K8" s="70" t="s">
        <v>39</v>
      </c>
      <c r="L8" s="70" t="s">
        <v>40</v>
      </c>
      <c r="M8" s="76" t="s">
        <v>41</v>
      </c>
      <c r="N8" s="70" t="s">
        <v>42</v>
      </c>
      <c r="O8" s="70" t="s">
        <v>43</v>
      </c>
      <c r="P8" s="76" t="s">
        <v>44</v>
      </c>
      <c r="Q8" s="89" t="s">
        <v>11</v>
      </c>
      <c r="R8" s="70" t="s">
        <v>12</v>
      </c>
      <c r="S8" s="97" t="s">
        <v>13</v>
      </c>
      <c r="T8" s="89" t="s">
        <v>14</v>
      </c>
      <c r="U8" s="80" t="s">
        <v>15</v>
      </c>
      <c r="V8" s="78" t="s">
        <v>26</v>
      </c>
      <c r="W8" s="80" t="s">
        <v>27</v>
      </c>
      <c r="X8" s="89" t="s">
        <v>16</v>
      </c>
      <c r="Y8" s="97" t="s">
        <v>17</v>
      </c>
      <c r="Z8" s="99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85"/>
      <c r="F9" s="94"/>
      <c r="G9" s="92"/>
      <c r="H9" s="73"/>
      <c r="I9" s="75"/>
      <c r="J9" s="71"/>
      <c r="K9" s="71"/>
      <c r="L9" s="71"/>
      <c r="M9" s="77"/>
      <c r="N9" s="71"/>
      <c r="O9" s="71"/>
      <c r="P9" s="77"/>
      <c r="Q9" s="90"/>
      <c r="R9" s="71"/>
      <c r="S9" s="98"/>
      <c r="T9" s="90"/>
      <c r="U9" s="81"/>
      <c r="V9" s="79"/>
      <c r="W9" s="81"/>
      <c r="X9" s="90"/>
      <c r="Y9" s="98"/>
      <c r="Z9" s="100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31</v>
      </c>
      <c r="B11" s="59" t="s">
        <v>32</v>
      </c>
      <c r="C11" s="59" t="s">
        <v>33</v>
      </c>
      <c r="D11" s="57" t="s">
        <v>34</v>
      </c>
      <c r="E11" s="47">
        <v>12440</v>
      </c>
      <c r="F11" s="57" t="s">
        <v>35</v>
      </c>
      <c r="G11" s="35">
        <v>11013.07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31</v>
      </c>
      <c r="B12" s="59" t="s">
        <v>32</v>
      </c>
      <c r="C12" s="59" t="s">
        <v>33</v>
      </c>
      <c r="D12" s="57" t="s">
        <v>36</v>
      </c>
      <c r="E12" s="47">
        <v>33150</v>
      </c>
      <c r="F12" s="57" t="s">
        <v>35</v>
      </c>
      <c r="G12" s="35">
        <v>18306.64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13" si="0">IF(J12&lt;&gt;0,P12/J12,0)</f>
        <v>0</v>
      </c>
      <c r="R12" s="19"/>
      <c r="S12" s="9">
        <f t="shared" ref="S12:S13" si="1">IF(AND(K12&gt;L12,L12&gt;0),K12-L12,0)</f>
        <v>0</v>
      </c>
      <c r="T12" s="9">
        <f t="shared" ref="T12:T13" si="2">R12*P12/100</f>
        <v>0</v>
      </c>
      <c r="U12" s="10">
        <f t="shared" ref="U12:U13" si="3">IF(H12*J12*K12*P12*R12=0,1,0)</f>
        <v>1</v>
      </c>
      <c r="V12" s="10">
        <f t="shared" ref="V12:V13" si="4">IF(OR(M12+N12+O12&gt;P12,K12-8.75&lt;P12),1,0)</f>
        <v>1</v>
      </c>
      <c r="W12" s="10">
        <f t="shared" ref="W12:W13" si="5">IF(AND(L12&gt;0,K12-T12&gt;L12),1,IF(R12&lt;4,1,(IF(R12=ROUND(R12,2),0,1))))</f>
        <v>1</v>
      </c>
      <c r="X12" s="11">
        <f t="shared" ref="X12:X13" si="6">IF(J12&gt;0,(K12-M12-N12-O12-P12*R12/100)/J12,0)</f>
        <v>0</v>
      </c>
      <c r="Y12" s="11">
        <f t="shared" ref="Y12:Y13" si="7">X12*E12</f>
        <v>0</v>
      </c>
      <c r="Z12" s="11">
        <f t="shared" ref="Z12:Z13" si="8">IF(U12+V12+W12=0,ROUND(G12-Y12,2),0)</f>
        <v>0</v>
      </c>
      <c r="AA12" s="18"/>
    </row>
    <row r="13" spans="1:29" ht="29.25" customHeight="1" x14ac:dyDescent="0.2">
      <c r="A13" s="58" t="s">
        <v>31</v>
      </c>
      <c r="B13" s="59" t="s">
        <v>32</v>
      </c>
      <c r="C13" s="59" t="s">
        <v>33</v>
      </c>
      <c r="D13" s="57" t="s">
        <v>37</v>
      </c>
      <c r="E13" s="47">
        <v>103400</v>
      </c>
      <c r="F13" s="57" t="s">
        <v>35</v>
      </c>
      <c r="G13" s="35">
        <v>45776.32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si="0"/>
        <v>0</v>
      </c>
      <c r="R13" s="19"/>
      <c r="S13" s="9">
        <f t="shared" si="1"/>
        <v>0</v>
      </c>
      <c r="T13" s="9">
        <f t="shared" si="2"/>
        <v>0</v>
      </c>
      <c r="U13" s="10">
        <f t="shared" si="3"/>
        <v>1</v>
      </c>
      <c r="V13" s="10">
        <f t="shared" si="4"/>
        <v>1</v>
      </c>
      <c r="W13" s="10">
        <f t="shared" si="5"/>
        <v>1</v>
      </c>
      <c r="X13" s="11">
        <f t="shared" si="6"/>
        <v>0</v>
      </c>
      <c r="Y13" s="11">
        <f t="shared" si="7"/>
        <v>0</v>
      </c>
      <c r="Z13" s="11">
        <f t="shared" si="8"/>
        <v>0</v>
      </c>
      <c r="AA13" s="18"/>
    </row>
    <row r="14" spans="1:29" ht="29.25" customHeight="1" x14ac:dyDescent="0.2">
      <c r="A14" s="58" t="s">
        <v>31</v>
      </c>
      <c r="B14" s="59" t="s">
        <v>32</v>
      </c>
      <c r="C14" s="59" t="s">
        <v>38</v>
      </c>
      <c r="D14" s="57" t="s">
        <v>34</v>
      </c>
      <c r="E14" s="47">
        <v>14700</v>
      </c>
      <c r="F14" s="57" t="s">
        <v>35</v>
      </c>
      <c r="G14" s="35">
        <v>14037.33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ref="Q14:Q16" si="9">IF(J14&lt;&gt;0,P14/J14,0)</f>
        <v>0</v>
      </c>
      <c r="R14" s="19"/>
      <c r="S14" s="9">
        <f t="shared" ref="S14:S16" si="10">IF(AND(K14&gt;L14,L14&gt;0),K14-L14,0)</f>
        <v>0</v>
      </c>
      <c r="T14" s="9">
        <f t="shared" ref="T14:T16" si="11">R14*P14/100</f>
        <v>0</v>
      </c>
      <c r="U14" s="10">
        <f t="shared" ref="U14:U16" si="12">IF(H14*J14*K14*P14*R14=0,1,0)</f>
        <v>1</v>
      </c>
      <c r="V14" s="10">
        <f t="shared" ref="V14:V16" si="13">IF(OR(M14+N14+O14&gt;P14,K14-8.75&lt;P14),1,0)</f>
        <v>1</v>
      </c>
      <c r="W14" s="10">
        <f t="shared" ref="W14:W16" si="14">IF(AND(L14&gt;0,K14-T14&gt;L14),1,IF(R14&lt;4,1,(IF(R14=ROUND(R14,2),0,1))))</f>
        <v>1</v>
      </c>
      <c r="X14" s="11">
        <f t="shared" ref="X14:X16" si="15">IF(J14&gt;0,(K14-M14-N14-O14-P14*R14/100)/J14,0)</f>
        <v>0</v>
      </c>
      <c r="Y14" s="11">
        <f t="shared" ref="Y14:Y16" si="16">X14*E14</f>
        <v>0</v>
      </c>
      <c r="Z14" s="11">
        <f t="shared" ref="Z14:Z16" si="17">IF(U14+V14+W14=0,ROUND(G14-Y14,2),0)</f>
        <v>0</v>
      </c>
      <c r="AA14" s="18"/>
    </row>
    <row r="15" spans="1:29" ht="29.25" customHeight="1" x14ac:dyDescent="0.2">
      <c r="A15" s="58" t="s">
        <v>31</v>
      </c>
      <c r="B15" s="59" t="s">
        <v>32</v>
      </c>
      <c r="C15" s="59" t="s">
        <v>38</v>
      </c>
      <c r="D15" s="57" t="s">
        <v>36</v>
      </c>
      <c r="E15" s="47">
        <v>45350</v>
      </c>
      <c r="F15" s="57" t="s">
        <v>35</v>
      </c>
      <c r="G15" s="35">
        <v>28165.21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31</v>
      </c>
      <c r="B16" s="59" t="s">
        <v>32</v>
      </c>
      <c r="C16" s="59" t="s">
        <v>38</v>
      </c>
      <c r="D16" s="57" t="s">
        <v>37</v>
      </c>
      <c r="E16" s="47">
        <v>184400</v>
      </c>
      <c r="F16" s="57" t="s">
        <v>35</v>
      </c>
      <c r="G16" s="35">
        <v>94588.99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8" spans="1:26" s="12" customFormat="1" ht="27.75" customHeight="1" x14ac:dyDescent="0.25">
      <c r="A18" s="36"/>
      <c r="B18" s="36"/>
      <c r="C18" s="37"/>
      <c r="D18" s="37"/>
      <c r="E18" s="48"/>
      <c r="F18" s="36"/>
      <c r="G18" s="36"/>
      <c r="H18" s="54"/>
      <c r="I18" s="36"/>
      <c r="R18" s="14"/>
      <c r="U18" s="95" t="s">
        <v>22</v>
      </c>
      <c r="V18" s="96"/>
      <c r="W18" s="96"/>
      <c r="X18" s="96"/>
      <c r="Y18" s="96"/>
      <c r="Z18" s="13">
        <f>SUM(Z11:Z16)</f>
        <v>0</v>
      </c>
    </row>
    <row r="19" spans="1:26" s="14" customFormat="1" ht="15.75" x14ac:dyDescent="0.25">
      <c r="A19" s="38"/>
      <c r="B19" s="39"/>
      <c r="C19" s="39"/>
      <c r="D19" s="39"/>
      <c r="E19" s="49"/>
      <c r="F19" s="39"/>
      <c r="G19" s="39"/>
      <c r="H19" s="55"/>
      <c r="I19" s="39"/>
      <c r="J19" s="15"/>
    </row>
    <row r="20" spans="1:26" s="12" customFormat="1" x14ac:dyDescent="0.2">
      <c r="A20" s="36"/>
      <c r="B20" s="36"/>
      <c r="C20" s="37"/>
      <c r="D20" s="37"/>
      <c r="E20" s="48"/>
      <c r="F20" s="36"/>
      <c r="G20" s="36"/>
      <c r="H20" s="54"/>
      <c r="I20" s="36"/>
      <c r="Z20" s="16"/>
    </row>
    <row r="21" spans="1:26" s="12" customFormat="1" x14ac:dyDescent="0.2">
      <c r="A21" s="36"/>
      <c r="B21" s="36"/>
      <c r="C21" s="37"/>
      <c r="D21" s="37"/>
      <c r="E21" s="48"/>
      <c r="F21" s="36"/>
      <c r="G21" s="36"/>
      <c r="H21" s="54"/>
      <c r="I21" s="36"/>
      <c r="L21" s="17"/>
    </row>
    <row r="22" spans="1:26" s="12" customFormat="1" x14ac:dyDescent="0.2">
      <c r="A22" s="36"/>
      <c r="B22" s="36"/>
      <c r="C22" s="37"/>
      <c r="D22" s="37"/>
      <c r="E22" s="48"/>
      <c r="F22" s="36"/>
      <c r="G22" s="36"/>
      <c r="H22" s="54"/>
      <c r="I22" s="36"/>
      <c r="L22" s="17"/>
    </row>
    <row r="23" spans="1:26" s="12" customFormat="1" x14ac:dyDescent="0.2">
      <c r="A23" s="40"/>
      <c r="B23" s="36"/>
      <c r="C23" s="37"/>
      <c r="D23" s="37"/>
      <c r="E23" s="48"/>
      <c r="F23" s="36"/>
      <c r="G23" s="36"/>
      <c r="H23" s="54"/>
      <c r="I23" s="36"/>
      <c r="L23" s="17"/>
    </row>
    <row r="24" spans="1:26" s="12" customFormat="1" x14ac:dyDescent="0.2">
      <c r="A24" s="40"/>
      <c r="B24" s="36" t="s">
        <v>23</v>
      </c>
      <c r="C24" s="37"/>
      <c r="D24" s="37"/>
      <c r="E24" s="48"/>
      <c r="F24" s="36"/>
      <c r="G24" s="36"/>
      <c r="H24" s="54"/>
      <c r="I24" s="36"/>
      <c r="L24" s="17"/>
    </row>
    <row r="25" spans="1:26" s="12" customFormat="1" x14ac:dyDescent="0.2">
      <c r="A25" s="41"/>
      <c r="B25" s="40"/>
      <c r="C25" s="37"/>
      <c r="D25" s="37"/>
      <c r="E25" s="50"/>
      <c r="F25" s="41"/>
      <c r="G25" s="41"/>
      <c r="H25" s="54"/>
      <c r="I25" s="36"/>
    </row>
    <row r="26" spans="1:26" s="12" customFormat="1" x14ac:dyDescent="0.2">
      <c r="A26" s="36"/>
      <c r="B26" s="36"/>
    </row>
    <row r="27" spans="1:26" s="12" customFormat="1" x14ac:dyDescent="0.2">
      <c r="A27" s="40"/>
      <c r="B27" s="36"/>
    </row>
    <row r="28" spans="1:26" s="12" customFormat="1" x14ac:dyDescent="0.2">
      <c r="A28" s="40"/>
      <c r="B28" s="36"/>
    </row>
    <row r="29" spans="1:26" x14ac:dyDescent="0.2">
      <c r="C29"/>
      <c r="D29"/>
      <c r="E29"/>
      <c r="F29"/>
      <c r="G29"/>
      <c r="H29"/>
      <c r="I29"/>
    </row>
    <row r="30" spans="1:26" x14ac:dyDescent="0.2">
      <c r="C30"/>
      <c r="D30"/>
      <c r="E30"/>
      <c r="F30"/>
      <c r="G30"/>
      <c r="H30"/>
      <c r="I30"/>
    </row>
    <row r="31" spans="1:26" x14ac:dyDescent="0.2">
      <c r="C31"/>
      <c r="D31"/>
      <c r="E31"/>
      <c r="F31"/>
      <c r="G31"/>
      <c r="H31"/>
      <c r="I31"/>
    </row>
    <row r="32" spans="1:26" x14ac:dyDescent="0.2">
      <c r="C32"/>
      <c r="D32"/>
      <c r="E32"/>
      <c r="F32"/>
      <c r="G32"/>
      <c r="H32"/>
      <c r="I32"/>
    </row>
    <row r="33" spans="3:9" x14ac:dyDescent="0.2">
      <c r="C33"/>
      <c r="D33"/>
      <c r="E33"/>
      <c r="F33"/>
      <c r="G33"/>
      <c r="H33"/>
      <c r="I33"/>
    </row>
    <row r="34" spans="3:9" x14ac:dyDescent="0.2">
      <c r="C34"/>
      <c r="D34"/>
      <c r="E34"/>
      <c r="F34"/>
      <c r="G34"/>
      <c r="H34"/>
      <c r="I34"/>
    </row>
    <row r="35" spans="3:9" x14ac:dyDescent="0.2">
      <c r="C35"/>
      <c r="D35"/>
      <c r="E35"/>
      <c r="F35"/>
      <c r="G35"/>
      <c r="H35"/>
      <c r="I35"/>
    </row>
    <row r="36" spans="3:9" x14ac:dyDescent="0.2">
      <c r="C36"/>
      <c r="D36"/>
      <c r="E36"/>
      <c r="F36"/>
      <c r="G36"/>
      <c r="H36"/>
      <c r="I36"/>
    </row>
  </sheetData>
  <sheetProtection algorithmName="SHA-512" hashValue="diSFA/OJMJQ43nbFcJgtFfruGEUz2BoWht/wkQYidIYxHDmLcnIGhgc55d67L/cm6Vtl5NzRf5zNCsScMK3+Nw==" saltValue="iEfXXAfL+RRSnRV6QNfimg==" spinCount="100000" sheet="1" objects="1" scenarios="1"/>
  <mergeCells count="27">
    <mergeCell ref="Z8:Z9"/>
    <mergeCell ref="Y8:Y9"/>
    <mergeCell ref="X8:X9"/>
    <mergeCell ref="W8:W9"/>
    <mergeCell ref="O8:O9"/>
    <mergeCell ref="F8:F9"/>
    <mergeCell ref="M8:M9"/>
    <mergeCell ref="U18:Y18"/>
    <mergeCell ref="T8:T9"/>
    <mergeCell ref="S8:S9"/>
    <mergeCell ref="N8:N9"/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</mergeCells>
  <phoneticPr fontId="0" type="noConversion"/>
  <conditionalFormatting sqref="U11:W1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16" xr:uid="{00000000-0002-0000-0000-000000000000}">
      <formula1>0</formula1>
    </dataValidation>
    <dataValidation allowBlank="1" showErrorMessage="1" error="Die PZN muss eine 7stellige Ganzzahl sein. " sqref="I11:I16" xr:uid="{00000000-0002-0000-0000-000001000000}"/>
    <dataValidation type="whole" allowBlank="1" showErrorMessage="1" error="Die PZN muss eine 8stellige Ganzzahl sein. " sqref="H11:H1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1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1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1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1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1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1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1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1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1c.108</vt:lpstr>
      <vt:lpstr>'Fachlos 1c.108'!Drucktitel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2026-06-24T08:00:52Z</dcterms:modified>
</cp:coreProperties>
</file>