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2C3629EA-980A-4755-8D12-CE1CADB75DB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093" sheetId="1" r:id="rId1"/>
  </sheets>
  <definedNames>
    <definedName name="_xlnm.Print_Titles" localSheetId="0">'Fachlos 1c.093'!$1:$10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U16" i="1"/>
  <c r="V16" i="1"/>
  <c r="W16" i="1"/>
  <c r="X16" i="1"/>
  <c r="Y16" i="1"/>
  <c r="Z16" i="1"/>
  <c r="Q17" i="1"/>
  <c r="S17" i="1"/>
  <c r="T17" i="1"/>
  <c r="U17" i="1"/>
  <c r="V17" i="1"/>
  <c r="W17" i="1"/>
  <c r="X17" i="1"/>
  <c r="Y17" i="1"/>
  <c r="Z17" i="1"/>
  <c r="Q18" i="1"/>
  <c r="S18" i="1"/>
  <c r="T18" i="1"/>
  <c r="W18" i="1" s="1"/>
  <c r="U18" i="1"/>
  <c r="V18" i="1"/>
  <c r="X18" i="1"/>
  <c r="Y18" i="1" s="1"/>
  <c r="Q12" i="1"/>
  <c r="S12" i="1"/>
  <c r="T12" i="1"/>
  <c r="W12" i="1" s="1"/>
  <c r="U12" i="1"/>
  <c r="V12" i="1"/>
  <c r="X12" i="1"/>
  <c r="Y12" i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3" i="1" l="1"/>
  <c r="Z15" i="1"/>
  <c r="Z12" i="1"/>
  <c r="Z14" i="1"/>
  <c r="Z18" i="1"/>
  <c r="Z11" i="1"/>
  <c r="Z20" i="1" l="1"/>
  <c r="Y1" i="1" s="1"/>
</calcChain>
</file>

<file path=xl/sharedStrings.xml><?xml version="1.0" encoding="utf-8"?>
<sst xmlns="http://schemas.openxmlformats.org/spreadsheetml/2006/main" count="80" uniqueCount="47">
  <si>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</si>
  <si>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</si>
  <si>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</si>
  <si>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</si>
  <si>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</si>
  <si>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</si>
  <si>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</si>
  <si>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</si>
  <si>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</si>
  <si>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</si>
  <si>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</si>
  <si>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</si>
  <si>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</si>
  <si>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</si>
  <si>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</si>
  <si>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</si>
  <si>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</si>
  <si>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</si>
  <si>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</si>
  <si>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</si>
  <si>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</si>
  <si>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</si>
  <si>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</si>
  <si>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</si>
  <si>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</si>
  <si>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</si>
  <si>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</si>
  <si>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</si>
  <si>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</si>
  <si>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</si>
  <si>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M03BX01</t>
  </si>
  <si>
    <t>Baclofen</t>
  </si>
  <si>
    <t>TAB</t>
  </si>
  <si>
    <t>5 mg</t>
  </si>
  <si>
    <t>N1</t>
  </si>
  <si>
    <t>St</t>
  </si>
  <si>
    <t>N3</t>
  </si>
  <si>
    <t>10 mg</t>
  </si>
  <si>
    <t>N2</t>
  </si>
  <si>
    <t>25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</si>
  <si>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</si>
  <si>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</si>
  <si>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</si>
  <si>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</si>
  <si>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</si>
  <si>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</si>
  <si>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1c.093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</si>
</sst>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8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46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Z20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40</v>
      </c>
      <c r="L8" s="70" t="s">
        <v>41</v>
      </c>
      <c r="M8" s="76" t="s">
        <v>42</v>
      </c>
      <c r="N8" s="70" t="s">
        <v>43</v>
      </c>
      <c r="O8" s="70" t="s">
        <v>44</v>
      </c>
      <c r="P8" s="76" t="s">
        <v>45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1580</v>
      </c>
      <c r="F11" s="57" t="s">
        <v>35</v>
      </c>
      <c r="G11" s="35">
        <v>985.23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78900</v>
      </c>
      <c r="F12" s="57" t="s">
        <v>35</v>
      </c>
      <c r="G12" s="35">
        <v>11324.31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37</v>
      </c>
      <c r="D13" s="57" t="s">
        <v>34</v>
      </c>
      <c r="E13" s="47">
        <v>3580</v>
      </c>
      <c r="F13" s="57" t="s">
        <v>35</v>
      </c>
      <c r="G13" s="35">
        <v>2262.56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37</v>
      </c>
      <c r="D14" s="57" t="s">
        <v>38</v>
      </c>
      <c r="E14" s="47">
        <v>32750</v>
      </c>
      <c r="F14" s="57" t="s">
        <v>35</v>
      </c>
      <c r="G14" s="35">
        <v>9500.31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8" si="9">IF(J14&lt;&gt;0,P14/J14,0)</f>
        <v>0</v>
      </c>
      <c r="R14" s="19"/>
      <c r="S14" s="9">
        <f t="shared" ref="S14:S18" si="10">IF(AND(K14&gt;L14,L14&gt;0),K14-L14,0)</f>
        <v>0</v>
      </c>
      <c r="T14" s="9">
        <f t="shared" ref="T14:T18" si="11">R14*P14/100</f>
        <v>0</v>
      </c>
      <c r="U14" s="10">
        <f t="shared" ref="U14:U18" si="12">IF(H14*J14*K14*P14*R14=0,1,0)</f>
        <v>1</v>
      </c>
      <c r="V14" s="10">
        <f t="shared" ref="V14:V18" si="13">IF(OR(M14+N14+O14&gt;P14,K14-8.75&lt;P14),1,0)</f>
        <v>1</v>
      </c>
      <c r="W14" s="10">
        <f t="shared" ref="W14:W18" si="14">IF(AND(L14&gt;0,K14-T14&gt;L14),1,IF(R14&lt;4,1,(IF(R14=ROUND(R14,2),0,1))))</f>
        <v>1</v>
      </c>
      <c r="X14" s="11">
        <f t="shared" ref="X14:X18" si="15">IF(J14&gt;0,(K14-M14-N14-O14-P14*R14/100)/J14,0)</f>
        <v>0</v>
      </c>
      <c r="Y14" s="11">
        <f t="shared" ref="Y14:Y18" si="16">X14*E14</f>
        <v>0</v>
      </c>
      <c r="Z14" s="11">
        <f t="shared" ref="Z14:Z18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37</v>
      </c>
      <c r="D15" s="57" t="s">
        <v>36</v>
      </c>
      <c r="E15" s="47">
        <v>867700</v>
      </c>
      <c r="F15" s="57" t="s">
        <v>35</v>
      </c>
      <c r="G15" s="35">
        <v>151890.78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39</v>
      </c>
      <c r="D16" s="57" t="s">
        <v>34</v>
      </c>
      <c r="E16" s="47">
        <v>2120</v>
      </c>
      <c r="F16" s="57" t="s">
        <v>35</v>
      </c>
      <c r="G16" s="35">
        <v>1550.68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31</v>
      </c>
      <c r="B17" s="59" t="s">
        <v>32</v>
      </c>
      <c r="C17" s="59" t="s">
        <v>39</v>
      </c>
      <c r="D17" s="57" t="s">
        <v>38</v>
      </c>
      <c r="E17" s="47">
        <v>8800</v>
      </c>
      <c r="F17" s="57" t="s">
        <v>35</v>
      </c>
      <c r="G17" s="35">
        <v>3286.68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9"/>
        <v>0</v>
      </c>
      <c r="R17" s="19"/>
      <c r="S17" s="9">
        <f t="shared" si="10"/>
        <v>0</v>
      </c>
      <c r="T17" s="9">
        <f t="shared" si="11"/>
        <v>0</v>
      </c>
      <c r="U17" s="10">
        <f t="shared" si="12"/>
        <v>1</v>
      </c>
      <c r="V17" s="10">
        <f t="shared" si="13"/>
        <v>1</v>
      </c>
      <c r="W17" s="10">
        <f t="shared" si="14"/>
        <v>1</v>
      </c>
      <c r="X17" s="11">
        <f t="shared" si="15"/>
        <v>0</v>
      </c>
      <c r="Y17" s="11">
        <f t="shared" si="16"/>
        <v>0</v>
      </c>
      <c r="Z17" s="11">
        <f t="shared" si="17"/>
        <v>0</v>
      </c>
      <c r="AA17" s="18"/>
    </row>
    <row r="18" spans="1:27" ht="29.25" customHeight="1" x14ac:dyDescent="0.2">
      <c r="A18" s="58" t="s">
        <v>31</v>
      </c>
      <c r="B18" s="59" t="s">
        <v>32</v>
      </c>
      <c r="C18" s="59" t="s">
        <v>39</v>
      </c>
      <c r="D18" s="57" t="s">
        <v>36</v>
      </c>
      <c r="E18" s="47">
        <v>485400</v>
      </c>
      <c r="F18" s="57" t="s">
        <v>35</v>
      </c>
      <c r="G18" s="35">
        <v>126947.46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si="9"/>
        <v>0</v>
      </c>
      <c r="R18" s="19"/>
      <c r="S18" s="9">
        <f t="shared" si="10"/>
        <v>0</v>
      </c>
      <c r="T18" s="9">
        <f t="shared" si="11"/>
        <v>0</v>
      </c>
      <c r="U18" s="10">
        <f t="shared" si="12"/>
        <v>1</v>
      </c>
      <c r="V18" s="10">
        <f t="shared" si="13"/>
        <v>1</v>
      </c>
      <c r="W18" s="10">
        <f t="shared" si="14"/>
        <v>1</v>
      </c>
      <c r="X18" s="11">
        <f t="shared" si="15"/>
        <v>0</v>
      </c>
      <c r="Y18" s="11">
        <f t="shared" si="16"/>
        <v>0</v>
      </c>
      <c r="Z18" s="11">
        <f t="shared" si="17"/>
        <v>0</v>
      </c>
      <c r="AA18" s="18"/>
    </row>
    <row r="20" spans="1:27" s="12" customFormat="1" ht="27.75" customHeight="1" x14ac:dyDescent="0.25">
      <c r="A20" s="36"/>
      <c r="B20" s="36"/>
      <c r="C20" s="37"/>
      <c r="D20" s="37"/>
      <c r="E20" s="48"/>
      <c r="F20" s="36"/>
      <c r="G20" s="36"/>
      <c r="H20" s="54"/>
      <c r="I20" s="36"/>
      <c r="R20" s="14"/>
      <c r="U20" s="95" t="s">
        <v>22</v>
      </c>
      <c r="V20" s="96"/>
      <c r="W20" s="96"/>
      <c r="X20" s="96"/>
      <c r="Y20" s="96"/>
      <c r="Z20" s="13">
        <f>SUM(Z11:Z18)</f>
        <v>0</v>
      </c>
    </row>
    <row r="21" spans="1:27" s="14" customFormat="1" ht="15.75" x14ac:dyDescent="0.25">
      <c r="A21" s="38"/>
      <c r="B21" s="39"/>
      <c r="C21" s="39"/>
      <c r="D21" s="39"/>
      <c r="E21" s="49"/>
      <c r="F21" s="39"/>
      <c r="G21" s="39"/>
      <c r="H21" s="55"/>
      <c r="I21" s="39"/>
      <c r="J21" s="15"/>
    </row>
    <row r="22" spans="1:27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Z22" s="16"/>
    </row>
    <row r="23" spans="1:27" s="12" customFormat="1" x14ac:dyDescent="0.2">
      <c r="A23" s="36"/>
      <c r="B23" s="36"/>
      <c r="C23" s="37"/>
      <c r="D23" s="37"/>
      <c r="E23" s="48"/>
      <c r="F23" s="36"/>
      <c r="G23" s="36"/>
      <c r="H23" s="54"/>
      <c r="I23" s="36"/>
      <c r="L23" s="17"/>
    </row>
    <row r="24" spans="1:27" s="12" customFormat="1" x14ac:dyDescent="0.2">
      <c r="A24" s="36"/>
      <c r="B24" s="36"/>
      <c r="C24" s="37"/>
      <c r="D24" s="37"/>
      <c r="E24" s="48"/>
      <c r="F24" s="36"/>
      <c r="G24" s="36"/>
      <c r="H24" s="54"/>
      <c r="I24" s="36"/>
      <c r="L24" s="17"/>
    </row>
    <row r="25" spans="1:27" s="12" customFormat="1" x14ac:dyDescent="0.2">
      <c r="A25" s="40"/>
      <c r="B25" s="36"/>
      <c r="C25" s="37"/>
      <c r="D25" s="37"/>
      <c r="E25" s="48"/>
      <c r="F25" s="36"/>
      <c r="G25" s="36"/>
      <c r="H25" s="54"/>
      <c r="I25" s="36"/>
      <c r="L25" s="17"/>
    </row>
    <row r="26" spans="1:27" s="12" customFormat="1" x14ac:dyDescent="0.2">
      <c r="A26" s="40"/>
      <c r="B26" s="36" t="s">
        <v>23</v>
      </c>
      <c r="C26" s="37"/>
      <c r="D26" s="37"/>
      <c r="E26" s="48"/>
      <c r="F26" s="36"/>
      <c r="G26" s="36"/>
      <c r="H26" s="54"/>
      <c r="I26" s="36"/>
      <c r="L26" s="17"/>
    </row>
    <row r="27" spans="1:27" s="12" customFormat="1" x14ac:dyDescent="0.2">
      <c r="A27" s="41"/>
      <c r="B27" s="40"/>
      <c r="C27" s="37"/>
      <c r="D27" s="37"/>
      <c r="E27" s="50"/>
      <c r="F27" s="41"/>
      <c r="G27" s="41"/>
      <c r="H27" s="54"/>
      <c r="I27" s="36"/>
    </row>
    <row r="28" spans="1:27" s="12" customFormat="1" x14ac:dyDescent="0.2">
      <c r="A28" s="36"/>
      <c r="B28" s="36"/>
    </row>
    <row r="29" spans="1:27" s="12" customFormat="1" x14ac:dyDescent="0.2">
      <c r="A29" s="40"/>
      <c r="B29" s="36"/>
    </row>
    <row r="30" spans="1:27" s="12" customFormat="1" x14ac:dyDescent="0.2">
      <c r="A30" s="40"/>
      <c r="B30" s="36"/>
    </row>
    <row r="31" spans="1:27" x14ac:dyDescent="0.2">
      <c r="C31"/>
      <c r="D31"/>
      <c r="E31"/>
      <c r="F31"/>
      <c r="G31"/>
      <c r="H31"/>
      <c r="I31"/>
    </row>
    <row r="32" spans="1:27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  <row r="37" spans="3:9" x14ac:dyDescent="0.2">
      <c r="C37"/>
      <c r="D37"/>
      <c r="E37"/>
      <c r="F37"/>
      <c r="G37"/>
      <c r="H37"/>
      <c r="I37"/>
    </row>
    <row r="38" spans="3:9" x14ac:dyDescent="0.2">
      <c r="C38"/>
      <c r="D38"/>
      <c r="E38"/>
      <c r="F38"/>
      <c r="G38"/>
      <c r="H38"/>
      <c r="I38"/>
    </row>
  </sheetData>
  <sheetProtection algorithmName="SHA-512" hashValue="1n/yJh18qosL7viFG4Nmboq4FCBPrrxQ8bgx41l7D8xlYEKtj/pK6CmUizT50VcIs0Q/ugxtZtI3Z2JFWCjxlA==" saltValue="KPNJVdPTswO9x2NfBXi/FQ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20:Y20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8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8" xr:uid="{00000000-0002-0000-0000-000000000000}">
      <formula1>0</formula1>
    </dataValidation>
    <dataValidation allowBlank="1" showErrorMessage="1" error="Die PZN muss eine 7stellige Ganzzahl sein. " sqref="I11:I18" xr:uid="{00000000-0002-0000-0000-000001000000}"/>
    <dataValidation type="whole" allowBlank="1" showErrorMessage="1" error="Die PZN muss eine 8stellige Ganzzahl sein. " sqref="H11:H18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8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8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8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8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8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8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8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8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1c.093</vt:lpstr>
      <vt:lpstr>'Fachlos 1c.093'!Drucktitel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2026-06-24T08:00:34Z</dcterms:modified>
</cp:coreProperties>
</file>