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BFE9A3D8-FC2F-43B2-9BE1-AA117A7E98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67" sheetId="1" r:id="rId1"/>
  </sheets>
  <definedNames>
    <definedName name="_xlnm.Print_Titles" localSheetId="0">'Fachlos 1b.067'!$1:$10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 s="1"/>
  <c r="X11" i="1"/>
  <c r="Y11" i="1" s="1"/>
  <c r="V11" i="1"/>
  <c r="U11" i="1"/>
  <c r="T11" i="1"/>
  <c r="W11" i="1" s="1"/>
  <c r="S11" i="1"/>
  <c r="Q11" i="1"/>
  <c r="Z12" i="1" l="1"/>
  <c r="Z11" i="1"/>
  <c r="Z14" i="1" l="1"/>
  <c r="Y1" i="1" s="1"/>
</calcChain>
</file>

<file path=xl/sharedStrings.xml><?xml version="1.0" encoding="utf-8"?>
<sst xmlns="http://schemas.openxmlformats.org/spreadsheetml/2006/main" count="50" uniqueCount="44">
  <si>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</si>
  <si>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</si>
  <si>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</si>
  <si>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</si>
  <si>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</si>
  <si>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</si>
  <si>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</si>
  <si>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</si>
  <si>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</si>
  <si>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</si>
  <si>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</si>
  <si>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</si>
  <si>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</si>
  <si>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</si>
  <si>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</si>
  <si>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</si>
  <si>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</si>
  <si>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</si>
  <si>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</si>
  <si>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</si>
  <si>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</si>
  <si>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</si>
  <si>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</si>
  <si>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</si>
  <si>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</si>
  <si>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</si>
  <si>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</si>
  <si>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</si>
  <si>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</si>
  <si>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</si>
  <si>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P01BA02</t>
  </si>
  <si>
    <t>Hydroxychloroquin</t>
  </si>
  <si>
    <t>FTA</t>
  </si>
  <si>
    <t>154.8 mg</t>
  </si>
  <si>
    <t>N3</t>
  </si>
  <si>
    <t>St</t>
  </si>
  <si>
    <t>30 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</si>
  <si>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</si>
  <si>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</si>
  <si>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</si>
  <si>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</si>
  <si>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</si>
  <si>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</si>
  <si>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1b.067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</si>
</sst>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2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43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82">
        <f>Z14</f>
        <v>0</v>
      </c>
      <c r="Z1" s="83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4"/>
      <c r="Z2" s="84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3"/>
      <c r="C6" s="94"/>
      <c r="D6" s="94"/>
      <c r="E6" s="94"/>
      <c r="F6" s="94"/>
      <c r="G6" s="94"/>
      <c r="H6" s="94"/>
      <c r="I6" s="94"/>
      <c r="J6" s="5"/>
      <c r="K6" s="5"/>
      <c r="L6" s="6"/>
      <c r="M6" s="4" t="s">
        <v>3</v>
      </c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</row>
    <row r="7" spans="1:29" x14ac:dyDescent="0.2">
      <c r="C7" s="24"/>
      <c r="D7" s="24"/>
      <c r="J7" s="2"/>
    </row>
    <row r="8" spans="1:29" ht="31.5" customHeight="1" x14ac:dyDescent="0.2">
      <c r="A8" s="97" t="s">
        <v>4</v>
      </c>
      <c r="B8" s="98"/>
      <c r="C8" s="98"/>
      <c r="D8" s="99"/>
      <c r="E8" s="95" t="s">
        <v>5</v>
      </c>
      <c r="F8" s="76" t="s">
        <v>6</v>
      </c>
      <c r="G8" s="100" t="s">
        <v>7</v>
      </c>
      <c r="H8" s="87" t="s">
        <v>8</v>
      </c>
      <c r="I8" s="89" t="s">
        <v>9</v>
      </c>
      <c r="J8" s="74" t="s">
        <v>10</v>
      </c>
      <c r="K8" s="74" t="s">
        <v>37</v>
      </c>
      <c r="L8" s="74" t="s">
        <v>38</v>
      </c>
      <c r="M8" s="78" t="s">
        <v>39</v>
      </c>
      <c r="N8" s="74" t="s">
        <v>40</v>
      </c>
      <c r="O8" s="74" t="s">
        <v>41</v>
      </c>
      <c r="P8" s="78" t="s">
        <v>42</v>
      </c>
      <c r="Q8" s="70" t="s">
        <v>11</v>
      </c>
      <c r="R8" s="74" t="s">
        <v>12</v>
      </c>
      <c r="S8" s="68" t="s">
        <v>13</v>
      </c>
      <c r="T8" s="70" t="s">
        <v>14</v>
      </c>
      <c r="U8" s="72" t="s">
        <v>15</v>
      </c>
      <c r="V8" s="91" t="s">
        <v>26</v>
      </c>
      <c r="W8" s="72" t="s">
        <v>27</v>
      </c>
      <c r="X8" s="70" t="s">
        <v>16</v>
      </c>
      <c r="Y8" s="68" t="s">
        <v>17</v>
      </c>
      <c r="Z8" s="66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6"/>
      <c r="F9" s="77"/>
      <c r="G9" s="101"/>
      <c r="H9" s="88"/>
      <c r="I9" s="90"/>
      <c r="J9" s="75"/>
      <c r="K9" s="75"/>
      <c r="L9" s="75"/>
      <c r="M9" s="79"/>
      <c r="N9" s="75"/>
      <c r="O9" s="75"/>
      <c r="P9" s="79"/>
      <c r="Q9" s="71"/>
      <c r="R9" s="75"/>
      <c r="S9" s="69"/>
      <c r="T9" s="71"/>
      <c r="U9" s="73"/>
      <c r="V9" s="92"/>
      <c r="W9" s="73"/>
      <c r="X9" s="71"/>
      <c r="Y9" s="69"/>
      <c r="Z9" s="67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714400</v>
      </c>
      <c r="F11" s="57" t="s">
        <v>35</v>
      </c>
      <c r="G11" s="35">
        <v>200155.15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7470</v>
      </c>
      <c r="F12" s="57" t="s">
        <v>35</v>
      </c>
      <c r="G12" s="35">
        <v>4358.34</v>
      </c>
      <c r="H12" s="60"/>
      <c r="I12" s="61"/>
      <c r="J12" s="65">
        <v>30</v>
      </c>
      <c r="K12" s="19"/>
      <c r="L12" s="19"/>
      <c r="M12" s="19"/>
      <c r="N12" s="19"/>
      <c r="O12" s="19"/>
      <c r="P12" s="19"/>
      <c r="Q12" s="9">
        <f t="shared" ref="Q12" si="0">IF(J12&lt;&gt;0,P12/J12,0)</f>
        <v>0</v>
      </c>
      <c r="R12" s="19"/>
      <c r="S12" s="9">
        <f t="shared" ref="S12" si="1">IF(AND(K12&gt;L12,L12&gt;0),K12-L12,0)</f>
        <v>0</v>
      </c>
      <c r="T12" s="9">
        <f t="shared" ref="T12" si="2">R12*P12/100</f>
        <v>0</v>
      </c>
      <c r="U12" s="10">
        <f t="shared" ref="U12" si="3">IF(H12*J12*K12*P12*R12=0,1,0)</f>
        <v>1</v>
      </c>
      <c r="V12" s="10">
        <f t="shared" ref="V12" si="4">IF(OR(M12+N12+O12&gt;P12,K12-8.75&lt;P12),1,0)</f>
        <v>1</v>
      </c>
      <c r="W12" s="10">
        <f t="shared" ref="W12" si="5">IF(AND(L12&gt;0,K12-T12&gt;L12),1,IF(R12&lt;4,1,(IF(R12=ROUND(R12,2),0,1))))</f>
        <v>1</v>
      </c>
      <c r="X12" s="11">
        <f t="shared" ref="X12" si="6">IF(J12&gt;0,(K12-M12-N12-O12-P12*R12/100)/J12,0)</f>
        <v>0</v>
      </c>
      <c r="Y12" s="11">
        <f t="shared" ref="Y12" si="7">X12*E12</f>
        <v>0</v>
      </c>
      <c r="Z12" s="11">
        <f t="shared" ref="Z12" si="8">IF(U12+V12+W12=0,ROUND(G12-Y12,2),0)</f>
        <v>0</v>
      </c>
      <c r="AA12" s="18"/>
    </row>
    <row r="14" spans="1:29" s="12" customFormat="1" ht="27.75" customHeight="1" x14ac:dyDescent="0.25">
      <c r="A14" s="36"/>
      <c r="B14" s="36"/>
      <c r="C14" s="37"/>
      <c r="D14" s="37"/>
      <c r="E14" s="48"/>
      <c r="F14" s="36"/>
      <c r="G14" s="36"/>
      <c r="H14" s="54"/>
      <c r="I14" s="36"/>
      <c r="R14" s="14"/>
      <c r="U14" s="80" t="s">
        <v>22</v>
      </c>
      <c r="V14" s="81"/>
      <c r="W14" s="81"/>
      <c r="X14" s="81"/>
      <c r="Y14" s="81"/>
      <c r="Z14" s="13">
        <f>SUM(Z11:Z12)</f>
        <v>0</v>
      </c>
    </row>
    <row r="15" spans="1:29" s="14" customFormat="1" ht="15.75" x14ac:dyDescent="0.25">
      <c r="A15" s="38"/>
      <c r="B15" s="39"/>
      <c r="C15" s="39"/>
      <c r="D15" s="39"/>
      <c r="E15" s="49"/>
      <c r="F15" s="39"/>
      <c r="G15" s="39"/>
      <c r="H15" s="55"/>
      <c r="I15" s="39"/>
      <c r="J15" s="15"/>
    </row>
    <row r="16" spans="1:29" s="12" customFormat="1" x14ac:dyDescent="0.2">
      <c r="A16" s="36"/>
      <c r="B16" s="36"/>
      <c r="C16" s="37"/>
      <c r="D16" s="37"/>
      <c r="E16" s="48"/>
      <c r="F16" s="36"/>
      <c r="G16" s="36"/>
      <c r="H16" s="54"/>
      <c r="I16" s="36"/>
      <c r="Z16" s="16"/>
    </row>
    <row r="17" spans="1:12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L17" s="17"/>
    </row>
    <row r="18" spans="1:12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12" s="12" customFormat="1" x14ac:dyDescent="0.2">
      <c r="A19" s="40"/>
      <c r="B19" s="36"/>
      <c r="C19" s="37"/>
      <c r="D19" s="37"/>
      <c r="E19" s="48"/>
      <c r="F19" s="36"/>
      <c r="G19" s="36"/>
      <c r="H19" s="54"/>
      <c r="I19" s="36"/>
      <c r="L19" s="17"/>
    </row>
    <row r="20" spans="1:12" s="12" customFormat="1" x14ac:dyDescent="0.2">
      <c r="A20" s="40"/>
      <c r="B20" s="36" t="s">
        <v>23</v>
      </c>
      <c r="C20" s="37"/>
      <c r="D20" s="37"/>
      <c r="E20" s="48"/>
      <c r="F20" s="36"/>
      <c r="G20" s="36"/>
      <c r="H20" s="54"/>
      <c r="I20" s="36"/>
      <c r="L20" s="17"/>
    </row>
    <row r="21" spans="1:12" s="12" customFormat="1" x14ac:dyDescent="0.2">
      <c r="A21" s="41"/>
      <c r="B21" s="40"/>
      <c r="C21" s="37"/>
      <c r="D21" s="37"/>
      <c r="E21" s="50"/>
      <c r="F21" s="41"/>
      <c r="G21" s="41"/>
      <c r="H21" s="54"/>
      <c r="I21" s="36"/>
    </row>
    <row r="22" spans="1:12" s="12" customFormat="1" x14ac:dyDescent="0.2">
      <c r="A22" s="36"/>
      <c r="B22" s="36"/>
    </row>
    <row r="23" spans="1:12" s="12" customFormat="1" x14ac:dyDescent="0.2">
      <c r="A23" s="40"/>
      <c r="B23" s="36"/>
    </row>
    <row r="24" spans="1:12" s="12" customFormat="1" x14ac:dyDescent="0.2">
      <c r="A24" s="40"/>
      <c r="B24" s="36"/>
    </row>
    <row r="25" spans="1:12" x14ac:dyDescent="0.2">
      <c r="C25"/>
      <c r="D25"/>
      <c r="E25"/>
      <c r="F25"/>
      <c r="G25"/>
      <c r="H25"/>
      <c r="I25"/>
    </row>
    <row r="26" spans="1:12" x14ac:dyDescent="0.2">
      <c r="C26"/>
      <c r="D26"/>
      <c r="E26"/>
      <c r="F26"/>
      <c r="G26"/>
      <c r="H26"/>
      <c r="I26"/>
    </row>
    <row r="27" spans="1:12" x14ac:dyDescent="0.2">
      <c r="C27"/>
      <c r="D27"/>
      <c r="E27"/>
      <c r="F27"/>
      <c r="G27"/>
      <c r="H27"/>
      <c r="I27"/>
    </row>
    <row r="28" spans="1:12" x14ac:dyDescent="0.2">
      <c r="C28"/>
      <c r="D28"/>
      <c r="E28"/>
      <c r="F28"/>
      <c r="G28"/>
      <c r="H28"/>
      <c r="I28"/>
    </row>
    <row r="29" spans="1:12" x14ac:dyDescent="0.2">
      <c r="C29"/>
      <c r="D29"/>
      <c r="E29"/>
      <c r="F29"/>
      <c r="G29"/>
      <c r="H29"/>
      <c r="I29"/>
    </row>
    <row r="30" spans="1:12" x14ac:dyDescent="0.2">
      <c r="C30"/>
      <c r="D30"/>
      <c r="E30"/>
      <c r="F30"/>
      <c r="G30"/>
      <c r="H30"/>
      <c r="I30"/>
    </row>
    <row r="31" spans="1:12" x14ac:dyDescent="0.2">
      <c r="C31"/>
      <c r="D31"/>
      <c r="E31"/>
      <c r="F31"/>
      <c r="G31"/>
      <c r="H31"/>
      <c r="I31"/>
    </row>
    <row r="32" spans="1:12" x14ac:dyDescent="0.2">
      <c r="C32"/>
      <c r="D32"/>
      <c r="E32"/>
      <c r="F32"/>
      <c r="G32"/>
      <c r="H32"/>
      <c r="I32"/>
    </row>
  </sheetData>
  <sheetProtection algorithmName="SHA-512" hashValue="6Sy0YAsmnymUD6bcUEuFLC8ta72pcbqUHcy1zyKpwBsOB/WHvsfb3e14zZV8bgv08hezhbBjwob20eV6MLbfmQ==" saltValue="dz+nhSB75JwPSe1lekTlGQ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4:Y14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2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2" xr:uid="{00000000-0002-0000-0000-000000000000}">
      <formula1>0</formula1>
    </dataValidation>
    <dataValidation allowBlank="1" showErrorMessage="1" error="Die PZN muss eine 7stellige Ganzzahl sein. " sqref="I11:I12" xr:uid="{00000000-0002-0000-0000-000001000000}"/>
    <dataValidation type="whole" allowBlank="1" showErrorMessage="1" error="Die PZN muss eine 8stellige Ganzzahl sein. " sqref="H11:H12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2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2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2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2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2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2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2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2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1b.067</vt:lpstr>
      <vt:lpstr>'Fachlos 1b.067'!Drucktitel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2026-06-24T08:00:03Z</dcterms:modified>
</cp:coreProperties>
</file>