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B64159E8-0C59-461F-9DC9-0F774985F2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65" sheetId="1" r:id="rId1"/>
  </sheets>
  <definedNames>
    <definedName name="_xlnm.Print_Titles" localSheetId="0">'Fachlos 1b.065'!$1:$10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5" i="1" l="1"/>
  <c r="Z12" i="1"/>
  <c r="Z14" i="1"/>
  <c r="Z13" i="1"/>
  <c r="Z11" i="1"/>
  <c r="Z18" i="1" l="1"/>
  <c r="Y1" i="1" s="1"/>
</calcChain>
</file>

<file path=xl/sharedStrings.xml><?xml version="1.0" encoding="utf-8"?>
<sst xmlns="http://schemas.openxmlformats.org/spreadsheetml/2006/main" count="70" uniqueCount="46">
  <si>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</si>
  <si>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</si>
  <si>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</si>
  <si>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</si>
  <si>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</si>
  <si>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</si>
  <si>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</si>
  <si>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</si>
  <si>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</si>
  <si>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</si>
  <si>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</si>
  <si>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</si>
  <si>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</si>
  <si>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</si>
  <si>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</si>
  <si>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</si>
  <si>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</si>
  <si>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</si>
  <si>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</si>
  <si>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</si>
  <si>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</si>
  <si>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</si>
  <si>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</si>
  <si>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</si>
  <si>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</si>
  <si>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</si>
  <si>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</si>
  <si>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</si>
  <si>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</si>
  <si>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</si>
  <si>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N02AA03</t>
  </si>
  <si>
    <t>Hydromorphon</t>
  </si>
  <si>
    <t>1.15 mg</t>
  </si>
  <si>
    <t>N1</t>
  </si>
  <si>
    <t>St</t>
  </si>
  <si>
    <t>N2</t>
  </si>
  <si>
    <t>N3</t>
  </si>
  <si>
    <t>2.31 mg</t>
  </si>
  <si>
    <t>HKP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</si>
  <si>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</si>
  <si>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</si>
  <si>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</si>
  <si>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</si>
  <si>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</si>
  <si>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</si>
  <si>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1b.065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</si>
</sst>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Z18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38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39</v>
      </c>
      <c r="L8" s="73" t="s">
        <v>40</v>
      </c>
      <c r="M8" s="77" t="s">
        <v>41</v>
      </c>
      <c r="N8" s="73" t="s">
        <v>42</v>
      </c>
      <c r="O8" s="73" t="s">
        <v>43</v>
      </c>
      <c r="P8" s="77" t="s">
        <v>44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38</v>
      </c>
      <c r="C11" s="59" t="s">
        <v>32</v>
      </c>
      <c r="D11" s="57" t="s">
        <v>33</v>
      </c>
      <c r="E11" s="47">
        <v>56300</v>
      </c>
      <c r="F11" s="57" t="s">
        <v>34</v>
      </c>
      <c r="G11" s="35">
        <v>102089.13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38</v>
      </c>
      <c r="C12" s="59" t="s">
        <v>32</v>
      </c>
      <c r="D12" s="57" t="s">
        <v>35</v>
      </c>
      <c r="E12" s="47">
        <v>121550</v>
      </c>
      <c r="F12" s="57" t="s">
        <v>34</v>
      </c>
      <c r="G12" s="35">
        <v>174985.44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38</v>
      </c>
      <c r="C13" s="59" t="s">
        <v>32</v>
      </c>
      <c r="D13" s="57" t="s">
        <v>36</v>
      </c>
      <c r="E13" s="47">
        <v>258600</v>
      </c>
      <c r="F13" s="57" t="s">
        <v>34</v>
      </c>
      <c r="G13" s="35">
        <v>334568.71999999997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38</v>
      </c>
      <c r="C14" s="59" t="s">
        <v>37</v>
      </c>
      <c r="D14" s="57" t="s">
        <v>33</v>
      </c>
      <c r="E14" s="47">
        <v>13820</v>
      </c>
      <c r="F14" s="57" t="s">
        <v>34</v>
      </c>
      <c r="G14" s="35">
        <v>32027.48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38</v>
      </c>
      <c r="C15" s="59" t="s">
        <v>37</v>
      </c>
      <c r="D15" s="57" t="s">
        <v>35</v>
      </c>
      <c r="E15" s="47">
        <v>49100</v>
      </c>
      <c r="F15" s="57" t="s">
        <v>34</v>
      </c>
      <c r="G15" s="35">
        <v>92071.05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38</v>
      </c>
      <c r="C16" s="59" t="s">
        <v>37</v>
      </c>
      <c r="D16" s="57" t="s">
        <v>36</v>
      </c>
      <c r="E16" s="47">
        <v>137600</v>
      </c>
      <c r="F16" s="57" t="s">
        <v>34</v>
      </c>
      <c r="G16" s="35">
        <v>239691.1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6"/>
      <c r="B18" s="36"/>
      <c r="C18" s="37"/>
      <c r="D18" s="37"/>
      <c r="E18" s="48"/>
      <c r="F18" s="36"/>
      <c r="G18" s="36"/>
      <c r="H18" s="54"/>
      <c r="I18" s="36"/>
      <c r="R18" s="14"/>
      <c r="U18" s="79" t="s">
        <v>22</v>
      </c>
      <c r="V18" s="80"/>
      <c r="W18" s="80"/>
      <c r="X18" s="80"/>
      <c r="Y18" s="80"/>
      <c r="Z18" s="13">
        <f>SUM(Z11:Z16)</f>
        <v>0</v>
      </c>
    </row>
    <row r="19" spans="1:26" s="14" customFormat="1" ht="15.75" x14ac:dyDescent="0.25">
      <c r="A19" s="38"/>
      <c r="B19" s="39"/>
      <c r="C19" s="39"/>
      <c r="D19" s="39"/>
      <c r="E19" s="49"/>
      <c r="F19" s="39"/>
      <c r="G19" s="39"/>
      <c r="H19" s="55"/>
      <c r="I19" s="39"/>
      <c r="J19" s="15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Z20" s="16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/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0"/>
      <c r="B24" s="36" t="s">
        <v>23</v>
      </c>
      <c r="C24" s="37"/>
      <c r="D24" s="37"/>
      <c r="E24" s="48"/>
      <c r="F24" s="36"/>
      <c r="G24" s="36"/>
      <c r="H24" s="54"/>
      <c r="I24" s="36"/>
      <c r="L24" s="17"/>
    </row>
    <row r="25" spans="1:26" s="12" customFormat="1" x14ac:dyDescent="0.2">
      <c r="A25" s="41"/>
      <c r="B25" s="40"/>
      <c r="C25" s="37"/>
      <c r="D25" s="37"/>
      <c r="E25" s="50"/>
      <c r="F25" s="41"/>
      <c r="G25" s="41"/>
      <c r="H25" s="54"/>
      <c r="I25" s="36"/>
    </row>
    <row r="26" spans="1:26" s="12" customFormat="1" x14ac:dyDescent="0.2">
      <c r="A26" s="36"/>
      <c r="B26" s="36"/>
    </row>
    <row r="27" spans="1:26" s="12" customFormat="1" x14ac:dyDescent="0.2">
      <c r="A27" s="40"/>
      <c r="B27" s="36"/>
    </row>
    <row r="28" spans="1:26" s="12" customFormat="1" x14ac:dyDescent="0.2">
      <c r="A28" s="40"/>
      <c r="B28" s="36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+YZOhOKamyrmHbm1bV//Zg8c1299JL2AEy5RiNNKLo49+3Gc1YtUic+reSmqOIx+o8riuNyTisRECgkiyWwwQA==" saltValue="HH/nRh+34iqRw47ezrLIbQ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8:Y18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6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1b.065</vt:lpstr>
      <vt:lpstr>'Fachlos 1b.065'!Drucktitel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2026-06-24T08:00:01Z</dcterms:modified>
</cp:coreProperties>
</file>