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890840B6-8591-4C09-9032-7B56B57C4F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58" sheetId="1" r:id="rId1"/>
  </sheets>
  <definedNames>
    <definedName name="_xlnm.Print_Titles" localSheetId="0">'Fachlos 1b.058'!$1:$10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6" i="1" l="1"/>
  <c r="Y16" i="1" s="1"/>
  <c r="V16" i="1"/>
  <c r="U16" i="1"/>
  <c r="T16" i="1"/>
  <c r="W16" i="1" s="1"/>
  <c r="Z16" i="1" s="1"/>
  <c r="S16" i="1"/>
  <c r="Q16" i="1"/>
  <c r="Q14" i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7" i="1"/>
  <c r="S17" i="1"/>
  <c r="T17" i="1"/>
  <c r="W17" i="1" s="1"/>
  <c r="U17" i="1"/>
  <c r="V17" i="1"/>
  <c r="X17" i="1"/>
  <c r="Y17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7" i="1" l="1"/>
  <c r="Z15" i="1"/>
  <c r="Z13" i="1"/>
  <c r="Z14" i="1"/>
  <c r="Z12" i="1"/>
  <c r="Z11" i="1"/>
  <c r="Z19" i="1" l="1"/>
  <c r="Y1" i="1" s="1"/>
</calcChain>
</file>

<file path=xl/sharedStrings.xml><?xml version="1.0" encoding="utf-8"?>
<sst xmlns="http://schemas.openxmlformats.org/spreadsheetml/2006/main" count="75" uniqueCount="48">
  <si>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</si>
  <si>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</si>
  <si>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</si>
  <si>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</si>
  <si>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</si>
  <si>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</si>
  <si>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</si>
  <si>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</si>
  <si>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</si>
  <si>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</si>
  <si>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</si>
  <si>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</si>
  <si>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</si>
  <si>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</si>
  <si>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</si>
  <si>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</si>
  <si>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</si>
  <si>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</si>
  <si>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</si>
  <si>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</si>
  <si>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</si>
  <si>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</si>
  <si>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</si>
  <si>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</si>
  <si>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</si>
  <si>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</si>
  <si>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</si>
  <si>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</si>
  <si>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</si>
  <si>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</si>
  <si>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N03AF04</t>
  </si>
  <si>
    <t>Eslicarbazepin</t>
  </si>
  <si>
    <t>TAB</t>
  </si>
  <si>
    <t>171.63 mg</t>
  </si>
  <si>
    <t>N1</t>
  </si>
  <si>
    <t>St</t>
  </si>
  <si>
    <t>343.26 mg</t>
  </si>
  <si>
    <t>N2</t>
  </si>
  <si>
    <t>514.88 mg</t>
  </si>
  <si>
    <t>686.51 mg</t>
  </si>
  <si>
    <t>60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</si>
  <si>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</si>
  <si>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</si>
  <si>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</si>
  <si>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</si>
  <si>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</si>
  <si>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</si>
  <si>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1b.058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</si>
</sst>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7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Z19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41</v>
      </c>
      <c r="L8" s="74" t="s">
        <v>42</v>
      </c>
      <c r="M8" s="78" t="s">
        <v>43</v>
      </c>
      <c r="N8" s="74" t="s">
        <v>44</v>
      </c>
      <c r="O8" s="74" t="s">
        <v>45</v>
      </c>
      <c r="P8" s="78" t="s">
        <v>46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60</v>
      </c>
      <c r="F11" s="57" t="s">
        <v>35</v>
      </c>
      <c r="G11" s="35">
        <v>90.34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36</v>
      </c>
      <c r="D12" s="57" t="s">
        <v>34</v>
      </c>
      <c r="E12" s="47">
        <v>60</v>
      </c>
      <c r="F12" s="57" t="s">
        <v>35</v>
      </c>
      <c r="G12" s="35">
        <v>135.38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36</v>
      </c>
      <c r="D13" s="57" t="s">
        <v>37</v>
      </c>
      <c r="E13" s="47">
        <v>2700</v>
      </c>
      <c r="F13" s="57" t="s">
        <v>35</v>
      </c>
      <c r="G13" s="35">
        <v>5378.96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37</v>
      </c>
      <c r="E14" s="47">
        <v>90</v>
      </c>
      <c r="F14" s="57" t="s">
        <v>35</v>
      </c>
      <c r="G14" s="35">
        <v>250.54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7" si="9">IF(J14&lt;&gt;0,P14/J14,0)</f>
        <v>0</v>
      </c>
      <c r="R14" s="19"/>
      <c r="S14" s="9">
        <f t="shared" ref="S14:S17" si="10">IF(AND(K14&gt;L14,L14&gt;0),K14-L14,0)</f>
        <v>0</v>
      </c>
      <c r="T14" s="9">
        <f t="shared" ref="T14:T17" si="11">R14*P14/100</f>
        <v>0</v>
      </c>
      <c r="U14" s="10">
        <f t="shared" ref="U14:U17" si="12">IF(H14*J14*K14*P14*R14=0,1,0)</f>
        <v>1</v>
      </c>
      <c r="V14" s="10">
        <f t="shared" ref="V14:V17" si="13">IF(OR(M14+N14+O14&gt;P14,K14-8.75&lt;P14),1,0)</f>
        <v>1</v>
      </c>
      <c r="W14" s="10">
        <f t="shared" ref="W14:W17" si="14">IF(AND(L14&gt;0,K14-T14&gt;L14),1,IF(R14&lt;4,1,(IF(R14=ROUND(R14,2),0,1))))</f>
        <v>1</v>
      </c>
      <c r="X14" s="11">
        <f t="shared" ref="X14:X17" si="15">IF(J14&gt;0,(K14-M14-N14-O14-P14*R14/100)/J14,0)</f>
        <v>0</v>
      </c>
      <c r="Y14" s="11">
        <f t="shared" ref="Y14:Y17" si="16">X14*E14</f>
        <v>0</v>
      </c>
      <c r="Z14" s="11">
        <f t="shared" ref="Z14:Z17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39</v>
      </c>
      <c r="D15" s="57" t="s">
        <v>34</v>
      </c>
      <c r="E15" s="47">
        <v>540</v>
      </c>
      <c r="F15" s="57" t="s">
        <v>35</v>
      </c>
      <c r="G15" s="35">
        <v>1958.61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39</v>
      </c>
      <c r="D16" s="57" t="s">
        <v>37</v>
      </c>
      <c r="E16" s="47">
        <v>33120</v>
      </c>
      <c r="F16" s="57" t="s">
        <v>35</v>
      </c>
      <c r="G16" s="35">
        <v>105656.94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ref="Q16" si="18">IF(J16&lt;&gt;0,P16/J16,0)</f>
        <v>0</v>
      </c>
      <c r="R16" s="19"/>
      <c r="S16" s="9">
        <f t="shared" ref="S16" si="19">IF(AND(K16&gt;L16,L16&gt;0),K16-L16,0)</f>
        <v>0</v>
      </c>
      <c r="T16" s="9">
        <f t="shared" ref="T16" si="20">R16*P16/100</f>
        <v>0</v>
      </c>
      <c r="U16" s="10">
        <f t="shared" ref="U16" si="21">IF(H16*J16*K16*P16*R16=0,1,0)</f>
        <v>1</v>
      </c>
      <c r="V16" s="10">
        <f t="shared" ref="V16" si="22">IF(OR(M16+N16+O16&gt;P16,K16-8.75&lt;P16),1,0)</f>
        <v>1</v>
      </c>
      <c r="W16" s="10">
        <f t="shared" ref="W16" si="23">IF(AND(L16&gt;0,K16-T16&gt;L16),1,IF(R16&lt;4,1,(IF(R16=ROUND(R16,2),0,1))))</f>
        <v>1</v>
      </c>
      <c r="X16" s="11">
        <f t="shared" ref="X16" si="24">IF(J16&gt;0,(K16-M16-N16-O16-P16*R16/100)/J16,0)</f>
        <v>0</v>
      </c>
      <c r="Y16" s="11">
        <f t="shared" ref="Y16" si="25">X16*E16</f>
        <v>0</v>
      </c>
      <c r="Z16" s="11">
        <f t="shared" ref="Z16" si="26">IF(U16+V16+W16=0,ROUND(G16-Y16,2),0)</f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33</v>
      </c>
      <c r="D17" s="57" t="s">
        <v>40</v>
      </c>
      <c r="E17" s="47">
        <v>2940</v>
      </c>
      <c r="F17" s="57" t="s">
        <v>35</v>
      </c>
      <c r="G17" s="35">
        <v>3503.83</v>
      </c>
      <c r="H17" s="60"/>
      <c r="I17" s="61"/>
      <c r="J17" s="65">
        <v>60</v>
      </c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9" spans="1:27" s="12" customFormat="1" ht="27.75" customHeight="1" x14ac:dyDescent="0.25">
      <c r="A19" s="36"/>
      <c r="B19" s="36"/>
      <c r="C19" s="37"/>
      <c r="D19" s="37"/>
      <c r="E19" s="48"/>
      <c r="F19" s="36"/>
      <c r="G19" s="36"/>
      <c r="H19" s="54"/>
      <c r="I19" s="36"/>
      <c r="R19" s="14"/>
      <c r="U19" s="80" t="s">
        <v>22</v>
      </c>
      <c r="V19" s="81"/>
      <c r="W19" s="81"/>
      <c r="X19" s="81"/>
      <c r="Y19" s="81"/>
      <c r="Z19" s="13">
        <f>SUM(Z11:Z17)</f>
        <v>0</v>
      </c>
    </row>
    <row r="20" spans="1:27" s="14" customFormat="1" ht="15.75" x14ac:dyDescent="0.25">
      <c r="A20" s="38"/>
      <c r="B20" s="39"/>
      <c r="C20" s="39"/>
      <c r="D20" s="39"/>
      <c r="E20" s="49"/>
      <c r="F20" s="39"/>
      <c r="G20" s="39"/>
      <c r="H20" s="55"/>
      <c r="I20" s="39"/>
      <c r="J20" s="15"/>
    </row>
    <row r="21" spans="1:27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Z21" s="16"/>
    </row>
    <row r="22" spans="1:27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L23" s="17"/>
    </row>
    <row r="24" spans="1:27" s="12" customFormat="1" x14ac:dyDescent="0.2">
      <c r="A24" s="40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40"/>
      <c r="B25" s="36" t="s">
        <v>23</v>
      </c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1"/>
      <c r="B26" s="40"/>
      <c r="C26" s="37"/>
      <c r="D26" s="37"/>
      <c r="E26" s="50"/>
      <c r="F26" s="41"/>
      <c r="G26" s="41"/>
      <c r="H26" s="54"/>
      <c r="I26" s="36"/>
    </row>
    <row r="27" spans="1:27" s="12" customFormat="1" x14ac:dyDescent="0.2">
      <c r="A27" s="36"/>
      <c r="B27" s="36"/>
    </row>
    <row r="28" spans="1:27" s="12" customFormat="1" x14ac:dyDescent="0.2">
      <c r="A28" s="40"/>
      <c r="B28" s="36"/>
    </row>
    <row r="29" spans="1:27" s="12" customFormat="1" x14ac:dyDescent="0.2">
      <c r="A29" s="40"/>
      <c r="B29" s="36"/>
    </row>
    <row r="30" spans="1:27" x14ac:dyDescent="0.2">
      <c r="C30"/>
      <c r="D30"/>
      <c r="E30"/>
      <c r="F30"/>
      <c r="G30"/>
      <c r="H30"/>
      <c r="I30"/>
    </row>
    <row r="31" spans="1:27" x14ac:dyDescent="0.2">
      <c r="C31"/>
      <c r="D31"/>
      <c r="E31"/>
      <c r="F31"/>
      <c r="G31"/>
      <c r="H31"/>
      <c r="I31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</sheetData>
  <sheetProtection algorithmName="SHA-512" hashValue="xYTUaPkfawtruNf5NrYaxvTUYSFguuLP511lv+gT6XO9KLEsAIgvzVSjjlr9ppyXuWTqz7M22Q+lFT6IzgDwMA==" saltValue="zzgY8qb8B3JonJ4LjKHqc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9:Y19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7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7" xr:uid="{00000000-0002-0000-0000-000000000000}">
      <formula1>0</formula1>
    </dataValidation>
    <dataValidation allowBlank="1" showErrorMessage="1" error="Die PZN muss eine 7stellige Ganzzahl sein. " sqref="I11:I17" xr:uid="{00000000-0002-0000-0000-000001000000}"/>
    <dataValidation type="whole" allowBlank="1" showErrorMessage="1" error="Die PZN muss eine 8stellige Ganzzahl sein. " sqref="H11:H17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7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7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7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7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7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7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7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7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1b.058</vt:lpstr>
      <vt:lpstr>'Fachlos 1b.058'!Drucktitel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2026-06-24T07:59:52Z</dcterms:modified>
</cp:coreProperties>
</file>