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168C778B-3AF4-4F0C-92EB-0A6D6E5980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41" sheetId="1" r:id="rId1"/>
  </sheets>
  <definedNames>
    <definedName name="_xlnm.Print_Titles" localSheetId="0">'Fachlos 1a.041'!$1:$10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3" i="1" l="1"/>
  <c r="S13" i="1"/>
  <c r="T13" i="1"/>
  <c r="W13" i="1" s="1"/>
  <c r="U13" i="1"/>
  <c r="V13" i="1"/>
  <c r="X13" i="1"/>
  <c r="Y13" i="1" s="1"/>
  <c r="Q14" i="1"/>
  <c r="S14" i="1"/>
  <c r="T14" i="1"/>
  <c r="W14" i="1" s="1"/>
  <c r="U14" i="1"/>
  <c r="V14" i="1"/>
  <c r="X14" i="1"/>
  <c r="Y14" i="1" s="1"/>
  <c r="Q12" i="1"/>
  <c r="S12" i="1"/>
  <c r="T12" i="1"/>
  <c r="W12" i="1" s="1"/>
  <c r="U12" i="1"/>
  <c r="V12" i="1"/>
  <c r="X12" i="1"/>
  <c r="Y12" i="1" s="1"/>
  <c r="X11" i="1"/>
  <c r="Y11" i="1" s="1"/>
  <c r="V11" i="1"/>
  <c r="U11" i="1"/>
  <c r="T11" i="1"/>
  <c r="W11" i="1" s="1"/>
  <c r="S11" i="1"/>
  <c r="Q11" i="1"/>
  <c r="Z14" i="1" l="1"/>
  <c r="Z12" i="1"/>
  <c r="Z13" i="1"/>
  <c r="Z11" i="1"/>
  <c r="Z16" i="1" l="1"/>
  <c r="Y1" i="1" s="1"/>
</calcChain>
</file>

<file path=xl/sharedStrings.xml><?xml version="1.0" encoding="utf-8"?>
<sst xmlns="http://schemas.openxmlformats.org/spreadsheetml/2006/main" count="60" uniqueCount="46">
  <si>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</si>
  <si>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</si>
  <si>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</si>
  <si>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</si>
  <si>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</si>
  <si>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</si>
  <si>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</si>
  <si>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</si>
  <si>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</si>
  <si>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</si>
  <si>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</si>
  <si>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</si>
  <si>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</si>
  <si>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</si>
  <si>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</si>
  <si>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</si>
  <si>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</si>
  <si>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</si>
  <si>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</si>
  <si>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</si>
  <si>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</si>
  <si>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</si>
  <si>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</si>
  <si>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</si>
  <si>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</si>
  <si>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</si>
  <si>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</si>
  <si>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</si>
  <si>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</si>
  <si>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</si>
  <si>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L04AK02</t>
  </si>
  <si>
    <t>Teriflunomid</t>
  </si>
  <si>
    <t>FTA</t>
  </si>
  <si>
    <t>7 mg</t>
  </si>
  <si>
    <t>N1</t>
  </si>
  <si>
    <t>St</t>
  </si>
  <si>
    <t>14 mg</t>
  </si>
  <si>
    <t>N3</t>
  </si>
  <si>
    <t>84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</si>
  <si>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</si>
  <si>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</si>
  <si>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</si>
  <si>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</si>
  <si>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</si>
  <si>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</si>
  <si>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1a.041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</si>
</sst>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4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6">
        <f>Z16</f>
        <v>0</v>
      </c>
      <c r="Z1" s="67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8"/>
      <c r="Z2" s="68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3"/>
      <c r="C6" s="84"/>
      <c r="D6" s="84"/>
      <c r="E6" s="84"/>
      <c r="F6" s="84"/>
      <c r="G6" s="84"/>
      <c r="H6" s="84"/>
      <c r="I6" s="84"/>
      <c r="J6" s="5"/>
      <c r="K6" s="5"/>
      <c r="L6" s="6"/>
      <c r="M6" s="4" t="s">
        <v>3</v>
      </c>
      <c r="N6" s="69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9" x14ac:dyDescent="0.2">
      <c r="C7" s="24"/>
      <c r="D7" s="24"/>
      <c r="J7" s="2"/>
    </row>
    <row r="8" spans="1:29" ht="31.5" customHeight="1" x14ac:dyDescent="0.2">
      <c r="A8" s="87" t="s">
        <v>4</v>
      </c>
      <c r="B8" s="88"/>
      <c r="C8" s="88"/>
      <c r="D8" s="89"/>
      <c r="E8" s="85" t="s">
        <v>5</v>
      </c>
      <c r="F8" s="94" t="s">
        <v>6</v>
      </c>
      <c r="G8" s="92" t="s">
        <v>7</v>
      </c>
      <c r="H8" s="73" t="s">
        <v>8</v>
      </c>
      <c r="I8" s="75" t="s">
        <v>9</v>
      </c>
      <c r="J8" s="71" t="s">
        <v>10</v>
      </c>
      <c r="K8" s="71" t="s">
        <v>39</v>
      </c>
      <c r="L8" s="71" t="s">
        <v>40</v>
      </c>
      <c r="M8" s="77" t="s">
        <v>41</v>
      </c>
      <c r="N8" s="71" t="s">
        <v>42</v>
      </c>
      <c r="O8" s="71" t="s">
        <v>43</v>
      </c>
      <c r="P8" s="77" t="s">
        <v>44</v>
      </c>
      <c r="Q8" s="90" t="s">
        <v>11</v>
      </c>
      <c r="R8" s="71" t="s">
        <v>12</v>
      </c>
      <c r="S8" s="98" t="s">
        <v>13</v>
      </c>
      <c r="T8" s="90" t="s">
        <v>14</v>
      </c>
      <c r="U8" s="81" t="s">
        <v>15</v>
      </c>
      <c r="V8" s="79" t="s">
        <v>26</v>
      </c>
      <c r="W8" s="81" t="s">
        <v>27</v>
      </c>
      <c r="X8" s="90" t="s">
        <v>16</v>
      </c>
      <c r="Y8" s="98" t="s">
        <v>17</v>
      </c>
      <c r="Z8" s="100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6"/>
      <c r="F9" s="95"/>
      <c r="G9" s="93"/>
      <c r="H9" s="74"/>
      <c r="I9" s="76"/>
      <c r="J9" s="72"/>
      <c r="K9" s="72"/>
      <c r="L9" s="72"/>
      <c r="M9" s="78"/>
      <c r="N9" s="72"/>
      <c r="O9" s="72"/>
      <c r="P9" s="78"/>
      <c r="Q9" s="91"/>
      <c r="R9" s="72"/>
      <c r="S9" s="99"/>
      <c r="T9" s="91"/>
      <c r="U9" s="82"/>
      <c r="V9" s="80"/>
      <c r="W9" s="82"/>
      <c r="X9" s="91"/>
      <c r="Y9" s="99"/>
      <c r="Z9" s="101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420</v>
      </c>
      <c r="F11" s="57" t="s">
        <v>35</v>
      </c>
      <c r="G11" s="35">
        <v>12590.28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36</v>
      </c>
      <c r="D12" s="57" t="s">
        <v>34</v>
      </c>
      <c r="E12" s="47">
        <v>2716</v>
      </c>
      <c r="F12" s="57" t="s">
        <v>35</v>
      </c>
      <c r="G12" s="35">
        <v>31691.49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" si="0">IF(J12&lt;&gt;0,P12/J12,0)</f>
        <v>0</v>
      </c>
      <c r="R12" s="19"/>
      <c r="S12" s="9">
        <f t="shared" ref="S12" si="1">IF(AND(K12&gt;L12,L12&gt;0),K12-L12,0)</f>
        <v>0</v>
      </c>
      <c r="T12" s="9">
        <f t="shared" ref="T12" si="2">R12*P12/100</f>
        <v>0</v>
      </c>
      <c r="U12" s="10">
        <f t="shared" ref="U12" si="3">IF(H12*J12*K12*P12*R12=0,1,0)</f>
        <v>1</v>
      </c>
      <c r="V12" s="10">
        <f t="shared" ref="V12" si="4">IF(OR(M12+N12+O12&gt;P12,K12-8.75&lt;P12),1,0)</f>
        <v>1</v>
      </c>
      <c r="W12" s="10">
        <f t="shared" ref="W12" si="5">IF(AND(L12&gt;0,K12-T12&gt;L12),1,IF(R12&lt;4,1,(IF(R12=ROUND(R12,2),0,1))))</f>
        <v>1</v>
      </c>
      <c r="X12" s="11">
        <f t="shared" ref="X12" si="6">IF(J12&gt;0,(K12-M12-N12-O12-P12*R12/100)/J12,0)</f>
        <v>0</v>
      </c>
      <c r="Y12" s="11">
        <f t="shared" ref="Y12" si="7">X12*E12</f>
        <v>0</v>
      </c>
      <c r="Z12" s="11">
        <f t="shared" ref="Z12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36</v>
      </c>
      <c r="D13" s="57" t="s">
        <v>37</v>
      </c>
      <c r="E13" s="47">
        <v>15484</v>
      </c>
      <c r="F13" s="57" t="s">
        <v>35</v>
      </c>
      <c r="G13" s="35">
        <v>208127.14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ref="Q13:Q14" si="9">IF(J13&lt;&gt;0,P13/J13,0)</f>
        <v>0</v>
      </c>
      <c r="R13" s="19"/>
      <c r="S13" s="9">
        <f t="shared" ref="S13:S14" si="10">IF(AND(K13&gt;L13,L13&gt;0),K13-L13,0)</f>
        <v>0</v>
      </c>
      <c r="T13" s="9">
        <f t="shared" ref="T13:T14" si="11">R13*P13/100</f>
        <v>0</v>
      </c>
      <c r="U13" s="10">
        <f t="shared" ref="U13:U14" si="12">IF(H13*J13*K13*P13*R13=0,1,0)</f>
        <v>1</v>
      </c>
      <c r="V13" s="10">
        <f t="shared" ref="V13:V14" si="13">IF(OR(M13+N13+O13&gt;P13,K13-8.75&lt;P13),1,0)</f>
        <v>1</v>
      </c>
      <c r="W13" s="10">
        <f t="shared" ref="W13:W14" si="14">IF(AND(L13&gt;0,K13-T13&gt;L13),1,IF(R13&lt;4,1,(IF(R13=ROUND(R13,2),0,1))))</f>
        <v>1</v>
      </c>
      <c r="X13" s="11">
        <f t="shared" ref="X13:X14" si="15">IF(J13&gt;0,(K13-M13-N13-O13-P13*R13/100)/J13,0)</f>
        <v>0</v>
      </c>
      <c r="Y13" s="11">
        <f t="shared" ref="Y13:Y14" si="16">X13*E13</f>
        <v>0</v>
      </c>
      <c r="Z13" s="11">
        <f t="shared" ref="Z13:Z14" si="17">IF(U13+V13+W13=0,ROUND(G13-Y13,2),0)</f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36</v>
      </c>
      <c r="D14" s="57" t="s">
        <v>38</v>
      </c>
      <c r="E14" s="47">
        <v>61992</v>
      </c>
      <c r="F14" s="57" t="s">
        <v>35</v>
      </c>
      <c r="G14" s="35">
        <v>850833.5</v>
      </c>
      <c r="H14" s="60"/>
      <c r="I14" s="61"/>
      <c r="J14" s="65">
        <v>84</v>
      </c>
      <c r="K14" s="19"/>
      <c r="L14" s="19"/>
      <c r="M14" s="19"/>
      <c r="N14" s="19"/>
      <c r="O14" s="19"/>
      <c r="P14" s="19"/>
      <c r="Q14" s="9">
        <f t="shared" si="9"/>
        <v>0</v>
      </c>
      <c r="R14" s="19"/>
      <c r="S14" s="9">
        <f t="shared" si="10"/>
        <v>0</v>
      </c>
      <c r="T14" s="9">
        <f t="shared" si="11"/>
        <v>0</v>
      </c>
      <c r="U14" s="10">
        <f t="shared" si="12"/>
        <v>1</v>
      </c>
      <c r="V14" s="10">
        <f t="shared" si="13"/>
        <v>1</v>
      </c>
      <c r="W14" s="10">
        <f t="shared" si="14"/>
        <v>1</v>
      </c>
      <c r="X14" s="11">
        <f t="shared" si="15"/>
        <v>0</v>
      </c>
      <c r="Y14" s="11">
        <f t="shared" si="16"/>
        <v>0</v>
      </c>
      <c r="Z14" s="11">
        <f t="shared" si="17"/>
        <v>0</v>
      </c>
      <c r="AA14" s="18"/>
    </row>
    <row r="16" spans="1:29" s="12" customFormat="1" ht="27.75" customHeight="1" x14ac:dyDescent="0.25">
      <c r="A16" s="36"/>
      <c r="B16" s="36"/>
      <c r="C16" s="37"/>
      <c r="D16" s="37"/>
      <c r="E16" s="48"/>
      <c r="F16" s="36"/>
      <c r="G16" s="36"/>
      <c r="H16" s="54"/>
      <c r="I16" s="36"/>
      <c r="R16" s="14"/>
      <c r="U16" s="96" t="s">
        <v>22</v>
      </c>
      <c r="V16" s="97"/>
      <c r="W16" s="97"/>
      <c r="X16" s="97"/>
      <c r="Y16" s="97"/>
      <c r="Z16" s="13">
        <f>SUM(Z11:Z14)</f>
        <v>0</v>
      </c>
    </row>
    <row r="17" spans="1:26" s="14" customFormat="1" ht="15.75" x14ac:dyDescent="0.25">
      <c r="A17" s="38"/>
      <c r="B17" s="39"/>
      <c r="C17" s="39"/>
      <c r="D17" s="39"/>
      <c r="E17" s="49"/>
      <c r="F17" s="39"/>
      <c r="G17" s="39"/>
      <c r="H17" s="55"/>
      <c r="I17" s="39"/>
      <c r="J17" s="15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Z18" s="16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0"/>
      <c r="B22" s="36" t="s">
        <v>23</v>
      </c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1"/>
      <c r="B23" s="40"/>
      <c r="C23" s="37"/>
      <c r="D23" s="37"/>
      <c r="E23" s="50"/>
      <c r="F23" s="41"/>
      <c r="G23" s="41"/>
      <c r="H23" s="54"/>
      <c r="I23" s="36"/>
    </row>
    <row r="24" spans="1:26" s="12" customFormat="1" x14ac:dyDescent="0.2">
      <c r="A24" s="36"/>
      <c r="B24" s="36"/>
    </row>
    <row r="25" spans="1:26" s="12" customFormat="1" x14ac:dyDescent="0.2">
      <c r="A25" s="40"/>
      <c r="B25" s="36"/>
    </row>
    <row r="26" spans="1:26" s="12" customFormat="1" x14ac:dyDescent="0.2">
      <c r="A26" s="40"/>
      <c r="B26" s="3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</sheetData>
  <sheetProtection algorithmName="SHA-512" hashValue="f4tuma9b9ZGdRhOF0ha9dHKoC26VPYmiOuqZ2Huu0vbBQdWwTHnjRQ8DnzFFKgRyw/o9b5/9aL1CSD5qhhDgAg==" saltValue="X9fDSvY7TV17ZdihxWXPBg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6:Y16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4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4" xr:uid="{00000000-0002-0000-0000-000000000000}">
      <formula1>0</formula1>
    </dataValidation>
    <dataValidation allowBlank="1" showErrorMessage="1" error="Die PZN muss eine 7stellige Ganzzahl sein. " sqref="I11:I14" xr:uid="{00000000-0002-0000-0000-000001000000}"/>
    <dataValidation type="whole" allowBlank="1" showErrorMessage="1" error="Die PZN muss eine 8stellige Ganzzahl sein. " sqref="H11:H14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4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4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4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4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4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4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4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4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1a.041</vt:lpstr>
      <vt:lpstr>'Fachlos 1a.041'!Drucktitel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2026-06-24T07:59:33Z</dcterms:modified>
</cp:coreProperties>
</file>