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7843DD18-A8C0-4D6A-A369-5D72CEBC76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40" sheetId="1" r:id="rId1"/>
  </sheets>
  <definedNames>
    <definedName name="_xlnm.Print_Titles" localSheetId="0">'Fachlos 1a.040'!$1:$10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22" i="1" l="1"/>
  <c r="S22" i="1"/>
  <c r="T22" i="1"/>
  <c r="W22" i="1" s="1"/>
  <c r="U22" i="1"/>
  <c r="V22" i="1"/>
  <c r="X22" i="1"/>
  <c r="Y22" i="1"/>
  <c r="Q23" i="1"/>
  <c r="S23" i="1"/>
  <c r="T23" i="1"/>
  <c r="W23" i="1" s="1"/>
  <c r="U23" i="1"/>
  <c r="V23" i="1"/>
  <c r="X23" i="1"/>
  <c r="Y23" i="1" s="1"/>
  <c r="Q24" i="1"/>
  <c r="S24" i="1"/>
  <c r="T24" i="1"/>
  <c r="U24" i="1"/>
  <c r="V24" i="1"/>
  <c r="W24" i="1"/>
  <c r="X24" i="1"/>
  <c r="Y24" i="1"/>
  <c r="Q25" i="1"/>
  <c r="S25" i="1"/>
  <c r="T25" i="1"/>
  <c r="W25" i="1" s="1"/>
  <c r="Z25" i="1" s="1"/>
  <c r="U25" i="1"/>
  <c r="V25" i="1"/>
  <c r="X25" i="1"/>
  <c r="Y25" i="1"/>
  <c r="Q26" i="1"/>
  <c r="S26" i="1"/>
  <c r="T26" i="1"/>
  <c r="W26" i="1" s="1"/>
  <c r="U26" i="1"/>
  <c r="V26" i="1"/>
  <c r="X26" i="1"/>
  <c r="Y26" i="1" s="1"/>
  <c r="Q27" i="1"/>
  <c r="S27" i="1"/>
  <c r="T27" i="1"/>
  <c r="W27" i="1" s="1"/>
  <c r="U27" i="1"/>
  <c r="V27" i="1"/>
  <c r="X27" i="1"/>
  <c r="Y27" i="1"/>
  <c r="Q30" i="1"/>
  <c r="S30" i="1"/>
  <c r="T30" i="1"/>
  <c r="W30" i="1" s="1"/>
  <c r="U30" i="1"/>
  <c r="V30" i="1"/>
  <c r="X30" i="1"/>
  <c r="Y30" i="1" s="1"/>
  <c r="Q31" i="1"/>
  <c r="S31" i="1"/>
  <c r="T31" i="1"/>
  <c r="W31" i="1" s="1"/>
  <c r="U31" i="1"/>
  <c r="V31" i="1"/>
  <c r="X31" i="1"/>
  <c r="Y31" i="1" s="1"/>
  <c r="Q32" i="1"/>
  <c r="S32" i="1"/>
  <c r="T32" i="1"/>
  <c r="W32" i="1" s="1"/>
  <c r="U32" i="1"/>
  <c r="V32" i="1"/>
  <c r="X32" i="1"/>
  <c r="Y32" i="1" s="1"/>
  <c r="Q33" i="1"/>
  <c r="S33" i="1"/>
  <c r="T33" i="1"/>
  <c r="W33" i="1" s="1"/>
  <c r="U33" i="1"/>
  <c r="V33" i="1"/>
  <c r="X33" i="1"/>
  <c r="Y33" i="1" s="1"/>
  <c r="Q34" i="1"/>
  <c r="S34" i="1"/>
  <c r="T34" i="1"/>
  <c r="W34" i="1" s="1"/>
  <c r="U34" i="1"/>
  <c r="V34" i="1"/>
  <c r="X34" i="1"/>
  <c r="Y34" i="1" s="1"/>
  <c r="Q35" i="1"/>
  <c r="S35" i="1"/>
  <c r="T35" i="1"/>
  <c r="W35" i="1" s="1"/>
  <c r="U35" i="1"/>
  <c r="V35" i="1"/>
  <c r="X35" i="1"/>
  <c r="Y35" i="1" s="1"/>
  <c r="Q29" i="1"/>
  <c r="S29" i="1"/>
  <c r="T29" i="1"/>
  <c r="W29" i="1" s="1"/>
  <c r="U29" i="1"/>
  <c r="V29" i="1"/>
  <c r="X29" i="1"/>
  <c r="Y29" i="1" s="1"/>
  <c r="Q28" i="1"/>
  <c r="S28" i="1"/>
  <c r="T28" i="1"/>
  <c r="W28" i="1" s="1"/>
  <c r="U28" i="1"/>
  <c r="V28" i="1"/>
  <c r="X28" i="1"/>
  <c r="Y28" i="1" s="1"/>
  <c r="Z24" i="1" l="1"/>
  <c r="Z26" i="1"/>
  <c r="Z23" i="1"/>
  <c r="Z33" i="1"/>
  <c r="Z27" i="1"/>
  <c r="Z22" i="1"/>
  <c r="Z30" i="1"/>
  <c r="Z29" i="1"/>
  <c r="Z34" i="1"/>
  <c r="Z35" i="1"/>
  <c r="Z32" i="1"/>
  <c r="Z31" i="1"/>
  <c r="Z28" i="1"/>
  <c r="Q14" i="1" l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 s="1"/>
  <c r="Z16" i="1"/>
  <c r="Q17" i="1"/>
  <c r="S17" i="1"/>
  <c r="T17" i="1"/>
  <c r="W17" i="1" s="1"/>
  <c r="U17" i="1"/>
  <c r="V17" i="1"/>
  <c r="X17" i="1"/>
  <c r="Y17" i="1" s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 s="1"/>
  <c r="Q20" i="1"/>
  <c r="S20" i="1"/>
  <c r="T20" i="1"/>
  <c r="W20" i="1" s="1"/>
  <c r="U20" i="1"/>
  <c r="V20" i="1"/>
  <c r="X20" i="1"/>
  <c r="Y20" i="1" s="1"/>
  <c r="Q21" i="1"/>
  <c r="S21" i="1"/>
  <c r="T21" i="1"/>
  <c r="W21" i="1" s="1"/>
  <c r="U21" i="1"/>
  <c r="V21" i="1"/>
  <c r="X21" i="1"/>
  <c r="Y21" i="1" s="1"/>
  <c r="X11" i="1"/>
  <c r="Y11" i="1" s="1"/>
  <c r="V11" i="1"/>
  <c r="U11" i="1"/>
  <c r="T11" i="1"/>
  <c r="W11" i="1" s="1"/>
  <c r="S11" i="1"/>
  <c r="Q11" i="1"/>
  <c r="Z13" i="1" l="1"/>
  <c r="Z17" i="1"/>
  <c r="Z20" i="1"/>
  <c r="Z12" i="1"/>
  <c r="Z15" i="1"/>
  <c r="Z19" i="1"/>
  <c r="Z14" i="1"/>
  <c r="Z18" i="1"/>
  <c r="Z21" i="1"/>
  <c r="Z11" i="1"/>
  <c r="Z37" i="1" l="1"/>
  <c r="Y1" i="1" s="1"/>
</calcChain>
</file>

<file path=xl/sharedStrings.xml><?xml version="1.0" encoding="utf-8"?>
<sst xmlns="http://schemas.openxmlformats.org/spreadsheetml/2006/main" count="165" uniqueCount="52">
  <si>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</si>
  <si>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</si>
  <si>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</si>
  <si>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</si>
  <si>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</si>
  <si>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</si>
  <si>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</si>
  <si>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</si>
  <si>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</si>
  <si>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</si>
  <si>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</si>
  <si>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</si>
  <si>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</si>
  <si>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</si>
  <si>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</si>
  <si>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</si>
  <si>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</si>
  <si>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</si>
  <si>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</si>
  <si>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</si>
  <si>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</si>
  <si>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</si>
  <si>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</si>
  <si>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</si>
  <si>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</si>
  <si>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</si>
  <si>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</si>
  <si>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</si>
  <si>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</si>
  <si>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</si>
  <si>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N02AX06</t>
  </si>
  <si>
    <t>Tapentadol</t>
  </si>
  <si>
    <t>RET</t>
  </si>
  <si>
    <t>25 mg</t>
  </si>
  <si>
    <t>St</t>
  </si>
  <si>
    <t>N3</t>
  </si>
  <si>
    <t>50 mg</t>
  </si>
  <si>
    <t>100 mg</t>
  </si>
  <si>
    <t>150 mg</t>
  </si>
  <si>
    <t>200 mg</t>
  </si>
  <si>
    <t>250 mg</t>
  </si>
  <si>
    <t>N1 / 20 St</t>
  </si>
  <si>
    <t>N2 / 50 St</t>
  </si>
  <si>
    <t>N1 / 24 St</t>
  </si>
  <si>
    <t>N2 / 54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</si>
  <si>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</si>
  <si>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</si>
  <si>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</si>
  <si>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</si>
  <si>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</si>
  <si>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</si>
  <si>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1a.040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</si>
</sst>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0" fillId="3" borderId="3" xfId="0" applyFill="1" applyBorder="1" applyAlignment="1">
      <alignment horizontal="center" vertical="center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55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51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6">
        <f>Z37</f>
        <v>0</v>
      </c>
      <c r="Z1" s="67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8"/>
      <c r="Z2" s="68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3"/>
      <c r="C6" s="84"/>
      <c r="D6" s="84"/>
      <c r="E6" s="84"/>
      <c r="F6" s="84"/>
      <c r="G6" s="84"/>
      <c r="H6" s="84"/>
      <c r="I6" s="84"/>
      <c r="J6" s="5"/>
      <c r="K6" s="5"/>
      <c r="L6" s="6"/>
      <c r="M6" s="4" t="s">
        <v>3</v>
      </c>
      <c r="N6" s="69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9" x14ac:dyDescent="0.2">
      <c r="C7" s="24"/>
      <c r="D7" s="24"/>
      <c r="J7" s="2"/>
    </row>
    <row r="8" spans="1:29" ht="31.5" customHeight="1" x14ac:dyDescent="0.2">
      <c r="A8" s="87" t="s">
        <v>4</v>
      </c>
      <c r="B8" s="88"/>
      <c r="C8" s="88"/>
      <c r="D8" s="89"/>
      <c r="E8" s="85" t="s">
        <v>5</v>
      </c>
      <c r="F8" s="94" t="s">
        <v>6</v>
      </c>
      <c r="G8" s="92" t="s">
        <v>7</v>
      </c>
      <c r="H8" s="73" t="s">
        <v>8</v>
      </c>
      <c r="I8" s="75" t="s">
        <v>9</v>
      </c>
      <c r="J8" s="71" t="s">
        <v>10</v>
      </c>
      <c r="K8" s="71" t="s">
        <v>45</v>
      </c>
      <c r="L8" s="71" t="s">
        <v>46</v>
      </c>
      <c r="M8" s="77" t="s">
        <v>47</v>
      </c>
      <c r="N8" s="71" t="s">
        <v>48</v>
      </c>
      <c r="O8" s="71" t="s">
        <v>49</v>
      </c>
      <c r="P8" s="77" t="s">
        <v>50</v>
      </c>
      <c r="Q8" s="90" t="s">
        <v>11</v>
      </c>
      <c r="R8" s="71" t="s">
        <v>12</v>
      </c>
      <c r="S8" s="98" t="s">
        <v>13</v>
      </c>
      <c r="T8" s="90" t="s">
        <v>14</v>
      </c>
      <c r="U8" s="81" t="s">
        <v>15</v>
      </c>
      <c r="V8" s="79" t="s">
        <v>26</v>
      </c>
      <c r="W8" s="81" t="s">
        <v>27</v>
      </c>
      <c r="X8" s="90" t="s">
        <v>16</v>
      </c>
      <c r="Y8" s="98" t="s">
        <v>17</v>
      </c>
      <c r="Z8" s="100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6"/>
      <c r="F9" s="95"/>
      <c r="G9" s="93"/>
      <c r="H9" s="74"/>
      <c r="I9" s="76"/>
      <c r="J9" s="72"/>
      <c r="K9" s="72"/>
      <c r="L9" s="72"/>
      <c r="M9" s="78"/>
      <c r="N9" s="72"/>
      <c r="O9" s="72"/>
      <c r="P9" s="78"/>
      <c r="Q9" s="91"/>
      <c r="R9" s="72"/>
      <c r="S9" s="99"/>
      <c r="T9" s="91"/>
      <c r="U9" s="82"/>
      <c r="V9" s="80"/>
      <c r="W9" s="82"/>
      <c r="X9" s="91"/>
      <c r="Y9" s="99"/>
      <c r="Z9" s="101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41</v>
      </c>
      <c r="E11" s="47">
        <v>3600</v>
      </c>
      <c r="F11" s="57" t="s">
        <v>34</v>
      </c>
      <c r="G11" s="35">
        <v>3331.76</v>
      </c>
      <c r="H11" s="60"/>
      <c r="I11" s="61"/>
      <c r="J11" s="65">
        <v>20</v>
      </c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42</v>
      </c>
      <c r="E12" s="47">
        <v>56350</v>
      </c>
      <c r="F12" s="57" t="s">
        <v>34</v>
      </c>
      <c r="G12" s="35">
        <v>31806.97</v>
      </c>
      <c r="H12" s="60"/>
      <c r="I12" s="61"/>
      <c r="J12" s="65">
        <v>50</v>
      </c>
      <c r="K12" s="19"/>
      <c r="L12" s="19"/>
      <c r="M12" s="19"/>
      <c r="N12" s="19"/>
      <c r="O12" s="19"/>
      <c r="P12" s="19"/>
      <c r="Q12" s="9">
        <f t="shared" ref="Q12:Q21" si="0">IF(J12&lt;&gt;0,P12/J12,0)</f>
        <v>0</v>
      </c>
      <c r="R12" s="19"/>
      <c r="S12" s="9">
        <f t="shared" ref="S12:S21" si="1">IF(AND(K12&gt;L12,L12&gt;0),K12-L12,0)</f>
        <v>0</v>
      </c>
      <c r="T12" s="9">
        <f t="shared" ref="T12:T21" si="2">R12*P12/100</f>
        <v>0</v>
      </c>
      <c r="U12" s="10">
        <f t="shared" ref="U12:U21" si="3">IF(H12*J12*K12*P12*R12=0,1,0)</f>
        <v>1</v>
      </c>
      <c r="V12" s="10">
        <f t="shared" ref="V12:V21" si="4">IF(OR(M12+N12+O12&gt;P12,K12-8.75&lt;P12),1,0)</f>
        <v>1</v>
      </c>
      <c r="W12" s="10">
        <f t="shared" ref="W12:W21" si="5">IF(AND(L12&gt;0,K12-T12&gt;L12),1,IF(R12&lt;4,1,(IF(R12=ROUND(R12,2),0,1))))</f>
        <v>1</v>
      </c>
      <c r="X12" s="11">
        <f t="shared" ref="X12:X21" si="6">IF(J12&gt;0,(K12-M12-N12-O12-P12*R12/100)/J12,0)</f>
        <v>0</v>
      </c>
      <c r="Y12" s="11">
        <f t="shared" ref="Y12:Y21" si="7">X12*E12</f>
        <v>0</v>
      </c>
      <c r="Z12" s="11">
        <f t="shared" ref="Z12:Z21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35</v>
      </c>
      <c r="E13" s="47">
        <v>105100</v>
      </c>
      <c r="F13" s="57" t="s">
        <v>34</v>
      </c>
      <c r="G13" s="35">
        <v>44392.13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36</v>
      </c>
      <c r="D14" s="57" t="s">
        <v>41</v>
      </c>
      <c r="E14" s="47">
        <v>11800</v>
      </c>
      <c r="F14" s="57" t="s">
        <v>34</v>
      </c>
      <c r="G14" s="35">
        <v>11720.94</v>
      </c>
      <c r="H14" s="60"/>
      <c r="I14" s="61"/>
      <c r="J14" s="65">
        <v>20</v>
      </c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36</v>
      </c>
      <c r="D15" s="57" t="s">
        <v>43</v>
      </c>
      <c r="E15" s="47">
        <v>864</v>
      </c>
      <c r="F15" s="57" t="s">
        <v>34</v>
      </c>
      <c r="G15" s="35">
        <v>1037.3699999999999</v>
      </c>
      <c r="H15" s="60"/>
      <c r="I15" s="61"/>
      <c r="J15" s="65">
        <v>24</v>
      </c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36</v>
      </c>
      <c r="D16" s="57" t="s">
        <v>42</v>
      </c>
      <c r="E16" s="47">
        <v>95450</v>
      </c>
      <c r="F16" s="57" t="s">
        <v>34</v>
      </c>
      <c r="G16" s="35">
        <v>57706.78</v>
      </c>
      <c r="H16" s="60"/>
      <c r="I16" s="61"/>
      <c r="J16" s="65">
        <v>50</v>
      </c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36</v>
      </c>
      <c r="D17" s="57" t="s">
        <v>44</v>
      </c>
      <c r="E17" s="47">
        <v>3618</v>
      </c>
      <c r="F17" s="57" t="s">
        <v>34</v>
      </c>
      <c r="G17" s="35">
        <v>3069.09</v>
      </c>
      <c r="H17" s="60"/>
      <c r="I17" s="61"/>
      <c r="J17" s="65">
        <v>54</v>
      </c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36</v>
      </c>
      <c r="D18" s="57" t="s">
        <v>35</v>
      </c>
      <c r="E18" s="47">
        <v>870100</v>
      </c>
      <c r="F18" s="57" t="s">
        <v>34</v>
      </c>
      <c r="G18" s="35">
        <v>395379.55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37</v>
      </c>
      <c r="D19" s="57" t="s">
        <v>41</v>
      </c>
      <c r="E19" s="47">
        <v>5160</v>
      </c>
      <c r="F19" s="57" t="s">
        <v>34</v>
      </c>
      <c r="G19" s="35">
        <v>6654.98</v>
      </c>
      <c r="H19" s="60"/>
      <c r="I19" s="61"/>
      <c r="J19" s="65">
        <v>20</v>
      </c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29.25" customHeight="1" x14ac:dyDescent="0.2">
      <c r="A20" s="58" t="s">
        <v>31</v>
      </c>
      <c r="B20" s="59" t="s">
        <v>32</v>
      </c>
      <c r="C20" s="59" t="s">
        <v>37</v>
      </c>
      <c r="D20" s="57" t="s">
        <v>43</v>
      </c>
      <c r="E20" s="47">
        <v>600</v>
      </c>
      <c r="F20" s="57" t="s">
        <v>34</v>
      </c>
      <c r="G20" s="35">
        <v>1071.56</v>
      </c>
      <c r="H20" s="60"/>
      <c r="I20" s="61"/>
      <c r="J20" s="65">
        <v>24</v>
      </c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1" spans="1:27" ht="29.25" customHeight="1" x14ac:dyDescent="0.2">
      <c r="A21" s="58" t="s">
        <v>31</v>
      </c>
      <c r="B21" s="59" t="s">
        <v>32</v>
      </c>
      <c r="C21" s="59" t="s">
        <v>37</v>
      </c>
      <c r="D21" s="57" t="s">
        <v>42</v>
      </c>
      <c r="E21" s="47">
        <v>50150</v>
      </c>
      <c r="F21" s="57" t="s">
        <v>34</v>
      </c>
      <c r="G21" s="35">
        <v>43041.69</v>
      </c>
      <c r="H21" s="60"/>
      <c r="I21" s="61"/>
      <c r="J21" s="65">
        <v>50</v>
      </c>
      <c r="K21" s="19"/>
      <c r="L21" s="19"/>
      <c r="M21" s="19"/>
      <c r="N21" s="19"/>
      <c r="O21" s="19"/>
      <c r="P21" s="19"/>
      <c r="Q21" s="9">
        <f t="shared" si="0"/>
        <v>0</v>
      </c>
      <c r="R21" s="19"/>
      <c r="S21" s="9">
        <f t="shared" si="1"/>
        <v>0</v>
      </c>
      <c r="T21" s="9">
        <f t="shared" si="2"/>
        <v>0</v>
      </c>
      <c r="U21" s="10">
        <f t="shared" si="3"/>
        <v>1</v>
      </c>
      <c r="V21" s="10">
        <f t="shared" si="4"/>
        <v>1</v>
      </c>
      <c r="W21" s="10">
        <f t="shared" si="5"/>
        <v>1</v>
      </c>
      <c r="X21" s="11">
        <f t="shared" si="6"/>
        <v>0</v>
      </c>
      <c r="Y21" s="11">
        <f t="shared" si="7"/>
        <v>0</v>
      </c>
      <c r="Z21" s="11">
        <f t="shared" si="8"/>
        <v>0</v>
      </c>
      <c r="AA21" s="18"/>
    </row>
    <row r="22" spans="1:27" ht="29.25" customHeight="1" x14ac:dyDescent="0.2">
      <c r="A22" s="58" t="s">
        <v>31</v>
      </c>
      <c r="B22" s="59" t="s">
        <v>32</v>
      </c>
      <c r="C22" s="59" t="s">
        <v>37</v>
      </c>
      <c r="D22" s="57" t="s">
        <v>44</v>
      </c>
      <c r="E22" s="47">
        <v>3348</v>
      </c>
      <c r="F22" s="57" t="s">
        <v>34</v>
      </c>
      <c r="G22" s="35">
        <v>5012.28</v>
      </c>
      <c r="H22" s="60"/>
      <c r="I22" s="61"/>
      <c r="J22" s="65">
        <v>54</v>
      </c>
      <c r="K22" s="19"/>
      <c r="L22" s="19"/>
      <c r="M22" s="19"/>
      <c r="N22" s="19"/>
      <c r="O22" s="19"/>
      <c r="P22" s="19"/>
      <c r="Q22" s="9">
        <f t="shared" ref="Q22:Q27" si="18">IF(J22&lt;&gt;0,P22/J22,0)</f>
        <v>0</v>
      </c>
      <c r="R22" s="19"/>
      <c r="S22" s="9">
        <f t="shared" ref="S22:S27" si="19">IF(AND(K22&gt;L22,L22&gt;0),K22-L22,0)</f>
        <v>0</v>
      </c>
      <c r="T22" s="9">
        <f t="shared" ref="T22:T27" si="20">R22*P22/100</f>
        <v>0</v>
      </c>
      <c r="U22" s="10">
        <f t="shared" ref="U22:U27" si="21">IF(H22*J22*K22*P22*R22=0,1,0)</f>
        <v>1</v>
      </c>
      <c r="V22" s="10">
        <f t="shared" ref="V22:V27" si="22">IF(OR(M22+N22+O22&gt;P22,K22-8.75&lt;P22),1,0)</f>
        <v>1</v>
      </c>
      <c r="W22" s="10">
        <f t="shared" ref="W22:W27" si="23">IF(AND(L22&gt;0,K22-T22&gt;L22),1,IF(R22&lt;4,1,(IF(R22=ROUND(R22,2),0,1))))</f>
        <v>1</v>
      </c>
      <c r="X22" s="11">
        <f t="shared" ref="X22:X27" si="24">IF(J22&gt;0,(K22-M22-N22-O22-P22*R22/100)/J22,0)</f>
        <v>0</v>
      </c>
      <c r="Y22" s="11">
        <f t="shared" ref="Y22:Y27" si="25">X22*E22</f>
        <v>0</v>
      </c>
      <c r="Z22" s="11">
        <f t="shared" ref="Z22:Z27" si="26">IF(U22+V22+W22=0,ROUND(G22-Y22,2),0)</f>
        <v>0</v>
      </c>
      <c r="AA22" s="18"/>
    </row>
    <row r="23" spans="1:27" ht="29.25" customHeight="1" x14ac:dyDescent="0.2">
      <c r="A23" s="58" t="s">
        <v>31</v>
      </c>
      <c r="B23" s="59" t="s">
        <v>32</v>
      </c>
      <c r="C23" s="59" t="s">
        <v>37</v>
      </c>
      <c r="D23" s="57" t="s">
        <v>35</v>
      </c>
      <c r="E23" s="47">
        <v>868500</v>
      </c>
      <c r="F23" s="57" t="s">
        <v>34</v>
      </c>
      <c r="G23" s="35">
        <v>579277.42000000004</v>
      </c>
      <c r="H23" s="60"/>
      <c r="I23" s="61"/>
      <c r="J23" s="20"/>
      <c r="K23" s="19"/>
      <c r="L23" s="19"/>
      <c r="M23" s="19"/>
      <c r="N23" s="19"/>
      <c r="O23" s="19"/>
      <c r="P23" s="19"/>
      <c r="Q23" s="9">
        <f t="shared" si="18"/>
        <v>0</v>
      </c>
      <c r="R23" s="19"/>
      <c r="S23" s="9">
        <f t="shared" si="19"/>
        <v>0</v>
      </c>
      <c r="T23" s="9">
        <f t="shared" si="20"/>
        <v>0</v>
      </c>
      <c r="U23" s="10">
        <f t="shared" si="21"/>
        <v>1</v>
      </c>
      <c r="V23" s="10">
        <f t="shared" si="22"/>
        <v>1</v>
      </c>
      <c r="W23" s="10">
        <f t="shared" si="23"/>
        <v>1</v>
      </c>
      <c r="X23" s="11">
        <f t="shared" si="24"/>
        <v>0</v>
      </c>
      <c r="Y23" s="11">
        <f t="shared" si="25"/>
        <v>0</v>
      </c>
      <c r="Z23" s="11">
        <f t="shared" si="26"/>
        <v>0</v>
      </c>
      <c r="AA23" s="18"/>
    </row>
    <row r="24" spans="1:27" ht="29.25" customHeight="1" x14ac:dyDescent="0.2">
      <c r="A24" s="58" t="s">
        <v>31</v>
      </c>
      <c r="B24" s="59" t="s">
        <v>32</v>
      </c>
      <c r="C24" s="59" t="s">
        <v>38</v>
      </c>
      <c r="D24" s="57" t="s">
        <v>41</v>
      </c>
      <c r="E24" s="47">
        <v>1400</v>
      </c>
      <c r="F24" s="57" t="s">
        <v>34</v>
      </c>
      <c r="G24" s="35">
        <v>3384.42</v>
      </c>
      <c r="H24" s="60"/>
      <c r="I24" s="61"/>
      <c r="J24" s="65">
        <v>20</v>
      </c>
      <c r="K24" s="19"/>
      <c r="L24" s="19"/>
      <c r="M24" s="19"/>
      <c r="N24" s="19"/>
      <c r="O24" s="19"/>
      <c r="P24" s="19"/>
      <c r="Q24" s="9">
        <f t="shared" si="18"/>
        <v>0</v>
      </c>
      <c r="R24" s="19"/>
      <c r="S24" s="9">
        <f t="shared" si="19"/>
        <v>0</v>
      </c>
      <c r="T24" s="9">
        <f t="shared" si="20"/>
        <v>0</v>
      </c>
      <c r="U24" s="10">
        <f t="shared" si="21"/>
        <v>1</v>
      </c>
      <c r="V24" s="10">
        <f t="shared" si="22"/>
        <v>1</v>
      </c>
      <c r="W24" s="10">
        <f t="shared" si="23"/>
        <v>1</v>
      </c>
      <c r="X24" s="11">
        <f t="shared" si="24"/>
        <v>0</v>
      </c>
      <c r="Y24" s="11">
        <f t="shared" si="25"/>
        <v>0</v>
      </c>
      <c r="Z24" s="11">
        <f t="shared" si="26"/>
        <v>0</v>
      </c>
      <c r="AA24" s="18"/>
    </row>
    <row r="25" spans="1:27" ht="29.25" customHeight="1" x14ac:dyDescent="0.2">
      <c r="A25" s="58" t="s">
        <v>31</v>
      </c>
      <c r="B25" s="59" t="s">
        <v>32</v>
      </c>
      <c r="C25" s="59" t="s">
        <v>38</v>
      </c>
      <c r="D25" s="57" t="s">
        <v>43</v>
      </c>
      <c r="E25" s="47">
        <v>96</v>
      </c>
      <c r="F25" s="57" t="s">
        <v>34</v>
      </c>
      <c r="G25" s="35">
        <v>280.83</v>
      </c>
      <c r="H25" s="60"/>
      <c r="I25" s="61"/>
      <c r="J25" s="65">
        <v>24</v>
      </c>
      <c r="K25" s="19"/>
      <c r="L25" s="19"/>
      <c r="M25" s="19"/>
      <c r="N25" s="19"/>
      <c r="O25" s="19"/>
      <c r="P25" s="19"/>
      <c r="Q25" s="9">
        <f t="shared" si="18"/>
        <v>0</v>
      </c>
      <c r="R25" s="19"/>
      <c r="S25" s="9">
        <f t="shared" si="19"/>
        <v>0</v>
      </c>
      <c r="T25" s="9">
        <f t="shared" si="20"/>
        <v>0</v>
      </c>
      <c r="U25" s="10">
        <f t="shared" si="21"/>
        <v>1</v>
      </c>
      <c r="V25" s="10">
        <f t="shared" si="22"/>
        <v>1</v>
      </c>
      <c r="W25" s="10">
        <f t="shared" si="23"/>
        <v>1</v>
      </c>
      <c r="X25" s="11">
        <f t="shared" si="24"/>
        <v>0</v>
      </c>
      <c r="Y25" s="11">
        <f t="shared" si="25"/>
        <v>0</v>
      </c>
      <c r="Z25" s="11">
        <f t="shared" si="26"/>
        <v>0</v>
      </c>
      <c r="AA25" s="18"/>
    </row>
    <row r="26" spans="1:27" ht="29.25" customHeight="1" x14ac:dyDescent="0.2">
      <c r="A26" s="58" t="s">
        <v>31</v>
      </c>
      <c r="B26" s="59" t="s">
        <v>32</v>
      </c>
      <c r="C26" s="59" t="s">
        <v>38</v>
      </c>
      <c r="D26" s="57" t="s">
        <v>42</v>
      </c>
      <c r="E26" s="47">
        <v>14950</v>
      </c>
      <c r="F26" s="57" t="s">
        <v>34</v>
      </c>
      <c r="G26" s="35">
        <v>23648.94</v>
      </c>
      <c r="H26" s="60"/>
      <c r="I26" s="61"/>
      <c r="J26" s="65">
        <v>50</v>
      </c>
      <c r="K26" s="19"/>
      <c r="L26" s="19"/>
      <c r="M26" s="19"/>
      <c r="N26" s="19"/>
      <c r="O26" s="19"/>
      <c r="P26" s="19"/>
      <c r="Q26" s="9">
        <f t="shared" si="18"/>
        <v>0</v>
      </c>
      <c r="R26" s="19"/>
      <c r="S26" s="9">
        <f t="shared" si="19"/>
        <v>0</v>
      </c>
      <c r="T26" s="9">
        <f t="shared" si="20"/>
        <v>0</v>
      </c>
      <c r="U26" s="10">
        <f t="shared" si="21"/>
        <v>1</v>
      </c>
      <c r="V26" s="10">
        <f t="shared" si="22"/>
        <v>1</v>
      </c>
      <c r="W26" s="10">
        <f t="shared" si="23"/>
        <v>1</v>
      </c>
      <c r="X26" s="11">
        <f t="shared" si="24"/>
        <v>0</v>
      </c>
      <c r="Y26" s="11">
        <f t="shared" si="25"/>
        <v>0</v>
      </c>
      <c r="Z26" s="11">
        <f t="shared" si="26"/>
        <v>0</v>
      </c>
      <c r="AA26" s="18"/>
    </row>
    <row r="27" spans="1:27" ht="29.25" customHeight="1" x14ac:dyDescent="0.2">
      <c r="A27" s="58" t="s">
        <v>31</v>
      </c>
      <c r="B27" s="59" t="s">
        <v>32</v>
      </c>
      <c r="C27" s="59" t="s">
        <v>38</v>
      </c>
      <c r="D27" s="57" t="s">
        <v>44</v>
      </c>
      <c r="E27" s="47">
        <v>1620</v>
      </c>
      <c r="F27" s="57" t="s">
        <v>34</v>
      </c>
      <c r="G27" s="35">
        <v>3931.35</v>
      </c>
      <c r="H27" s="60"/>
      <c r="I27" s="61"/>
      <c r="J27" s="65">
        <v>54</v>
      </c>
      <c r="K27" s="19"/>
      <c r="L27" s="19"/>
      <c r="M27" s="19"/>
      <c r="N27" s="19"/>
      <c r="O27" s="19"/>
      <c r="P27" s="19"/>
      <c r="Q27" s="9">
        <f t="shared" si="18"/>
        <v>0</v>
      </c>
      <c r="R27" s="19"/>
      <c r="S27" s="9">
        <f t="shared" si="19"/>
        <v>0</v>
      </c>
      <c r="T27" s="9">
        <f t="shared" si="20"/>
        <v>0</v>
      </c>
      <c r="U27" s="10">
        <f t="shared" si="21"/>
        <v>1</v>
      </c>
      <c r="V27" s="10">
        <f t="shared" si="22"/>
        <v>1</v>
      </c>
      <c r="W27" s="10">
        <f t="shared" si="23"/>
        <v>1</v>
      </c>
      <c r="X27" s="11">
        <f t="shared" si="24"/>
        <v>0</v>
      </c>
      <c r="Y27" s="11">
        <f t="shared" si="25"/>
        <v>0</v>
      </c>
      <c r="Z27" s="11">
        <f t="shared" si="26"/>
        <v>0</v>
      </c>
      <c r="AA27" s="18"/>
    </row>
    <row r="28" spans="1:27" ht="29.25" customHeight="1" x14ac:dyDescent="0.2">
      <c r="A28" s="58" t="s">
        <v>31</v>
      </c>
      <c r="B28" s="59" t="s">
        <v>32</v>
      </c>
      <c r="C28" s="59" t="s">
        <v>38</v>
      </c>
      <c r="D28" s="57" t="s">
        <v>35</v>
      </c>
      <c r="E28" s="47">
        <v>321400</v>
      </c>
      <c r="F28" s="57" t="s">
        <v>34</v>
      </c>
      <c r="G28" s="35">
        <v>375137.5</v>
      </c>
      <c r="H28" s="60"/>
      <c r="I28" s="61"/>
      <c r="J28" s="20"/>
      <c r="K28" s="19"/>
      <c r="L28" s="19"/>
      <c r="M28" s="19"/>
      <c r="N28" s="19"/>
      <c r="O28" s="19"/>
      <c r="P28" s="19"/>
      <c r="Q28" s="9">
        <f t="shared" ref="Q28" si="27">IF(J28&lt;&gt;0,P28/J28,0)</f>
        <v>0</v>
      </c>
      <c r="R28" s="19"/>
      <c r="S28" s="9">
        <f t="shared" ref="S28" si="28">IF(AND(K28&gt;L28,L28&gt;0),K28-L28,0)</f>
        <v>0</v>
      </c>
      <c r="T28" s="9">
        <f t="shared" ref="T28" si="29">R28*P28/100</f>
        <v>0</v>
      </c>
      <c r="U28" s="10">
        <f t="shared" ref="U28" si="30">IF(H28*J28*K28*P28*R28=0,1,0)</f>
        <v>1</v>
      </c>
      <c r="V28" s="10">
        <f t="shared" ref="V28" si="31">IF(OR(M28+N28+O28&gt;P28,K28-8.75&lt;P28),1,0)</f>
        <v>1</v>
      </c>
      <c r="W28" s="10">
        <f t="shared" ref="W28" si="32">IF(AND(L28&gt;0,K28-T28&gt;L28),1,IF(R28&lt;4,1,(IF(R28=ROUND(R28,2),0,1))))</f>
        <v>1</v>
      </c>
      <c r="X28" s="11">
        <f t="shared" ref="X28" si="33">IF(J28&gt;0,(K28-M28-N28-O28-P28*R28/100)/J28,0)</f>
        <v>0</v>
      </c>
      <c r="Y28" s="11">
        <f t="shared" ref="Y28" si="34">X28*E28</f>
        <v>0</v>
      </c>
      <c r="Z28" s="11">
        <f t="shared" ref="Z28" si="35">IF(U28+V28+W28=0,ROUND(G28-Y28,2),0)</f>
        <v>0</v>
      </c>
      <c r="AA28" s="18"/>
    </row>
    <row r="29" spans="1:27" ht="29.25" customHeight="1" x14ac:dyDescent="0.2">
      <c r="A29" s="58" t="s">
        <v>31</v>
      </c>
      <c r="B29" s="59" t="s">
        <v>32</v>
      </c>
      <c r="C29" s="59" t="s">
        <v>39</v>
      </c>
      <c r="D29" s="57" t="s">
        <v>41</v>
      </c>
      <c r="E29" s="47">
        <v>600</v>
      </c>
      <c r="F29" s="57" t="s">
        <v>34</v>
      </c>
      <c r="G29" s="35">
        <v>1786.82</v>
      </c>
      <c r="H29" s="60"/>
      <c r="I29" s="61"/>
      <c r="J29" s="65">
        <v>20</v>
      </c>
      <c r="K29" s="19"/>
      <c r="L29" s="19"/>
      <c r="M29" s="19"/>
      <c r="N29" s="19"/>
      <c r="O29" s="19"/>
      <c r="P29" s="19"/>
      <c r="Q29" s="9">
        <f t="shared" ref="Q29" si="36">IF(J29&lt;&gt;0,P29/J29,0)</f>
        <v>0</v>
      </c>
      <c r="R29" s="19"/>
      <c r="S29" s="9">
        <f t="shared" ref="S29" si="37">IF(AND(K29&gt;L29,L29&gt;0),K29-L29,0)</f>
        <v>0</v>
      </c>
      <c r="T29" s="9">
        <f t="shared" ref="T29" si="38">R29*P29/100</f>
        <v>0</v>
      </c>
      <c r="U29" s="10">
        <f t="shared" ref="U29" si="39">IF(H29*J29*K29*P29*R29=0,1,0)</f>
        <v>1</v>
      </c>
      <c r="V29" s="10">
        <f t="shared" ref="V29" si="40">IF(OR(M29+N29+O29&gt;P29,K29-8.75&lt;P29),1,0)</f>
        <v>1</v>
      </c>
      <c r="W29" s="10">
        <f t="shared" ref="W29" si="41">IF(AND(L29&gt;0,K29-T29&gt;L29),1,IF(R29&lt;4,1,(IF(R29=ROUND(R29,2),0,1))))</f>
        <v>1</v>
      </c>
      <c r="X29" s="11">
        <f t="shared" ref="X29" si="42">IF(J29&gt;0,(K29-M29-N29-O29-P29*R29/100)/J29,0)</f>
        <v>0</v>
      </c>
      <c r="Y29" s="11">
        <f t="shared" ref="Y29" si="43">X29*E29</f>
        <v>0</v>
      </c>
      <c r="Z29" s="11">
        <f t="shared" ref="Z29" si="44">IF(U29+V29+W29=0,ROUND(G29-Y29,2),0)</f>
        <v>0</v>
      </c>
      <c r="AA29" s="18"/>
    </row>
    <row r="30" spans="1:27" ht="29.25" customHeight="1" x14ac:dyDescent="0.2">
      <c r="A30" s="58" t="s">
        <v>31</v>
      </c>
      <c r="B30" s="59" t="s">
        <v>32</v>
      </c>
      <c r="C30" s="59" t="s">
        <v>39</v>
      </c>
      <c r="D30" s="57" t="s">
        <v>42</v>
      </c>
      <c r="E30" s="47">
        <v>4400</v>
      </c>
      <c r="F30" s="57" t="s">
        <v>34</v>
      </c>
      <c r="G30" s="35">
        <v>7751.67</v>
      </c>
      <c r="H30" s="60"/>
      <c r="I30" s="61"/>
      <c r="J30" s="65">
        <v>50</v>
      </c>
      <c r="K30" s="19"/>
      <c r="L30" s="19"/>
      <c r="M30" s="19"/>
      <c r="N30" s="19"/>
      <c r="O30" s="19"/>
      <c r="P30" s="19"/>
      <c r="Q30" s="9">
        <f t="shared" ref="Q30:Q35" si="45">IF(J30&lt;&gt;0,P30/J30,0)</f>
        <v>0</v>
      </c>
      <c r="R30" s="19"/>
      <c r="S30" s="9">
        <f t="shared" ref="S30:S35" si="46">IF(AND(K30&gt;L30,L30&gt;0),K30-L30,0)</f>
        <v>0</v>
      </c>
      <c r="T30" s="9">
        <f t="shared" ref="T30:T35" si="47">R30*P30/100</f>
        <v>0</v>
      </c>
      <c r="U30" s="10">
        <f t="shared" ref="U30:U35" si="48">IF(H30*J30*K30*P30*R30=0,1,0)</f>
        <v>1</v>
      </c>
      <c r="V30" s="10">
        <f t="shared" ref="V30:V35" si="49">IF(OR(M30+N30+O30&gt;P30,K30-8.75&lt;P30),1,0)</f>
        <v>1</v>
      </c>
      <c r="W30" s="10">
        <f t="shared" ref="W30:W35" si="50">IF(AND(L30&gt;0,K30-T30&gt;L30),1,IF(R30&lt;4,1,(IF(R30=ROUND(R30,2),0,1))))</f>
        <v>1</v>
      </c>
      <c r="X30" s="11">
        <f t="shared" ref="X30:X35" si="51">IF(J30&gt;0,(K30-M30-N30-O30-P30*R30/100)/J30,0)</f>
        <v>0</v>
      </c>
      <c r="Y30" s="11">
        <f t="shared" ref="Y30:Y35" si="52">X30*E30</f>
        <v>0</v>
      </c>
      <c r="Z30" s="11">
        <f t="shared" ref="Z30:Z35" si="53">IF(U30+V30+W30=0,ROUND(G30-Y30,2),0)</f>
        <v>0</v>
      </c>
      <c r="AA30" s="18"/>
    </row>
    <row r="31" spans="1:27" ht="29.25" customHeight="1" x14ac:dyDescent="0.2">
      <c r="A31" s="58" t="s">
        <v>31</v>
      </c>
      <c r="B31" s="59" t="s">
        <v>32</v>
      </c>
      <c r="C31" s="59" t="s">
        <v>39</v>
      </c>
      <c r="D31" s="57" t="s">
        <v>44</v>
      </c>
      <c r="E31" s="47">
        <v>1242</v>
      </c>
      <c r="F31" s="57" t="s">
        <v>34</v>
      </c>
      <c r="G31" s="35">
        <v>4128.99</v>
      </c>
      <c r="H31" s="60"/>
      <c r="I31" s="61"/>
      <c r="J31" s="65">
        <v>54</v>
      </c>
      <c r="K31" s="19"/>
      <c r="L31" s="19"/>
      <c r="M31" s="19"/>
      <c r="N31" s="19"/>
      <c r="O31" s="19"/>
      <c r="P31" s="19"/>
      <c r="Q31" s="9">
        <f t="shared" si="45"/>
        <v>0</v>
      </c>
      <c r="R31" s="19"/>
      <c r="S31" s="9">
        <f t="shared" si="46"/>
        <v>0</v>
      </c>
      <c r="T31" s="9">
        <f t="shared" si="47"/>
        <v>0</v>
      </c>
      <c r="U31" s="10">
        <f t="shared" si="48"/>
        <v>1</v>
      </c>
      <c r="V31" s="10">
        <f t="shared" si="49"/>
        <v>1</v>
      </c>
      <c r="W31" s="10">
        <f t="shared" si="50"/>
        <v>1</v>
      </c>
      <c r="X31" s="11">
        <f t="shared" si="51"/>
        <v>0</v>
      </c>
      <c r="Y31" s="11">
        <f t="shared" si="52"/>
        <v>0</v>
      </c>
      <c r="Z31" s="11">
        <f t="shared" si="53"/>
        <v>0</v>
      </c>
      <c r="AA31" s="18"/>
    </row>
    <row r="32" spans="1:27" ht="29.25" customHeight="1" x14ac:dyDescent="0.2">
      <c r="A32" s="58" t="s">
        <v>31</v>
      </c>
      <c r="B32" s="59" t="s">
        <v>32</v>
      </c>
      <c r="C32" s="59" t="s">
        <v>39</v>
      </c>
      <c r="D32" s="57" t="s">
        <v>35</v>
      </c>
      <c r="E32" s="47">
        <v>135900</v>
      </c>
      <c r="F32" s="57" t="s">
        <v>34</v>
      </c>
      <c r="G32" s="35">
        <v>201586.81</v>
      </c>
      <c r="H32" s="60"/>
      <c r="I32" s="61"/>
      <c r="J32" s="20"/>
      <c r="K32" s="19"/>
      <c r="L32" s="19"/>
      <c r="M32" s="19"/>
      <c r="N32" s="19"/>
      <c r="O32" s="19"/>
      <c r="P32" s="19"/>
      <c r="Q32" s="9">
        <f t="shared" si="45"/>
        <v>0</v>
      </c>
      <c r="R32" s="19"/>
      <c r="S32" s="9">
        <f t="shared" si="46"/>
        <v>0</v>
      </c>
      <c r="T32" s="9">
        <f t="shared" si="47"/>
        <v>0</v>
      </c>
      <c r="U32" s="10">
        <f t="shared" si="48"/>
        <v>1</v>
      </c>
      <c r="V32" s="10">
        <f t="shared" si="49"/>
        <v>1</v>
      </c>
      <c r="W32" s="10">
        <f t="shared" si="50"/>
        <v>1</v>
      </c>
      <c r="X32" s="11">
        <f t="shared" si="51"/>
        <v>0</v>
      </c>
      <c r="Y32" s="11">
        <f t="shared" si="52"/>
        <v>0</v>
      </c>
      <c r="Z32" s="11">
        <f t="shared" si="53"/>
        <v>0</v>
      </c>
      <c r="AA32" s="18"/>
    </row>
    <row r="33" spans="1:27" ht="29.25" customHeight="1" x14ac:dyDescent="0.2">
      <c r="A33" s="58" t="s">
        <v>31</v>
      </c>
      <c r="B33" s="59" t="s">
        <v>32</v>
      </c>
      <c r="C33" s="59" t="s">
        <v>40</v>
      </c>
      <c r="D33" s="57" t="s">
        <v>41</v>
      </c>
      <c r="E33" s="47">
        <v>60</v>
      </c>
      <c r="F33" s="57" t="s">
        <v>34</v>
      </c>
      <c r="G33" s="35">
        <v>300.17</v>
      </c>
      <c r="H33" s="60"/>
      <c r="I33" s="61"/>
      <c r="J33" s="65">
        <v>20</v>
      </c>
      <c r="K33" s="19"/>
      <c r="L33" s="19"/>
      <c r="M33" s="19"/>
      <c r="N33" s="19"/>
      <c r="O33" s="19"/>
      <c r="P33" s="19"/>
      <c r="Q33" s="9">
        <f t="shared" si="45"/>
        <v>0</v>
      </c>
      <c r="R33" s="19"/>
      <c r="S33" s="9">
        <f t="shared" si="46"/>
        <v>0</v>
      </c>
      <c r="T33" s="9">
        <f t="shared" si="47"/>
        <v>0</v>
      </c>
      <c r="U33" s="10">
        <f t="shared" si="48"/>
        <v>1</v>
      </c>
      <c r="V33" s="10">
        <f t="shared" si="49"/>
        <v>1</v>
      </c>
      <c r="W33" s="10">
        <f t="shared" si="50"/>
        <v>1</v>
      </c>
      <c r="X33" s="11">
        <f t="shared" si="51"/>
        <v>0</v>
      </c>
      <c r="Y33" s="11">
        <f t="shared" si="52"/>
        <v>0</v>
      </c>
      <c r="Z33" s="11">
        <f t="shared" si="53"/>
        <v>0</v>
      </c>
      <c r="AA33" s="18"/>
    </row>
    <row r="34" spans="1:27" ht="29.25" customHeight="1" x14ac:dyDescent="0.2">
      <c r="A34" s="58" t="s">
        <v>31</v>
      </c>
      <c r="B34" s="59" t="s">
        <v>32</v>
      </c>
      <c r="C34" s="59" t="s">
        <v>40</v>
      </c>
      <c r="D34" s="57" t="s">
        <v>42</v>
      </c>
      <c r="E34" s="47">
        <v>1600</v>
      </c>
      <c r="F34" s="57" t="s">
        <v>34</v>
      </c>
      <c r="G34" s="35">
        <v>4446.3500000000004</v>
      </c>
      <c r="H34" s="60"/>
      <c r="I34" s="61"/>
      <c r="J34" s="65">
        <v>50</v>
      </c>
      <c r="K34" s="19"/>
      <c r="L34" s="19"/>
      <c r="M34" s="19"/>
      <c r="N34" s="19"/>
      <c r="O34" s="19"/>
      <c r="P34" s="19"/>
      <c r="Q34" s="9">
        <f t="shared" si="45"/>
        <v>0</v>
      </c>
      <c r="R34" s="19"/>
      <c r="S34" s="9">
        <f t="shared" si="46"/>
        <v>0</v>
      </c>
      <c r="T34" s="9">
        <f t="shared" si="47"/>
        <v>0</v>
      </c>
      <c r="U34" s="10">
        <f t="shared" si="48"/>
        <v>1</v>
      </c>
      <c r="V34" s="10">
        <f t="shared" si="49"/>
        <v>1</v>
      </c>
      <c r="W34" s="10">
        <f t="shared" si="50"/>
        <v>1</v>
      </c>
      <c r="X34" s="11">
        <f t="shared" si="51"/>
        <v>0</v>
      </c>
      <c r="Y34" s="11">
        <f t="shared" si="52"/>
        <v>0</v>
      </c>
      <c r="Z34" s="11">
        <f t="shared" si="53"/>
        <v>0</v>
      </c>
      <c r="AA34" s="18"/>
    </row>
    <row r="35" spans="1:27" ht="29.25" customHeight="1" x14ac:dyDescent="0.2">
      <c r="A35" s="58" t="s">
        <v>31</v>
      </c>
      <c r="B35" s="59" t="s">
        <v>32</v>
      </c>
      <c r="C35" s="59" t="s">
        <v>40</v>
      </c>
      <c r="D35" s="57" t="s">
        <v>35</v>
      </c>
      <c r="E35" s="47">
        <v>20600</v>
      </c>
      <c r="F35" s="57" t="s">
        <v>34</v>
      </c>
      <c r="G35" s="35">
        <v>40361.17</v>
      </c>
      <c r="H35" s="60"/>
      <c r="I35" s="61"/>
      <c r="J35" s="20"/>
      <c r="K35" s="19"/>
      <c r="L35" s="19"/>
      <c r="M35" s="19"/>
      <c r="N35" s="19"/>
      <c r="O35" s="19"/>
      <c r="P35" s="19"/>
      <c r="Q35" s="9">
        <f t="shared" si="45"/>
        <v>0</v>
      </c>
      <c r="R35" s="19"/>
      <c r="S35" s="9">
        <f t="shared" si="46"/>
        <v>0</v>
      </c>
      <c r="T35" s="9">
        <f t="shared" si="47"/>
        <v>0</v>
      </c>
      <c r="U35" s="10">
        <f t="shared" si="48"/>
        <v>1</v>
      </c>
      <c r="V35" s="10">
        <f t="shared" si="49"/>
        <v>1</v>
      </c>
      <c r="W35" s="10">
        <f t="shared" si="50"/>
        <v>1</v>
      </c>
      <c r="X35" s="11">
        <f t="shared" si="51"/>
        <v>0</v>
      </c>
      <c r="Y35" s="11">
        <f t="shared" si="52"/>
        <v>0</v>
      </c>
      <c r="Z35" s="11">
        <f t="shared" si="53"/>
        <v>0</v>
      </c>
      <c r="AA35" s="18"/>
    </row>
    <row r="37" spans="1:27" s="12" customFormat="1" ht="27.75" customHeight="1" x14ac:dyDescent="0.25">
      <c r="A37" s="36"/>
      <c r="B37" s="36"/>
      <c r="C37" s="37"/>
      <c r="D37" s="37"/>
      <c r="E37" s="48"/>
      <c r="F37" s="36"/>
      <c r="G37" s="36"/>
      <c r="H37" s="54"/>
      <c r="I37" s="36"/>
      <c r="R37" s="14"/>
      <c r="U37" s="96" t="s">
        <v>22</v>
      </c>
      <c r="V37" s="97"/>
      <c r="W37" s="97"/>
      <c r="X37" s="97"/>
      <c r="Y37" s="97"/>
      <c r="Z37" s="13">
        <f>SUM(Z11:Z35)</f>
        <v>0</v>
      </c>
    </row>
    <row r="38" spans="1:27" s="14" customFormat="1" ht="15.75" x14ac:dyDescent="0.25">
      <c r="A38" s="38"/>
      <c r="B38" s="39"/>
      <c r="C38" s="39"/>
      <c r="D38" s="39"/>
      <c r="E38" s="49"/>
      <c r="F38" s="39"/>
      <c r="G38" s="39"/>
      <c r="H38" s="55"/>
      <c r="I38" s="39"/>
      <c r="J38" s="15"/>
    </row>
    <row r="39" spans="1:27" s="12" customFormat="1" x14ac:dyDescent="0.2">
      <c r="A39" s="36"/>
      <c r="B39" s="36"/>
      <c r="C39" s="37"/>
      <c r="D39" s="37"/>
      <c r="E39" s="48"/>
      <c r="F39" s="36"/>
      <c r="G39" s="36"/>
      <c r="H39" s="54"/>
      <c r="I39" s="36"/>
      <c r="Z39" s="16"/>
    </row>
    <row r="40" spans="1:27" s="12" customFormat="1" x14ac:dyDescent="0.2">
      <c r="A40" s="36"/>
      <c r="B40" s="36"/>
      <c r="C40" s="37"/>
      <c r="D40" s="37"/>
      <c r="E40" s="48"/>
      <c r="F40" s="36"/>
      <c r="G40" s="36"/>
      <c r="H40" s="54"/>
      <c r="I40" s="36"/>
      <c r="L40" s="17"/>
    </row>
    <row r="41" spans="1:27" s="12" customFormat="1" x14ac:dyDescent="0.2">
      <c r="A41" s="36"/>
      <c r="B41" s="36"/>
      <c r="C41" s="37"/>
      <c r="D41" s="37"/>
      <c r="E41" s="48"/>
      <c r="F41" s="36"/>
      <c r="G41" s="36"/>
      <c r="H41" s="54"/>
      <c r="I41" s="36"/>
      <c r="L41" s="17"/>
    </row>
    <row r="42" spans="1:27" s="12" customFormat="1" x14ac:dyDescent="0.2">
      <c r="A42" s="40"/>
      <c r="B42" s="36"/>
      <c r="C42" s="37"/>
      <c r="D42" s="37"/>
      <c r="E42" s="48"/>
      <c r="F42" s="36"/>
      <c r="G42" s="36"/>
      <c r="H42" s="54"/>
      <c r="I42" s="36"/>
      <c r="L42" s="17"/>
    </row>
    <row r="43" spans="1:27" s="12" customFormat="1" x14ac:dyDescent="0.2">
      <c r="A43" s="40"/>
      <c r="B43" s="36" t="s">
        <v>23</v>
      </c>
      <c r="C43" s="37"/>
      <c r="D43" s="37"/>
      <c r="E43" s="48"/>
      <c r="F43" s="36"/>
      <c r="G43" s="36"/>
      <c r="H43" s="54"/>
      <c r="I43" s="36"/>
      <c r="L43" s="17"/>
    </row>
    <row r="44" spans="1:27" s="12" customFormat="1" x14ac:dyDescent="0.2">
      <c r="A44" s="41"/>
      <c r="B44" s="40"/>
      <c r="C44" s="37"/>
      <c r="D44" s="37"/>
      <c r="E44" s="50"/>
      <c r="F44" s="41"/>
      <c r="G44" s="41"/>
      <c r="H44" s="54"/>
      <c r="I44" s="36"/>
    </row>
    <row r="45" spans="1:27" s="12" customFormat="1" x14ac:dyDescent="0.2">
      <c r="A45" s="36"/>
      <c r="B45" s="36"/>
    </row>
    <row r="46" spans="1:27" s="12" customFormat="1" x14ac:dyDescent="0.2">
      <c r="A46" s="40"/>
      <c r="B46" s="36"/>
    </row>
    <row r="47" spans="1:27" s="12" customFormat="1" x14ac:dyDescent="0.2">
      <c r="A47" s="40"/>
      <c r="B47" s="36"/>
    </row>
    <row r="48" spans="1:27" x14ac:dyDescent="0.2">
      <c r="C48"/>
      <c r="D48"/>
      <c r="E48"/>
      <c r="F48"/>
      <c r="G48"/>
      <c r="H48"/>
      <c r="I48"/>
    </row>
    <row r="49" spans="3:9" x14ac:dyDescent="0.2">
      <c r="C49"/>
      <c r="D49"/>
      <c r="E49"/>
      <c r="F49"/>
      <c r="G49"/>
      <c r="H49"/>
      <c r="I49"/>
    </row>
    <row r="50" spans="3:9" x14ac:dyDescent="0.2">
      <c r="C50"/>
      <c r="D50"/>
      <c r="E50"/>
      <c r="F50"/>
      <c r="G50"/>
      <c r="H50"/>
      <c r="I50"/>
    </row>
    <row r="51" spans="3:9" x14ac:dyDescent="0.2">
      <c r="C51"/>
      <c r="D51"/>
      <c r="E51"/>
      <c r="F51"/>
      <c r="G51"/>
      <c r="H51"/>
      <c r="I51"/>
    </row>
    <row r="52" spans="3:9" x14ac:dyDescent="0.2">
      <c r="C52"/>
      <c r="D52"/>
      <c r="E52"/>
      <c r="F52"/>
      <c r="G52"/>
      <c r="H52"/>
      <c r="I52"/>
    </row>
    <row r="53" spans="3:9" x14ac:dyDescent="0.2">
      <c r="C53"/>
      <c r="D53"/>
      <c r="E53"/>
      <c r="F53"/>
      <c r="G53"/>
      <c r="H53"/>
      <c r="I53"/>
    </row>
    <row r="54" spans="3:9" x14ac:dyDescent="0.2">
      <c r="C54"/>
      <c r="D54"/>
      <c r="E54"/>
      <c r="F54"/>
      <c r="G54"/>
      <c r="H54"/>
      <c r="I54"/>
    </row>
    <row r="55" spans="3:9" x14ac:dyDescent="0.2">
      <c r="C55"/>
      <c r="D55"/>
      <c r="E55"/>
      <c r="F55"/>
      <c r="G55"/>
      <c r="H55"/>
      <c r="I55"/>
    </row>
  </sheetData>
  <sheetProtection algorithmName="SHA-512" hashValue="L5XRJIpdmqgCERcFzAVATHL0PGMAUh88ag6n0HSE0aw4irUDlzxdaOytD+KQQwhl0fkK9pUASul4rq2DLojc/Q==" saltValue="8rQjFL8ZKVKH53coFuZlg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37:Y37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35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35" xr:uid="{00000000-0002-0000-0000-000000000000}">
      <formula1>0</formula1>
    </dataValidation>
    <dataValidation allowBlank="1" showErrorMessage="1" error="Die PZN muss eine 7stellige Ganzzahl sein. " sqref="I11:I35" xr:uid="{00000000-0002-0000-0000-000001000000}"/>
    <dataValidation type="whole" allowBlank="1" showErrorMessage="1" error="Die PZN muss eine 8stellige Ganzzahl sein. " sqref="H11:H35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35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35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35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35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35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35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3 J32 J18 J23 J28 J35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35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1a.040</vt:lpstr>
      <vt:lpstr>'Fachlos 1a.040'!Drucktitel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2026-06-24T07:59:32Z</dcterms:modified>
</cp:coreProperties>
</file>