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FB9AA376-1667-41CC-9E02-E8642B4597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23" sheetId="1" r:id="rId1"/>
  </sheets>
  <definedNames>
    <definedName name="_xlnm.Print_Titles" localSheetId="0">'Fachlos 1a.023'!$1:$10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2" i="1" l="1"/>
  <c r="S22" i="1"/>
  <c r="T22" i="1"/>
  <c r="U22" i="1"/>
  <c r="V22" i="1"/>
  <c r="W22" i="1"/>
  <c r="X22" i="1"/>
  <c r="Y22" i="1"/>
  <c r="Q23" i="1"/>
  <c r="S23" i="1"/>
  <c r="T23" i="1"/>
  <c r="W23" i="1" s="1"/>
  <c r="U23" i="1"/>
  <c r="V23" i="1"/>
  <c r="X23" i="1"/>
  <c r="Y23" i="1" s="1"/>
  <c r="Q24" i="1"/>
  <c r="S24" i="1"/>
  <c r="T24" i="1"/>
  <c r="U24" i="1"/>
  <c r="V24" i="1"/>
  <c r="W24" i="1"/>
  <c r="X24" i="1"/>
  <c r="Y24" i="1"/>
  <c r="Q25" i="1"/>
  <c r="S25" i="1"/>
  <c r="T25" i="1"/>
  <c r="U25" i="1"/>
  <c r="V25" i="1"/>
  <c r="W25" i="1"/>
  <c r="X25" i="1"/>
  <c r="Y25" i="1"/>
  <c r="Z25" i="1"/>
  <c r="Q26" i="1"/>
  <c r="S26" i="1"/>
  <c r="T26" i="1"/>
  <c r="W26" i="1" s="1"/>
  <c r="U26" i="1"/>
  <c r="V26" i="1"/>
  <c r="X26" i="1"/>
  <c r="Y26" i="1"/>
  <c r="Q27" i="1"/>
  <c r="S27" i="1"/>
  <c r="T27" i="1"/>
  <c r="W27" i="1" s="1"/>
  <c r="U27" i="1"/>
  <c r="V27" i="1"/>
  <c r="X27" i="1"/>
  <c r="Y27" i="1" s="1"/>
  <c r="Q28" i="1"/>
  <c r="S28" i="1"/>
  <c r="T28" i="1"/>
  <c r="U28" i="1"/>
  <c r="V28" i="1"/>
  <c r="W28" i="1"/>
  <c r="X28" i="1"/>
  <c r="Y28" i="1"/>
  <c r="Z26" i="1" l="1"/>
  <c r="Z22" i="1"/>
  <c r="Z24" i="1"/>
  <c r="Z28" i="1"/>
  <c r="Z27" i="1"/>
  <c r="Z23" i="1"/>
  <c r="Q14" i="1"/>
  <c r="S14" i="1"/>
  <c r="T14" i="1"/>
  <c r="W14" i="1" s="1"/>
  <c r="U14" i="1"/>
  <c r="V14" i="1"/>
  <c r="X14" i="1"/>
  <c r="Y14" i="1" s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U16" i="1"/>
  <c r="V16" i="1"/>
  <c r="X16" i="1"/>
  <c r="Y16" i="1" s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 s="1"/>
  <c r="Q21" i="1"/>
  <c r="S21" i="1"/>
  <c r="T21" i="1"/>
  <c r="W21" i="1" s="1"/>
  <c r="U21" i="1"/>
  <c r="V21" i="1"/>
  <c r="X21" i="1"/>
  <c r="Y21" i="1" s="1"/>
  <c r="X11" i="1"/>
  <c r="Y11" i="1" s="1"/>
  <c r="V11" i="1"/>
  <c r="U11" i="1"/>
  <c r="T11" i="1"/>
  <c r="W11" i="1" s="1"/>
  <c r="S11" i="1"/>
  <c r="Q11" i="1"/>
  <c r="Z16" i="1" l="1"/>
  <c r="Z17" i="1"/>
  <c r="Z13" i="1"/>
  <c r="Z14" i="1"/>
  <c r="Z18" i="1"/>
  <c r="Z15" i="1"/>
  <c r="Z12" i="1"/>
  <c r="Z20" i="1"/>
  <c r="Z19" i="1"/>
  <c r="Z21" i="1"/>
  <c r="Z11" i="1"/>
  <c r="Z30" i="1" l="1"/>
  <c r="Y1" i="1" s="1"/>
</calcChain>
</file>

<file path=xl/sharedStrings.xml><?xml version="1.0" encoding="utf-8"?>
<sst xmlns="http://schemas.openxmlformats.org/spreadsheetml/2006/main" count="130" uniqueCount="51">
  <si>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</si>
  <si>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</si>
  <si>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</si>
  <si>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</si>
  <si>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</si>
  <si>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</si>
  <si>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</si>
  <si>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</si>
  <si>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</si>
  <si>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</si>
  <si>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</si>
  <si>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</si>
  <si>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</si>
  <si>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</si>
  <si>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</si>
  <si>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</si>
  <si>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</si>
  <si>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</si>
  <si>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</si>
  <si>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</si>
  <si>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</si>
  <si>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</si>
  <si>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</si>
  <si>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</si>
  <si>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</si>
  <si>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</si>
  <si>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</si>
  <si>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</si>
  <si>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</si>
  <si>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</si>
  <si>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L04AX04</t>
  </si>
  <si>
    <t>Lenalidomid</t>
  </si>
  <si>
    <t>HKP</t>
  </si>
  <si>
    <t>2.5 mg</t>
  </si>
  <si>
    <t>N1</t>
  </si>
  <si>
    <t>St</t>
  </si>
  <si>
    <t>N3</t>
  </si>
  <si>
    <t>5 mg</t>
  </si>
  <si>
    <t>7.5 mg</t>
  </si>
  <si>
    <t>10 mg</t>
  </si>
  <si>
    <t>15 mg</t>
  </si>
  <si>
    <t>20 mg</t>
  </si>
  <si>
    <t>25 mg</t>
  </si>
  <si>
    <t>7 St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</si>
  <si>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</si>
  <si>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</si>
  <si>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</si>
  <si>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</si>
  <si>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</si>
  <si>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</si>
  <si>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1a.023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</si>
</sst>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96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166" fontId="1" fillId="7" borderId="1" xfId="1" applyNumberFormat="1" applyFont="1" applyFill="1" applyBorder="1" applyAlignment="1" applyProtection="1">
      <alignment horizontal="center" vertical="center"/>
      <protection locked="0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3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2" customWidth="1"/>
    <col min="2" max="2" width="54" style="22" customWidth="1"/>
    <col min="3" max="3" width="17" style="25" customWidth="1"/>
    <col min="4" max="4" width="8.42578125" style="25" customWidth="1"/>
    <col min="5" max="5" width="11.85546875" style="41" customWidth="1"/>
    <col min="6" max="6" width="4.85546875" style="22" customWidth="1"/>
    <col min="7" max="7" width="13" style="22" customWidth="1"/>
    <col min="8" max="8" width="9.42578125" style="47" customWidth="1"/>
    <col min="9" max="9" width="17.7109375" style="22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19"/>
      <c r="B1" s="20"/>
      <c r="C1" s="21" t="s">
        <v>50</v>
      </c>
      <c r="D1" s="56" t="s">
        <v>31</v>
      </c>
      <c r="E1" s="38"/>
      <c r="F1" s="24"/>
      <c r="G1" s="23"/>
      <c r="H1" s="46"/>
      <c r="I1" s="25"/>
      <c r="L1" s="3"/>
      <c r="M1" s="1"/>
      <c r="N1" s="1"/>
      <c r="Y1" s="76">
        <f>Z30</f>
        <v>0</v>
      </c>
      <c r="Z1" s="77"/>
    </row>
    <row r="2" spans="1:29" ht="15.75" customHeight="1" x14ac:dyDescent="0.25">
      <c r="A2" s="19"/>
      <c r="B2" s="26"/>
      <c r="C2" s="27" t="s">
        <v>25</v>
      </c>
      <c r="D2" s="57" t="s">
        <v>24</v>
      </c>
      <c r="E2" s="39"/>
      <c r="F2" s="24"/>
      <c r="H2" s="46"/>
      <c r="I2" s="25"/>
      <c r="L2" s="1"/>
      <c r="M2" s="1"/>
      <c r="N2" s="1"/>
      <c r="X2" s="50" t="s">
        <v>28</v>
      </c>
      <c r="Y2" s="78"/>
      <c r="Z2" s="78"/>
    </row>
    <row r="3" spans="1:29" ht="15.75" customHeight="1" x14ac:dyDescent="0.25">
      <c r="A3" s="19"/>
      <c r="B3" s="26"/>
      <c r="C3" s="27" t="s">
        <v>0</v>
      </c>
      <c r="D3" s="58" t="s">
        <v>30</v>
      </c>
      <c r="E3" s="40"/>
      <c r="G3" s="28"/>
      <c r="I3" s="25"/>
      <c r="L3" s="1"/>
      <c r="M3" s="1"/>
      <c r="N3" s="1"/>
    </row>
    <row r="4" spans="1:29" ht="15.75" x14ac:dyDescent="0.25">
      <c r="A4" s="19"/>
      <c r="B4" s="26"/>
      <c r="C4" s="27" t="s">
        <v>1</v>
      </c>
      <c r="D4" s="58" t="s">
        <v>32</v>
      </c>
      <c r="I4" s="25"/>
    </row>
    <row r="5" spans="1:29" x14ac:dyDescent="0.2">
      <c r="C5" s="22"/>
      <c r="D5" s="22"/>
      <c r="J5" s="2"/>
    </row>
    <row r="6" spans="1:29" ht="15.75" x14ac:dyDescent="0.25">
      <c r="A6" s="29" t="s">
        <v>2</v>
      </c>
      <c r="B6" s="87"/>
      <c r="C6" s="88"/>
      <c r="D6" s="88"/>
      <c r="E6" s="88"/>
      <c r="F6" s="88"/>
      <c r="G6" s="88"/>
      <c r="H6" s="88"/>
      <c r="I6" s="88"/>
      <c r="J6" s="5"/>
      <c r="K6" s="5"/>
      <c r="L6" s="6"/>
      <c r="M6" s="4" t="s">
        <v>3</v>
      </c>
      <c r="N6" s="79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9" x14ac:dyDescent="0.2">
      <c r="C7" s="22"/>
      <c r="D7" s="22"/>
      <c r="J7" s="2"/>
    </row>
    <row r="8" spans="1:29" ht="31.5" customHeight="1" x14ac:dyDescent="0.2">
      <c r="A8" s="91" t="s">
        <v>4</v>
      </c>
      <c r="B8" s="92"/>
      <c r="C8" s="92"/>
      <c r="D8" s="93"/>
      <c r="E8" s="89" t="s">
        <v>5</v>
      </c>
      <c r="F8" s="70" t="s">
        <v>6</v>
      </c>
      <c r="G8" s="94" t="s">
        <v>7</v>
      </c>
      <c r="H8" s="81" t="s">
        <v>8</v>
      </c>
      <c r="I8" s="83" t="s">
        <v>9</v>
      </c>
      <c r="J8" s="68" t="s">
        <v>10</v>
      </c>
      <c r="K8" s="68" t="s">
        <v>44</v>
      </c>
      <c r="L8" s="68" t="s">
        <v>45</v>
      </c>
      <c r="M8" s="72" t="s">
        <v>46</v>
      </c>
      <c r="N8" s="68" t="s">
        <v>47</v>
      </c>
      <c r="O8" s="68" t="s">
        <v>48</v>
      </c>
      <c r="P8" s="72" t="s">
        <v>49</v>
      </c>
      <c r="Q8" s="64" t="s">
        <v>11</v>
      </c>
      <c r="R8" s="68" t="s">
        <v>12</v>
      </c>
      <c r="S8" s="62" t="s">
        <v>13</v>
      </c>
      <c r="T8" s="64" t="s">
        <v>14</v>
      </c>
      <c r="U8" s="66" t="s">
        <v>15</v>
      </c>
      <c r="V8" s="85" t="s">
        <v>26</v>
      </c>
      <c r="W8" s="66" t="s">
        <v>27</v>
      </c>
      <c r="X8" s="64" t="s">
        <v>16</v>
      </c>
      <c r="Y8" s="62" t="s">
        <v>17</v>
      </c>
      <c r="Z8" s="60" t="s">
        <v>18</v>
      </c>
    </row>
    <row r="9" spans="1:29" ht="248.25" customHeight="1" x14ac:dyDescent="0.2">
      <c r="A9" s="30" t="s">
        <v>19</v>
      </c>
      <c r="B9" s="30" t="s">
        <v>20</v>
      </c>
      <c r="C9" s="30" t="s">
        <v>21</v>
      </c>
      <c r="D9" s="30" t="s">
        <v>29</v>
      </c>
      <c r="E9" s="90"/>
      <c r="F9" s="71"/>
      <c r="G9" s="95"/>
      <c r="H9" s="82"/>
      <c r="I9" s="84"/>
      <c r="J9" s="69"/>
      <c r="K9" s="69"/>
      <c r="L9" s="69"/>
      <c r="M9" s="73"/>
      <c r="N9" s="69"/>
      <c r="O9" s="69"/>
      <c r="P9" s="73"/>
      <c r="Q9" s="65"/>
      <c r="R9" s="69"/>
      <c r="S9" s="63"/>
      <c r="T9" s="65"/>
      <c r="U9" s="67"/>
      <c r="V9" s="86"/>
      <c r="W9" s="67"/>
      <c r="X9" s="65"/>
      <c r="Y9" s="63"/>
      <c r="Z9" s="61"/>
      <c r="AC9" s="16"/>
    </row>
    <row r="10" spans="1:29" ht="12.75" customHeight="1" x14ac:dyDescent="0.2">
      <c r="A10" s="31"/>
      <c r="B10" s="31"/>
      <c r="C10" s="32"/>
      <c r="D10" s="32"/>
      <c r="E10" s="42"/>
      <c r="F10" s="31"/>
      <c r="G10" s="31"/>
      <c r="H10" s="48"/>
      <c r="I10" s="31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2" t="s">
        <v>31</v>
      </c>
      <c r="B11" s="53" t="s">
        <v>32</v>
      </c>
      <c r="C11" s="53" t="s">
        <v>33</v>
      </c>
      <c r="D11" s="51" t="s">
        <v>34</v>
      </c>
      <c r="E11" s="43">
        <v>4242</v>
      </c>
      <c r="F11" s="51" t="s">
        <v>35</v>
      </c>
      <c r="G11" s="33">
        <v>14910.85</v>
      </c>
      <c r="H11" s="54"/>
      <c r="I11" s="55"/>
      <c r="J11" s="18"/>
      <c r="K11" s="17"/>
      <c r="L11" s="17"/>
      <c r="M11" s="17"/>
      <c r="N11" s="17"/>
      <c r="O11" s="17"/>
      <c r="P11" s="17"/>
      <c r="Q11" s="9">
        <f>IF(J11&lt;&gt;0,P11/J11,0)</f>
        <v>0</v>
      </c>
      <c r="R11" s="17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6"/>
    </row>
    <row r="12" spans="1:29" ht="29.25" customHeight="1" x14ac:dyDescent="0.2">
      <c r="A12" s="52" t="s">
        <v>31</v>
      </c>
      <c r="B12" s="53" t="s">
        <v>32</v>
      </c>
      <c r="C12" s="53" t="s">
        <v>33</v>
      </c>
      <c r="D12" s="51" t="s">
        <v>36</v>
      </c>
      <c r="E12" s="43">
        <v>252</v>
      </c>
      <c r="F12" s="51" t="s">
        <v>35</v>
      </c>
      <c r="G12" s="33">
        <v>469.28</v>
      </c>
      <c r="H12" s="54"/>
      <c r="I12" s="55"/>
      <c r="J12" s="18"/>
      <c r="K12" s="17"/>
      <c r="L12" s="17"/>
      <c r="M12" s="17"/>
      <c r="N12" s="17"/>
      <c r="O12" s="17"/>
      <c r="P12" s="17"/>
      <c r="Q12" s="9">
        <f t="shared" ref="Q12:Q21" si="0">IF(J12&lt;&gt;0,P12/J12,0)</f>
        <v>0</v>
      </c>
      <c r="R12" s="17"/>
      <c r="S12" s="9">
        <f t="shared" ref="S12:S21" si="1">IF(AND(K12&gt;L12,L12&gt;0),K12-L12,0)</f>
        <v>0</v>
      </c>
      <c r="T12" s="9">
        <f t="shared" ref="T12:T21" si="2">R12*P12/100</f>
        <v>0</v>
      </c>
      <c r="U12" s="10">
        <f t="shared" ref="U12:U21" si="3">IF(H12*J12*K12*P12*R12=0,1,0)</f>
        <v>1</v>
      </c>
      <c r="V12" s="10">
        <f t="shared" ref="V12:V21" si="4">IF(OR(M12+N12+O12&gt;P12,K12-8.75&lt;P12),1,0)</f>
        <v>1</v>
      </c>
      <c r="W12" s="10">
        <f t="shared" ref="W12:W21" si="5">IF(AND(L12&gt;0,K12-T12&gt;L12),1,IF(R12&lt;4,1,(IF(R12=ROUND(R12,2),0,1))))</f>
        <v>1</v>
      </c>
      <c r="X12" s="11">
        <f t="shared" ref="X12:X21" si="6">IF(J12&gt;0,(K12-M12-N12-O12-P12*R12/100)/J12,0)</f>
        <v>0</v>
      </c>
      <c r="Y12" s="11">
        <f t="shared" ref="Y12:Y21" si="7">X12*E12</f>
        <v>0</v>
      </c>
      <c r="Z12" s="11">
        <f t="shared" ref="Z12:Z21" si="8">IF(U12+V12+W12=0,ROUND(G12-Y12,2),0)</f>
        <v>0</v>
      </c>
      <c r="AA12" s="16"/>
    </row>
    <row r="13" spans="1:29" ht="29.25" customHeight="1" x14ac:dyDescent="0.2">
      <c r="A13" s="52" t="s">
        <v>31</v>
      </c>
      <c r="B13" s="53" t="s">
        <v>32</v>
      </c>
      <c r="C13" s="53" t="s">
        <v>37</v>
      </c>
      <c r="D13" s="51" t="s">
        <v>34</v>
      </c>
      <c r="E13" s="43">
        <v>23184</v>
      </c>
      <c r="F13" s="51" t="s">
        <v>35</v>
      </c>
      <c r="G13" s="33">
        <v>75601.16</v>
      </c>
      <c r="H13" s="54"/>
      <c r="I13" s="55"/>
      <c r="J13" s="18"/>
      <c r="K13" s="17"/>
      <c r="L13" s="17"/>
      <c r="M13" s="17"/>
      <c r="N13" s="17"/>
      <c r="O13" s="17"/>
      <c r="P13" s="17"/>
      <c r="Q13" s="9">
        <f t="shared" si="0"/>
        <v>0</v>
      </c>
      <c r="R13" s="17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6"/>
    </row>
    <row r="14" spans="1:29" ht="29.25" customHeight="1" x14ac:dyDescent="0.2">
      <c r="A14" s="52" t="s">
        <v>31</v>
      </c>
      <c r="B14" s="53" t="s">
        <v>32</v>
      </c>
      <c r="C14" s="53" t="s">
        <v>37</v>
      </c>
      <c r="D14" s="51" t="s">
        <v>36</v>
      </c>
      <c r="E14" s="43">
        <v>2016</v>
      </c>
      <c r="F14" s="51" t="s">
        <v>35</v>
      </c>
      <c r="G14" s="33">
        <v>3754.24</v>
      </c>
      <c r="H14" s="54"/>
      <c r="I14" s="55"/>
      <c r="J14" s="18"/>
      <c r="K14" s="17"/>
      <c r="L14" s="17"/>
      <c r="M14" s="17"/>
      <c r="N14" s="17"/>
      <c r="O14" s="17"/>
      <c r="P14" s="17"/>
      <c r="Q14" s="9">
        <f t="shared" ref="Q14:Q18" si="9">IF(J14&lt;&gt;0,P14/J14,0)</f>
        <v>0</v>
      </c>
      <c r="R14" s="17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6"/>
    </row>
    <row r="15" spans="1:29" ht="29.25" customHeight="1" x14ac:dyDescent="0.2">
      <c r="A15" s="52" t="s">
        <v>31</v>
      </c>
      <c r="B15" s="53" t="s">
        <v>32</v>
      </c>
      <c r="C15" s="53" t="s">
        <v>38</v>
      </c>
      <c r="D15" s="51" t="s">
        <v>34</v>
      </c>
      <c r="E15" s="43">
        <v>3675</v>
      </c>
      <c r="F15" s="51" t="s">
        <v>35</v>
      </c>
      <c r="G15" s="33">
        <v>12971.76</v>
      </c>
      <c r="H15" s="54"/>
      <c r="I15" s="55"/>
      <c r="J15" s="18"/>
      <c r="K15" s="17"/>
      <c r="L15" s="17"/>
      <c r="M15" s="17"/>
      <c r="N15" s="17"/>
      <c r="O15" s="17"/>
      <c r="P15" s="17"/>
      <c r="Q15" s="9">
        <f t="shared" si="9"/>
        <v>0</v>
      </c>
      <c r="R15" s="17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6"/>
    </row>
    <row r="16" spans="1:29" ht="29.25" customHeight="1" x14ac:dyDescent="0.2">
      <c r="A16" s="52" t="s">
        <v>31</v>
      </c>
      <c r="B16" s="53" t="s">
        <v>32</v>
      </c>
      <c r="C16" s="53" t="s">
        <v>38</v>
      </c>
      <c r="D16" s="51" t="s">
        <v>36</v>
      </c>
      <c r="E16" s="43">
        <v>189</v>
      </c>
      <c r="F16" s="51" t="s">
        <v>35</v>
      </c>
      <c r="G16" s="33">
        <v>351.96</v>
      </c>
      <c r="H16" s="54"/>
      <c r="I16" s="55"/>
      <c r="J16" s="18"/>
      <c r="K16" s="17"/>
      <c r="L16" s="17"/>
      <c r="M16" s="17"/>
      <c r="N16" s="17"/>
      <c r="O16" s="17"/>
      <c r="P16" s="17"/>
      <c r="Q16" s="9">
        <f t="shared" si="9"/>
        <v>0</v>
      </c>
      <c r="R16" s="17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6"/>
    </row>
    <row r="17" spans="1:27" ht="29.25" customHeight="1" x14ac:dyDescent="0.2">
      <c r="A17" s="52" t="s">
        <v>31</v>
      </c>
      <c r="B17" s="53" t="s">
        <v>32</v>
      </c>
      <c r="C17" s="53" t="s">
        <v>39</v>
      </c>
      <c r="D17" s="51" t="s">
        <v>34</v>
      </c>
      <c r="E17" s="43">
        <v>30114</v>
      </c>
      <c r="F17" s="51" t="s">
        <v>35</v>
      </c>
      <c r="G17" s="33">
        <v>99718.16</v>
      </c>
      <c r="H17" s="54"/>
      <c r="I17" s="55"/>
      <c r="J17" s="18"/>
      <c r="K17" s="17"/>
      <c r="L17" s="17"/>
      <c r="M17" s="17"/>
      <c r="N17" s="17"/>
      <c r="O17" s="17"/>
      <c r="P17" s="17"/>
      <c r="Q17" s="9">
        <f t="shared" si="9"/>
        <v>0</v>
      </c>
      <c r="R17" s="17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6"/>
    </row>
    <row r="18" spans="1:27" ht="29.25" customHeight="1" x14ac:dyDescent="0.2">
      <c r="A18" s="52" t="s">
        <v>31</v>
      </c>
      <c r="B18" s="53" t="s">
        <v>32</v>
      </c>
      <c r="C18" s="53" t="s">
        <v>39</v>
      </c>
      <c r="D18" s="51" t="s">
        <v>36</v>
      </c>
      <c r="E18" s="43">
        <v>2961</v>
      </c>
      <c r="F18" s="51" t="s">
        <v>35</v>
      </c>
      <c r="G18" s="33">
        <v>5514.04</v>
      </c>
      <c r="H18" s="54"/>
      <c r="I18" s="55"/>
      <c r="J18" s="18"/>
      <c r="K18" s="17"/>
      <c r="L18" s="17"/>
      <c r="M18" s="17"/>
      <c r="N18" s="17"/>
      <c r="O18" s="17"/>
      <c r="P18" s="17"/>
      <c r="Q18" s="9">
        <f t="shared" si="9"/>
        <v>0</v>
      </c>
      <c r="R18" s="17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6"/>
    </row>
    <row r="19" spans="1:27" ht="29.25" customHeight="1" x14ac:dyDescent="0.2">
      <c r="A19" s="52" t="s">
        <v>31</v>
      </c>
      <c r="B19" s="53" t="s">
        <v>32</v>
      </c>
      <c r="C19" s="53" t="s">
        <v>40</v>
      </c>
      <c r="D19" s="51" t="s">
        <v>34</v>
      </c>
      <c r="E19" s="43">
        <v>10920</v>
      </c>
      <c r="F19" s="51" t="s">
        <v>35</v>
      </c>
      <c r="G19" s="33">
        <v>39594.78</v>
      </c>
      <c r="H19" s="54"/>
      <c r="I19" s="55"/>
      <c r="J19" s="18"/>
      <c r="K19" s="17"/>
      <c r="L19" s="17"/>
      <c r="M19" s="17"/>
      <c r="N19" s="17"/>
      <c r="O19" s="17"/>
      <c r="P19" s="17"/>
      <c r="Q19" s="9">
        <f t="shared" si="0"/>
        <v>0</v>
      </c>
      <c r="R19" s="17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6"/>
    </row>
    <row r="20" spans="1:27" ht="29.25" customHeight="1" x14ac:dyDescent="0.2">
      <c r="A20" s="52" t="s">
        <v>31</v>
      </c>
      <c r="B20" s="53" t="s">
        <v>32</v>
      </c>
      <c r="C20" s="53" t="s">
        <v>40</v>
      </c>
      <c r="D20" s="51" t="s">
        <v>36</v>
      </c>
      <c r="E20" s="43">
        <v>1575</v>
      </c>
      <c r="F20" s="51" t="s">
        <v>35</v>
      </c>
      <c r="G20" s="33">
        <v>2933</v>
      </c>
      <c r="H20" s="54"/>
      <c r="I20" s="55"/>
      <c r="J20" s="18"/>
      <c r="K20" s="17"/>
      <c r="L20" s="17"/>
      <c r="M20" s="17"/>
      <c r="N20" s="17"/>
      <c r="O20" s="17"/>
      <c r="P20" s="17"/>
      <c r="Q20" s="9">
        <f t="shared" si="0"/>
        <v>0</v>
      </c>
      <c r="R20" s="17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6"/>
    </row>
    <row r="21" spans="1:27" ht="29.25" customHeight="1" x14ac:dyDescent="0.2">
      <c r="A21" s="52" t="s">
        <v>31</v>
      </c>
      <c r="B21" s="53" t="s">
        <v>32</v>
      </c>
      <c r="C21" s="53" t="s">
        <v>41</v>
      </c>
      <c r="D21" s="51" t="s">
        <v>34</v>
      </c>
      <c r="E21" s="43">
        <v>3612</v>
      </c>
      <c r="F21" s="51" t="s">
        <v>35</v>
      </c>
      <c r="G21" s="33">
        <v>13052.42</v>
      </c>
      <c r="H21" s="54"/>
      <c r="I21" s="55"/>
      <c r="J21" s="18"/>
      <c r="K21" s="17"/>
      <c r="L21" s="17"/>
      <c r="M21" s="17"/>
      <c r="N21" s="17"/>
      <c r="O21" s="17"/>
      <c r="P21" s="17"/>
      <c r="Q21" s="9">
        <f t="shared" si="0"/>
        <v>0</v>
      </c>
      <c r="R21" s="17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6"/>
    </row>
    <row r="22" spans="1:27" ht="29.25" customHeight="1" x14ac:dyDescent="0.2">
      <c r="A22" s="52" t="s">
        <v>31</v>
      </c>
      <c r="B22" s="53" t="s">
        <v>32</v>
      </c>
      <c r="C22" s="53" t="s">
        <v>41</v>
      </c>
      <c r="D22" s="51" t="s">
        <v>36</v>
      </c>
      <c r="E22" s="43">
        <v>63</v>
      </c>
      <c r="F22" s="51" t="s">
        <v>35</v>
      </c>
      <c r="G22" s="33">
        <v>117.32</v>
      </c>
      <c r="H22" s="54"/>
      <c r="I22" s="55"/>
      <c r="J22" s="18"/>
      <c r="K22" s="17"/>
      <c r="L22" s="17"/>
      <c r="M22" s="17"/>
      <c r="N22" s="17"/>
      <c r="O22" s="17"/>
      <c r="P22" s="17"/>
      <c r="Q22" s="9">
        <f t="shared" ref="Q22:Q28" si="18">IF(J22&lt;&gt;0,P22/J22,0)</f>
        <v>0</v>
      </c>
      <c r="R22" s="17"/>
      <c r="S22" s="9">
        <f t="shared" ref="S22:S28" si="19">IF(AND(K22&gt;L22,L22&gt;0),K22-L22,0)</f>
        <v>0</v>
      </c>
      <c r="T22" s="9">
        <f t="shared" ref="T22:T28" si="20">R22*P22/100</f>
        <v>0</v>
      </c>
      <c r="U22" s="10">
        <f t="shared" ref="U22:U28" si="21">IF(H22*J22*K22*P22*R22=0,1,0)</f>
        <v>1</v>
      </c>
      <c r="V22" s="10">
        <f t="shared" ref="V22:V28" si="22">IF(OR(M22+N22+O22&gt;P22,K22-8.75&lt;P22),1,0)</f>
        <v>1</v>
      </c>
      <c r="W22" s="10">
        <f t="shared" ref="W22:W28" si="23">IF(AND(L22&gt;0,K22-T22&gt;L22),1,IF(R22&lt;4,1,(IF(R22=ROUND(R22,2),0,1))))</f>
        <v>1</v>
      </c>
      <c r="X22" s="11">
        <f t="shared" ref="X22:X28" si="24">IF(J22&gt;0,(K22-M22-N22-O22-P22*R22/100)/J22,0)</f>
        <v>0</v>
      </c>
      <c r="Y22" s="11">
        <f t="shared" ref="Y22:Y28" si="25">X22*E22</f>
        <v>0</v>
      </c>
      <c r="Z22" s="11">
        <f t="shared" ref="Z22:Z28" si="26">IF(U22+V22+W22=0,ROUND(G22-Y22,2),0)</f>
        <v>0</v>
      </c>
      <c r="AA22" s="16"/>
    </row>
    <row r="23" spans="1:27" ht="29.25" customHeight="1" x14ac:dyDescent="0.2">
      <c r="A23" s="52" t="s">
        <v>31</v>
      </c>
      <c r="B23" s="53" t="s">
        <v>32</v>
      </c>
      <c r="C23" s="53" t="s">
        <v>42</v>
      </c>
      <c r="D23" s="51" t="s">
        <v>34</v>
      </c>
      <c r="E23" s="43">
        <v>8001</v>
      </c>
      <c r="F23" s="51" t="s">
        <v>35</v>
      </c>
      <c r="G23" s="33">
        <v>27983.86</v>
      </c>
      <c r="H23" s="54"/>
      <c r="I23" s="55"/>
      <c r="J23" s="18"/>
      <c r="K23" s="17"/>
      <c r="L23" s="17"/>
      <c r="M23" s="17"/>
      <c r="N23" s="17"/>
      <c r="O23" s="17"/>
      <c r="P23" s="17"/>
      <c r="Q23" s="9">
        <f t="shared" si="18"/>
        <v>0</v>
      </c>
      <c r="R23" s="17"/>
      <c r="S23" s="9">
        <f t="shared" si="19"/>
        <v>0</v>
      </c>
      <c r="T23" s="9">
        <f t="shared" si="20"/>
        <v>0</v>
      </c>
      <c r="U23" s="10">
        <f t="shared" si="21"/>
        <v>1</v>
      </c>
      <c r="V23" s="10">
        <f t="shared" si="22"/>
        <v>1</v>
      </c>
      <c r="W23" s="10">
        <f t="shared" si="23"/>
        <v>1</v>
      </c>
      <c r="X23" s="11">
        <f t="shared" si="24"/>
        <v>0</v>
      </c>
      <c r="Y23" s="11">
        <f t="shared" si="25"/>
        <v>0</v>
      </c>
      <c r="Z23" s="11">
        <f t="shared" si="26"/>
        <v>0</v>
      </c>
      <c r="AA23" s="16"/>
    </row>
    <row r="24" spans="1:27" ht="29.25" customHeight="1" x14ac:dyDescent="0.2">
      <c r="A24" s="52" t="s">
        <v>31</v>
      </c>
      <c r="B24" s="53" t="s">
        <v>32</v>
      </c>
      <c r="C24" s="53" t="s">
        <v>42</v>
      </c>
      <c r="D24" s="51" t="s">
        <v>36</v>
      </c>
      <c r="E24" s="43">
        <v>693</v>
      </c>
      <c r="F24" s="51" t="s">
        <v>35</v>
      </c>
      <c r="G24" s="33">
        <v>1290.52</v>
      </c>
      <c r="H24" s="54"/>
      <c r="I24" s="55"/>
      <c r="J24" s="18"/>
      <c r="K24" s="17"/>
      <c r="L24" s="17"/>
      <c r="M24" s="17"/>
      <c r="N24" s="17"/>
      <c r="O24" s="17"/>
      <c r="P24" s="17"/>
      <c r="Q24" s="9">
        <f t="shared" si="18"/>
        <v>0</v>
      </c>
      <c r="R24" s="17"/>
      <c r="S24" s="9">
        <f t="shared" si="19"/>
        <v>0</v>
      </c>
      <c r="T24" s="9">
        <f t="shared" si="20"/>
        <v>0</v>
      </c>
      <c r="U24" s="10">
        <f t="shared" si="21"/>
        <v>1</v>
      </c>
      <c r="V24" s="10">
        <f t="shared" si="22"/>
        <v>1</v>
      </c>
      <c r="W24" s="10">
        <f t="shared" si="23"/>
        <v>1</v>
      </c>
      <c r="X24" s="11">
        <f t="shared" si="24"/>
        <v>0</v>
      </c>
      <c r="Y24" s="11">
        <f t="shared" si="25"/>
        <v>0</v>
      </c>
      <c r="Z24" s="11">
        <f t="shared" si="26"/>
        <v>0</v>
      </c>
      <c r="AA24" s="16"/>
    </row>
    <row r="25" spans="1:27" ht="29.25" customHeight="1" x14ac:dyDescent="0.2">
      <c r="A25" s="52" t="s">
        <v>31</v>
      </c>
      <c r="B25" s="53" t="s">
        <v>32</v>
      </c>
      <c r="C25" s="53" t="s">
        <v>37</v>
      </c>
      <c r="D25" s="51" t="s">
        <v>43</v>
      </c>
      <c r="E25" s="43">
        <v>238</v>
      </c>
      <c r="F25" s="51" t="s">
        <v>35</v>
      </c>
      <c r="G25" s="33">
        <v>1856.78</v>
      </c>
      <c r="H25" s="54"/>
      <c r="I25" s="55"/>
      <c r="J25" s="59">
        <v>7</v>
      </c>
      <c r="K25" s="17"/>
      <c r="L25" s="17"/>
      <c r="M25" s="17"/>
      <c r="N25" s="17"/>
      <c r="O25" s="17"/>
      <c r="P25" s="17"/>
      <c r="Q25" s="9">
        <f t="shared" si="18"/>
        <v>0</v>
      </c>
      <c r="R25" s="17"/>
      <c r="S25" s="9">
        <f t="shared" si="19"/>
        <v>0</v>
      </c>
      <c r="T25" s="9">
        <f t="shared" si="20"/>
        <v>0</v>
      </c>
      <c r="U25" s="10">
        <f t="shared" si="21"/>
        <v>1</v>
      </c>
      <c r="V25" s="10">
        <f t="shared" si="22"/>
        <v>1</v>
      </c>
      <c r="W25" s="10">
        <f t="shared" si="23"/>
        <v>1</v>
      </c>
      <c r="X25" s="11">
        <f t="shared" si="24"/>
        <v>0</v>
      </c>
      <c r="Y25" s="11">
        <f t="shared" si="25"/>
        <v>0</v>
      </c>
      <c r="Z25" s="11">
        <f t="shared" si="26"/>
        <v>0</v>
      </c>
      <c r="AA25" s="16"/>
    </row>
    <row r="26" spans="1:27" ht="29.25" customHeight="1" x14ac:dyDescent="0.2">
      <c r="A26" s="52" t="s">
        <v>31</v>
      </c>
      <c r="B26" s="53" t="s">
        <v>32</v>
      </c>
      <c r="C26" s="53" t="s">
        <v>39</v>
      </c>
      <c r="D26" s="51" t="s">
        <v>43</v>
      </c>
      <c r="E26" s="43">
        <v>91</v>
      </c>
      <c r="F26" s="51" t="s">
        <v>35</v>
      </c>
      <c r="G26" s="33">
        <v>705.57</v>
      </c>
      <c r="H26" s="54"/>
      <c r="I26" s="55"/>
      <c r="J26" s="59">
        <v>7</v>
      </c>
      <c r="K26" s="17"/>
      <c r="L26" s="17"/>
      <c r="M26" s="17"/>
      <c r="N26" s="17"/>
      <c r="O26" s="17"/>
      <c r="P26" s="17"/>
      <c r="Q26" s="9">
        <f t="shared" si="18"/>
        <v>0</v>
      </c>
      <c r="R26" s="17"/>
      <c r="S26" s="9">
        <f t="shared" si="19"/>
        <v>0</v>
      </c>
      <c r="T26" s="9">
        <f t="shared" si="20"/>
        <v>0</v>
      </c>
      <c r="U26" s="10">
        <f t="shared" si="21"/>
        <v>1</v>
      </c>
      <c r="V26" s="10">
        <f t="shared" si="22"/>
        <v>1</v>
      </c>
      <c r="W26" s="10">
        <f t="shared" si="23"/>
        <v>1</v>
      </c>
      <c r="X26" s="11">
        <f t="shared" si="24"/>
        <v>0</v>
      </c>
      <c r="Y26" s="11">
        <f t="shared" si="25"/>
        <v>0</v>
      </c>
      <c r="Z26" s="11">
        <f t="shared" si="26"/>
        <v>0</v>
      </c>
      <c r="AA26" s="16"/>
    </row>
    <row r="27" spans="1:27" ht="29.25" customHeight="1" x14ac:dyDescent="0.2">
      <c r="A27" s="52" t="s">
        <v>31</v>
      </c>
      <c r="B27" s="53" t="s">
        <v>32</v>
      </c>
      <c r="C27" s="53" t="s">
        <v>40</v>
      </c>
      <c r="D27" s="51" t="s">
        <v>43</v>
      </c>
      <c r="E27" s="43">
        <v>42</v>
      </c>
      <c r="F27" s="51" t="s">
        <v>35</v>
      </c>
      <c r="G27" s="33">
        <v>327.78</v>
      </c>
      <c r="H27" s="54"/>
      <c r="I27" s="55"/>
      <c r="J27" s="59">
        <v>7</v>
      </c>
      <c r="K27" s="17"/>
      <c r="L27" s="17"/>
      <c r="M27" s="17"/>
      <c r="N27" s="17"/>
      <c r="O27" s="17"/>
      <c r="P27" s="17"/>
      <c r="Q27" s="9">
        <f t="shared" si="18"/>
        <v>0</v>
      </c>
      <c r="R27" s="17"/>
      <c r="S27" s="9">
        <f t="shared" si="19"/>
        <v>0</v>
      </c>
      <c r="T27" s="9">
        <f t="shared" si="20"/>
        <v>0</v>
      </c>
      <c r="U27" s="10">
        <f t="shared" si="21"/>
        <v>1</v>
      </c>
      <c r="V27" s="10">
        <f t="shared" si="22"/>
        <v>1</v>
      </c>
      <c r="W27" s="10">
        <f t="shared" si="23"/>
        <v>1</v>
      </c>
      <c r="X27" s="11">
        <f t="shared" si="24"/>
        <v>0</v>
      </c>
      <c r="Y27" s="11">
        <f t="shared" si="25"/>
        <v>0</v>
      </c>
      <c r="Z27" s="11">
        <f t="shared" si="26"/>
        <v>0</v>
      </c>
      <c r="AA27" s="16"/>
    </row>
    <row r="28" spans="1:27" ht="29.25" customHeight="1" x14ac:dyDescent="0.2">
      <c r="A28" s="52" t="s">
        <v>31</v>
      </c>
      <c r="B28" s="53" t="s">
        <v>32</v>
      </c>
      <c r="C28" s="53" t="s">
        <v>42</v>
      </c>
      <c r="D28" s="51" t="s">
        <v>43</v>
      </c>
      <c r="E28" s="43">
        <v>14</v>
      </c>
      <c r="F28" s="51" t="s">
        <v>35</v>
      </c>
      <c r="G28" s="33">
        <v>109.18</v>
      </c>
      <c r="H28" s="54"/>
      <c r="I28" s="55"/>
      <c r="J28" s="59">
        <v>7</v>
      </c>
      <c r="K28" s="17"/>
      <c r="L28" s="17"/>
      <c r="M28" s="17"/>
      <c r="N28" s="17"/>
      <c r="O28" s="17"/>
      <c r="P28" s="17"/>
      <c r="Q28" s="9">
        <f t="shared" si="18"/>
        <v>0</v>
      </c>
      <c r="R28" s="17"/>
      <c r="S28" s="9">
        <f t="shared" si="19"/>
        <v>0</v>
      </c>
      <c r="T28" s="9">
        <f t="shared" si="20"/>
        <v>0</v>
      </c>
      <c r="U28" s="10">
        <f t="shared" si="21"/>
        <v>1</v>
      </c>
      <c r="V28" s="10">
        <f t="shared" si="22"/>
        <v>1</v>
      </c>
      <c r="W28" s="10">
        <f t="shared" si="23"/>
        <v>1</v>
      </c>
      <c r="X28" s="11">
        <f t="shared" si="24"/>
        <v>0</v>
      </c>
      <c r="Y28" s="11">
        <f t="shared" si="25"/>
        <v>0</v>
      </c>
      <c r="Z28" s="11">
        <f t="shared" si="26"/>
        <v>0</v>
      </c>
      <c r="AA28" s="16"/>
    </row>
    <row r="30" spans="1:27" s="12" customFormat="1" ht="27.75" customHeight="1" x14ac:dyDescent="0.25">
      <c r="A30" s="34"/>
      <c r="B30" s="34"/>
      <c r="C30" s="35"/>
      <c r="D30" s="35"/>
      <c r="E30" s="44"/>
      <c r="F30" s="34"/>
      <c r="G30" s="34"/>
      <c r="H30" s="49"/>
      <c r="I30" s="34"/>
      <c r="R30" s="14"/>
      <c r="U30" s="74" t="s">
        <v>22</v>
      </c>
      <c r="V30" s="75"/>
      <c r="W30" s="75"/>
      <c r="X30" s="75"/>
      <c r="Y30" s="75"/>
      <c r="Z30" s="13">
        <f>SUM(Z11:Z28)</f>
        <v>0</v>
      </c>
    </row>
    <row r="31" spans="1:27" s="12" customFormat="1" x14ac:dyDescent="0.2">
      <c r="A31" s="36"/>
      <c r="B31" s="34" t="s">
        <v>23</v>
      </c>
      <c r="C31" s="35"/>
      <c r="D31" s="35"/>
      <c r="E31" s="44"/>
      <c r="F31" s="34"/>
      <c r="G31" s="34"/>
      <c r="H31" s="49"/>
      <c r="I31" s="34"/>
      <c r="L31" s="15"/>
    </row>
    <row r="32" spans="1:27" s="12" customFormat="1" x14ac:dyDescent="0.2">
      <c r="A32" s="37"/>
      <c r="B32" s="36"/>
      <c r="C32" s="35"/>
      <c r="D32" s="35"/>
      <c r="E32" s="45"/>
      <c r="F32" s="37"/>
      <c r="G32" s="37"/>
      <c r="H32" s="49"/>
      <c r="I32" s="34"/>
    </row>
    <row r="33" spans="1:9" s="12" customFormat="1" x14ac:dyDescent="0.2">
      <c r="A33" s="34"/>
      <c r="B33" s="34"/>
    </row>
    <row r="34" spans="1:9" s="12" customFormat="1" x14ac:dyDescent="0.2">
      <c r="A34" s="36"/>
      <c r="B34" s="34"/>
    </row>
    <row r="35" spans="1:9" s="12" customFormat="1" x14ac:dyDescent="0.2">
      <c r="A35" s="36"/>
      <c r="B35" s="34"/>
    </row>
    <row r="36" spans="1:9" x14ac:dyDescent="0.2">
      <c r="C36"/>
      <c r="D36"/>
      <c r="E36"/>
      <c r="F36"/>
      <c r="G36"/>
      <c r="H36"/>
      <c r="I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  <row r="42" spans="1:9" x14ac:dyDescent="0.2">
      <c r="C42"/>
      <c r="D42"/>
      <c r="E42"/>
      <c r="F42"/>
      <c r="G42"/>
      <c r="H42"/>
      <c r="I42"/>
    </row>
    <row r="43" spans="1:9" x14ac:dyDescent="0.2">
      <c r="C43"/>
      <c r="D43"/>
      <c r="E43"/>
      <c r="F43"/>
      <c r="G43"/>
      <c r="H43"/>
      <c r="I43"/>
    </row>
  </sheetData>
  <sheetProtection algorithmName="SHA-512" hashValue="nAHU1OR+eRY9rsZGie0TmzGO9dHumPEsC/tuTGhT7nFdilo9obLTOvgWyewt8YPgpN8CBVdf40T3YLSL/kFEDw==" saltValue="tz4mKazABVgV+7x8EOOexg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30:Y30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28">
    <cfRule type="cellIs" dxfId="0" priority="1" stopIfTrue="1" operator="equal">
      <formula>1</formula>
    </cfRule>
  </conditionalFormatting>
  <dataValidations xWindow="1562" yWindow="973" count="11">
    <dataValidation allowBlank="1" showErrorMessage="1" error="Die PZN muss eine 7stellige Ganzzahl sein. " sqref="I11:I28" xr:uid="{00000000-0002-0000-0000-000001000000}"/>
    <dataValidation type="whole" allowBlank="1" showErrorMessage="1" error="Die PZN muss eine 8stellige Ganzzahl sein. " sqref="H11:H28" xr:uid="{00000000-0002-0000-0000-000002000000}">
      <formula1>0</formula1>
      <formula2>99999999</formula2>
    </dataValidation>
    <dataValidation type="whole" allowBlank="1" showInputMessage="1" showErrorMessage="1" errorTitle="Packungsgröße" error="Angabe nur als ganze Zahl &gt; 0!" sqref="J11:J28" xr:uid="{00000000-0002-0000-0000-000009000000}">
      <formula1>1</formula1>
      <formula2>999999</formula2>
    </dataValidation>
    <dataValidation type="decimal" operator="greaterThanOrEqual" allowBlank="1" showInputMessage="1" showErrorMessage="1" error="Der angegebene Betrag ist kleiner_x000a_ als 0 oder keine Zahl._x000a_" sqref="Q11:Q28" xr:uid="{00000000-0002-0000-0000-000000000000}">
      <formula1>0</formula1>
    </dataValidation>
    <dataValidation type="custom" allowBlank="1" showInputMessage="1" showErrorMessage="1" errorTitle="Herstellerrabatt (HerRab)" error="Angabe nur als Zahl ≥ 0 mit bis zu 2  Nachkommastellen!" sqref="M11:M28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8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8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8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8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8" xr:uid="{00000000-0002-0000-0000-000008000000}">
      <formula1>AND(L11=ROUND(L11,2),L11&gt;=0)</formula1>
    </dataValidation>
    <dataValidation type="custom" allowBlank="1" showInputMessage="1" showErrorMessage="1" errorTitle="Rabattsatz in %" error="Angabe nur als Zahl &gt;= 4 mit bis zu 2  Nachkommastellen!" sqref="R11:R28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1a.023</vt:lpstr>
      <vt:lpstr>'Fachlos 1a.023'!Drucktitel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2026-06-24T07:59:13Z</dcterms:modified>
</cp:coreProperties>
</file>