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02F078F4-4CAF-4042-9240-FE42A9CB36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a.019" sheetId="1" r:id="rId1"/>
  </sheets>
  <definedNames>
    <definedName name="_xlnm.Print_Titles" localSheetId="0">'Fachlos 1a.019'!$1:$10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 s="1"/>
  <c r="Q15" i="1"/>
  <c r="S15" i="1"/>
  <c r="T15" i="1"/>
  <c r="W15" i="1" s="1"/>
  <c r="U15" i="1"/>
  <c r="V15" i="1"/>
  <c r="X15" i="1"/>
  <c r="Y15" i="1" s="1"/>
  <c r="Q16" i="1"/>
  <c r="S16" i="1"/>
  <c r="T16" i="1"/>
  <c r="W16" i="1" s="1"/>
  <c r="U16" i="1"/>
  <c r="V16" i="1"/>
  <c r="X16" i="1"/>
  <c r="Y16" i="1"/>
  <c r="Q17" i="1"/>
  <c r="S17" i="1"/>
  <c r="T17" i="1"/>
  <c r="W17" i="1" s="1"/>
  <c r="U17" i="1"/>
  <c r="V17" i="1"/>
  <c r="X17" i="1"/>
  <c r="Y17" i="1"/>
  <c r="Q18" i="1"/>
  <c r="S18" i="1"/>
  <c r="T18" i="1"/>
  <c r="W18" i="1" s="1"/>
  <c r="U18" i="1"/>
  <c r="V18" i="1"/>
  <c r="X18" i="1"/>
  <c r="Y18" i="1"/>
  <c r="Q12" i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Q19" i="1"/>
  <c r="S19" i="1"/>
  <c r="T19" i="1"/>
  <c r="W19" i="1" s="1"/>
  <c r="U19" i="1"/>
  <c r="V19" i="1"/>
  <c r="X19" i="1"/>
  <c r="Y19" i="1"/>
  <c r="Q20" i="1"/>
  <c r="S20" i="1"/>
  <c r="T20" i="1"/>
  <c r="W20" i="1" s="1"/>
  <c r="U20" i="1"/>
  <c r="V20" i="1"/>
  <c r="X20" i="1"/>
  <c r="Y20" i="1"/>
  <c r="Q21" i="1"/>
  <c r="S21" i="1"/>
  <c r="T21" i="1"/>
  <c r="W21" i="1" s="1"/>
  <c r="U21" i="1"/>
  <c r="V21" i="1"/>
  <c r="X21" i="1"/>
  <c r="Y21" i="1" s="1"/>
  <c r="Q22" i="1"/>
  <c r="S22" i="1"/>
  <c r="T22" i="1"/>
  <c r="W22" i="1" s="1"/>
  <c r="U22" i="1"/>
  <c r="V22" i="1"/>
  <c r="X22" i="1"/>
  <c r="Y22" i="1" s="1"/>
  <c r="Q23" i="1"/>
  <c r="S23" i="1"/>
  <c r="T23" i="1"/>
  <c r="W23" i="1" s="1"/>
  <c r="U23" i="1"/>
  <c r="V23" i="1"/>
  <c r="X23" i="1"/>
  <c r="Y23" i="1" s="1"/>
  <c r="Q24" i="1"/>
  <c r="S24" i="1"/>
  <c r="T24" i="1"/>
  <c r="W24" i="1" s="1"/>
  <c r="U24" i="1"/>
  <c r="V24" i="1"/>
  <c r="X24" i="1"/>
  <c r="Y24" i="1"/>
  <c r="Q25" i="1"/>
  <c r="S25" i="1"/>
  <c r="T25" i="1"/>
  <c r="W25" i="1" s="1"/>
  <c r="U25" i="1"/>
  <c r="V25" i="1"/>
  <c r="X25" i="1"/>
  <c r="Y25" i="1" s="1"/>
  <c r="X11" i="1"/>
  <c r="Y11" i="1" s="1"/>
  <c r="V11" i="1"/>
  <c r="U11" i="1"/>
  <c r="T11" i="1"/>
  <c r="W11" i="1" s="1"/>
  <c r="S11" i="1"/>
  <c r="Q11" i="1"/>
  <c r="Z17" i="1" l="1"/>
  <c r="Z20" i="1"/>
  <c r="Z16" i="1"/>
  <c r="Z14" i="1"/>
  <c r="Z19" i="1"/>
  <c r="Z13" i="1"/>
  <c r="Z15" i="1"/>
  <c r="Z12" i="1"/>
  <c r="Z23" i="1"/>
  <c r="Z18" i="1"/>
  <c r="Z21" i="1"/>
  <c r="Z22" i="1"/>
  <c r="Z24" i="1"/>
  <c r="Z25" i="1"/>
  <c r="Z11" i="1"/>
  <c r="Z27" i="1" l="1"/>
  <c r="Y1" i="1" s="1"/>
</calcChain>
</file>

<file path=xl/sharedStrings.xml><?xml version="1.0" encoding="utf-8"?>
<sst xmlns="http://schemas.openxmlformats.org/spreadsheetml/2006/main" count="115" uniqueCount="50">
  <si>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</si>
  <si>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</si>
  <si>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</si>
  <si>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</si>
  <si>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</si>
  <si>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</si>
  <si>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</si>
  <si>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</si>
  <si>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</si>
  <si>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</si>
  <si>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</si>
  <si>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</si>
  <si>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</si>
  <si>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</si>
  <si>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</si>
  <si>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</si>
  <si>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</si>
  <si>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</si>
  <si>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</si>
  <si>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</si>
  <si>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</si>
  <si>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</si>
  <si>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</si>
  <si>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</si>
  <si>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</si>
  <si>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</si>
  <si>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</si>
  <si>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</si>
  <si>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</si>
  <si>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</si>
  <si>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J02AC01</t>
  </si>
  <si>
    <t>Fluconazol</t>
  </si>
  <si>
    <t>HKP</t>
  </si>
  <si>
    <t>50 mg</t>
  </si>
  <si>
    <t>N1</t>
  </si>
  <si>
    <t>St</t>
  </si>
  <si>
    <t>N2</t>
  </si>
  <si>
    <t>N3</t>
  </si>
  <si>
    <t>100 mg</t>
  </si>
  <si>
    <t>150 mg</t>
  </si>
  <si>
    <t>200 mg</t>
  </si>
  <si>
    <t>10 St</t>
  </si>
  <si>
    <t>14 St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</si>
  <si>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</si>
  <si>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</si>
  <si>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</si>
  <si>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</si>
  <si>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</si>
  <si>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</si>
  <si>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1a.019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</si>
</sst>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2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166" fontId="1" fillId="7" borderId="1" xfId="1" applyNumberFormat="1" applyFont="1" applyFill="1" applyBorder="1" applyAlignment="1" applyProtection="1">
      <alignment horizontal="center" vertical="center"/>
      <protection locked="0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45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49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6">
        <f>Z27</f>
        <v>0</v>
      </c>
      <c r="Z1" s="67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8"/>
      <c r="Z2" s="68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3"/>
      <c r="C6" s="84"/>
      <c r="D6" s="84"/>
      <c r="E6" s="84"/>
      <c r="F6" s="84"/>
      <c r="G6" s="84"/>
      <c r="H6" s="84"/>
      <c r="I6" s="84"/>
      <c r="J6" s="5"/>
      <c r="K6" s="5"/>
      <c r="L6" s="6"/>
      <c r="M6" s="4" t="s">
        <v>3</v>
      </c>
      <c r="N6" s="69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</row>
    <row r="7" spans="1:29" x14ac:dyDescent="0.2">
      <c r="C7" s="24"/>
      <c r="D7" s="24"/>
      <c r="J7" s="2"/>
    </row>
    <row r="8" spans="1:29" ht="31.5" customHeight="1" x14ac:dyDescent="0.2">
      <c r="A8" s="87" t="s">
        <v>4</v>
      </c>
      <c r="B8" s="88"/>
      <c r="C8" s="88"/>
      <c r="D8" s="89"/>
      <c r="E8" s="85" t="s">
        <v>5</v>
      </c>
      <c r="F8" s="94" t="s">
        <v>6</v>
      </c>
      <c r="G8" s="92" t="s">
        <v>7</v>
      </c>
      <c r="H8" s="73" t="s">
        <v>8</v>
      </c>
      <c r="I8" s="75" t="s">
        <v>9</v>
      </c>
      <c r="J8" s="71" t="s">
        <v>10</v>
      </c>
      <c r="K8" s="71" t="s">
        <v>43</v>
      </c>
      <c r="L8" s="71" t="s">
        <v>44</v>
      </c>
      <c r="M8" s="77" t="s">
        <v>45</v>
      </c>
      <c r="N8" s="71" t="s">
        <v>46</v>
      </c>
      <c r="O8" s="71" t="s">
        <v>47</v>
      </c>
      <c r="P8" s="77" t="s">
        <v>48</v>
      </c>
      <c r="Q8" s="90" t="s">
        <v>11</v>
      </c>
      <c r="R8" s="71" t="s">
        <v>12</v>
      </c>
      <c r="S8" s="98" t="s">
        <v>13</v>
      </c>
      <c r="T8" s="90" t="s">
        <v>14</v>
      </c>
      <c r="U8" s="81" t="s">
        <v>15</v>
      </c>
      <c r="V8" s="79" t="s">
        <v>26</v>
      </c>
      <c r="W8" s="81" t="s">
        <v>27</v>
      </c>
      <c r="X8" s="90" t="s">
        <v>16</v>
      </c>
      <c r="Y8" s="98" t="s">
        <v>17</v>
      </c>
      <c r="Z8" s="100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6"/>
      <c r="F9" s="95"/>
      <c r="G9" s="93"/>
      <c r="H9" s="74"/>
      <c r="I9" s="76"/>
      <c r="J9" s="72"/>
      <c r="K9" s="72"/>
      <c r="L9" s="72"/>
      <c r="M9" s="78"/>
      <c r="N9" s="72"/>
      <c r="O9" s="72"/>
      <c r="P9" s="78"/>
      <c r="Q9" s="91"/>
      <c r="R9" s="72"/>
      <c r="S9" s="99"/>
      <c r="T9" s="91"/>
      <c r="U9" s="82"/>
      <c r="V9" s="80"/>
      <c r="W9" s="82"/>
      <c r="X9" s="91"/>
      <c r="Y9" s="99"/>
      <c r="Z9" s="101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8152</v>
      </c>
      <c r="F11" s="57" t="s">
        <v>35</v>
      </c>
      <c r="G11" s="35">
        <v>14744.46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10934</v>
      </c>
      <c r="F12" s="57" t="s">
        <v>35</v>
      </c>
      <c r="G12" s="35">
        <v>14938.63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23" si="0">IF(J12&lt;&gt;0,P12/J12,0)</f>
        <v>0</v>
      </c>
      <c r="R12" s="19"/>
      <c r="S12" s="9">
        <f t="shared" ref="S12:S23" si="1">IF(AND(K12&gt;L12,L12&gt;0),K12-L12,0)</f>
        <v>0</v>
      </c>
      <c r="T12" s="9">
        <f t="shared" ref="T12:T23" si="2">R12*P12/100</f>
        <v>0</v>
      </c>
      <c r="U12" s="10">
        <f t="shared" ref="U12:U23" si="3">IF(H12*J12*K12*P12*R12=0,1,0)</f>
        <v>1</v>
      </c>
      <c r="V12" s="10">
        <f t="shared" ref="V12:V23" si="4">IF(OR(M12+N12+O12&gt;P12,K12-8.75&lt;P12),1,0)</f>
        <v>1</v>
      </c>
      <c r="W12" s="10">
        <f t="shared" ref="W12:W23" si="5">IF(AND(L12&gt;0,K12-T12&gt;L12),1,IF(R12&lt;4,1,(IF(R12=ROUND(R12,2),0,1))))</f>
        <v>1</v>
      </c>
      <c r="X12" s="11">
        <f t="shared" ref="X12:X23" si="6">IF(J12&gt;0,(K12-M12-N12-O12-P12*R12/100)/J12,0)</f>
        <v>0</v>
      </c>
      <c r="Y12" s="11">
        <f t="shared" ref="Y12:Y23" si="7">X12*E12</f>
        <v>0</v>
      </c>
      <c r="Z12" s="11">
        <f t="shared" ref="Z12:Z2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7000</v>
      </c>
      <c r="F13" s="57" t="s">
        <v>35</v>
      </c>
      <c r="G13" s="35">
        <v>9851.92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38</v>
      </c>
      <c r="D14" s="57" t="s">
        <v>34</v>
      </c>
      <c r="E14" s="47">
        <v>10400</v>
      </c>
      <c r="F14" s="57" t="s">
        <v>35</v>
      </c>
      <c r="G14" s="35">
        <v>32973.370000000003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18" si="9">IF(J14&lt;&gt;0,P14/J14,0)</f>
        <v>0</v>
      </c>
      <c r="R14" s="19"/>
      <c r="S14" s="9">
        <f t="shared" ref="S14:S18" si="10">IF(AND(K14&gt;L14,L14&gt;0),K14-L14,0)</f>
        <v>0</v>
      </c>
      <c r="T14" s="9">
        <f t="shared" ref="T14:T18" si="11">R14*P14/100</f>
        <v>0</v>
      </c>
      <c r="U14" s="10">
        <f t="shared" ref="U14:U18" si="12">IF(H14*J14*K14*P14*R14=0,1,0)</f>
        <v>1</v>
      </c>
      <c r="V14" s="10">
        <f t="shared" ref="V14:V18" si="13">IF(OR(M14+N14+O14&gt;P14,K14-8.75&lt;P14),1,0)</f>
        <v>1</v>
      </c>
      <c r="W14" s="10">
        <f t="shared" ref="W14:W18" si="14">IF(AND(L14&gt;0,K14-T14&gt;L14),1,IF(R14&lt;4,1,(IF(R14=ROUND(R14,2),0,1))))</f>
        <v>1</v>
      </c>
      <c r="X14" s="11">
        <f t="shared" ref="X14:X18" si="15">IF(J14&gt;0,(K14-M14-N14-O14-P14*R14/100)/J14,0)</f>
        <v>0</v>
      </c>
      <c r="Y14" s="11">
        <f t="shared" ref="Y14:Y18" si="16">X14*E14</f>
        <v>0</v>
      </c>
      <c r="Z14" s="11">
        <f t="shared" ref="Z14:Z18" si="17">IF(U14+V14+W14=0,ROUND(G14-Y14,2),0)</f>
        <v>0</v>
      </c>
      <c r="AA14" s="18"/>
    </row>
    <row r="15" spans="1:29" ht="29.25" customHeight="1" x14ac:dyDescent="0.2">
      <c r="A15" s="58" t="s">
        <v>31</v>
      </c>
      <c r="B15" s="59" t="s">
        <v>32</v>
      </c>
      <c r="C15" s="59" t="s">
        <v>38</v>
      </c>
      <c r="D15" s="57" t="s">
        <v>36</v>
      </c>
      <c r="E15" s="47">
        <v>6000</v>
      </c>
      <c r="F15" s="57" t="s">
        <v>35</v>
      </c>
      <c r="G15" s="35">
        <v>17017.97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31</v>
      </c>
      <c r="B16" s="59" t="s">
        <v>32</v>
      </c>
      <c r="C16" s="59" t="s">
        <v>38</v>
      </c>
      <c r="D16" s="57" t="s">
        <v>37</v>
      </c>
      <c r="E16" s="47">
        <v>7200</v>
      </c>
      <c r="F16" s="57" t="s">
        <v>35</v>
      </c>
      <c r="G16" s="35">
        <v>19288.63</v>
      </c>
      <c r="H16" s="60"/>
      <c r="I16" s="61"/>
      <c r="J16" s="20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7" spans="1:27" ht="29.25" customHeight="1" x14ac:dyDescent="0.2">
      <c r="A17" s="58" t="s">
        <v>31</v>
      </c>
      <c r="B17" s="59" t="s">
        <v>32</v>
      </c>
      <c r="C17" s="59" t="s">
        <v>39</v>
      </c>
      <c r="D17" s="57" t="s">
        <v>34</v>
      </c>
      <c r="E17" s="47">
        <v>1251</v>
      </c>
      <c r="F17" s="57" t="s">
        <v>35</v>
      </c>
      <c r="G17" s="35">
        <v>17992.46</v>
      </c>
      <c r="H17" s="60"/>
      <c r="I17" s="61"/>
      <c r="J17" s="20"/>
      <c r="K17" s="19"/>
      <c r="L17" s="19"/>
      <c r="M17" s="19"/>
      <c r="N17" s="19"/>
      <c r="O17" s="19"/>
      <c r="P17" s="19"/>
      <c r="Q17" s="9">
        <f t="shared" si="9"/>
        <v>0</v>
      </c>
      <c r="R17" s="19"/>
      <c r="S17" s="9">
        <f t="shared" si="10"/>
        <v>0</v>
      </c>
      <c r="T17" s="9">
        <f t="shared" si="11"/>
        <v>0</v>
      </c>
      <c r="U17" s="10">
        <f t="shared" si="12"/>
        <v>1</v>
      </c>
      <c r="V17" s="10">
        <f t="shared" si="13"/>
        <v>1</v>
      </c>
      <c r="W17" s="10">
        <f t="shared" si="14"/>
        <v>1</v>
      </c>
      <c r="X17" s="11">
        <f t="shared" si="15"/>
        <v>0</v>
      </c>
      <c r="Y17" s="11">
        <f t="shared" si="16"/>
        <v>0</v>
      </c>
      <c r="Z17" s="11">
        <f t="shared" si="17"/>
        <v>0</v>
      </c>
      <c r="AA17" s="18"/>
    </row>
    <row r="18" spans="1:27" ht="29.25" customHeight="1" x14ac:dyDescent="0.2">
      <c r="A18" s="58" t="s">
        <v>31</v>
      </c>
      <c r="B18" s="59" t="s">
        <v>32</v>
      </c>
      <c r="C18" s="59" t="s">
        <v>39</v>
      </c>
      <c r="D18" s="57" t="s">
        <v>36</v>
      </c>
      <c r="E18" s="47">
        <v>2243</v>
      </c>
      <c r="F18" s="57" t="s">
        <v>35</v>
      </c>
      <c r="G18" s="35">
        <v>13979.46</v>
      </c>
      <c r="H18" s="60"/>
      <c r="I18" s="61"/>
      <c r="J18" s="20"/>
      <c r="K18" s="19"/>
      <c r="L18" s="19"/>
      <c r="M18" s="19"/>
      <c r="N18" s="19"/>
      <c r="O18" s="19"/>
      <c r="P18" s="19"/>
      <c r="Q18" s="9">
        <f t="shared" si="9"/>
        <v>0</v>
      </c>
      <c r="R18" s="19"/>
      <c r="S18" s="9">
        <f t="shared" si="10"/>
        <v>0</v>
      </c>
      <c r="T18" s="9">
        <f t="shared" si="11"/>
        <v>0</v>
      </c>
      <c r="U18" s="10">
        <f t="shared" si="12"/>
        <v>1</v>
      </c>
      <c r="V18" s="10">
        <f t="shared" si="13"/>
        <v>1</v>
      </c>
      <c r="W18" s="10">
        <f t="shared" si="14"/>
        <v>1</v>
      </c>
      <c r="X18" s="11">
        <f t="shared" si="15"/>
        <v>0</v>
      </c>
      <c r="Y18" s="11">
        <f t="shared" si="16"/>
        <v>0</v>
      </c>
      <c r="Z18" s="11">
        <f t="shared" si="17"/>
        <v>0</v>
      </c>
      <c r="AA18" s="18"/>
    </row>
    <row r="19" spans="1:27" ht="29.25" customHeight="1" x14ac:dyDescent="0.2">
      <c r="A19" s="58" t="s">
        <v>31</v>
      </c>
      <c r="B19" s="59" t="s">
        <v>32</v>
      </c>
      <c r="C19" s="59" t="s">
        <v>39</v>
      </c>
      <c r="D19" s="57" t="s">
        <v>37</v>
      </c>
      <c r="E19" s="47">
        <v>7760</v>
      </c>
      <c r="F19" s="57" t="s">
        <v>35</v>
      </c>
      <c r="G19" s="35">
        <v>35591.269999999997</v>
      </c>
      <c r="H19" s="60"/>
      <c r="I19" s="61"/>
      <c r="J19" s="20"/>
      <c r="K19" s="19"/>
      <c r="L19" s="19"/>
      <c r="M19" s="19"/>
      <c r="N19" s="19"/>
      <c r="O19" s="19"/>
      <c r="P19" s="19"/>
      <c r="Q19" s="9">
        <f t="shared" si="0"/>
        <v>0</v>
      </c>
      <c r="R19" s="19"/>
      <c r="S19" s="9">
        <f t="shared" si="1"/>
        <v>0</v>
      </c>
      <c r="T19" s="9">
        <f t="shared" si="2"/>
        <v>0</v>
      </c>
      <c r="U19" s="10">
        <f t="shared" si="3"/>
        <v>1</v>
      </c>
      <c r="V19" s="10">
        <f t="shared" si="4"/>
        <v>1</v>
      </c>
      <c r="W19" s="10">
        <f t="shared" si="5"/>
        <v>1</v>
      </c>
      <c r="X19" s="11">
        <f t="shared" si="6"/>
        <v>0</v>
      </c>
      <c r="Y19" s="11">
        <f t="shared" si="7"/>
        <v>0</v>
      </c>
      <c r="Z19" s="11">
        <f t="shared" si="8"/>
        <v>0</v>
      </c>
      <c r="AA19" s="18"/>
    </row>
    <row r="20" spans="1:27" ht="29.25" customHeight="1" x14ac:dyDescent="0.2">
      <c r="A20" s="58" t="s">
        <v>31</v>
      </c>
      <c r="B20" s="59" t="s">
        <v>32</v>
      </c>
      <c r="C20" s="59" t="s">
        <v>40</v>
      </c>
      <c r="D20" s="57" t="s">
        <v>34</v>
      </c>
      <c r="E20" s="47">
        <v>10440</v>
      </c>
      <c r="F20" s="57" t="s">
        <v>35</v>
      </c>
      <c r="G20" s="35">
        <v>61004.47</v>
      </c>
      <c r="H20" s="60"/>
      <c r="I20" s="61"/>
      <c r="J20" s="20"/>
      <c r="K20" s="19"/>
      <c r="L20" s="19"/>
      <c r="M20" s="19"/>
      <c r="N20" s="19"/>
      <c r="O20" s="19"/>
      <c r="P20" s="19"/>
      <c r="Q20" s="9">
        <f t="shared" si="0"/>
        <v>0</v>
      </c>
      <c r="R20" s="19"/>
      <c r="S20" s="9">
        <f t="shared" si="1"/>
        <v>0</v>
      </c>
      <c r="T20" s="9">
        <f t="shared" si="2"/>
        <v>0</v>
      </c>
      <c r="U20" s="10">
        <f t="shared" si="3"/>
        <v>1</v>
      </c>
      <c r="V20" s="10">
        <f t="shared" si="4"/>
        <v>1</v>
      </c>
      <c r="W20" s="10">
        <f t="shared" si="5"/>
        <v>1</v>
      </c>
      <c r="X20" s="11">
        <f t="shared" si="6"/>
        <v>0</v>
      </c>
      <c r="Y20" s="11">
        <f t="shared" si="7"/>
        <v>0</v>
      </c>
      <c r="Z20" s="11">
        <f t="shared" si="8"/>
        <v>0</v>
      </c>
      <c r="AA20" s="18"/>
    </row>
    <row r="21" spans="1:27" ht="29.25" customHeight="1" x14ac:dyDescent="0.2">
      <c r="A21" s="58" t="s">
        <v>31</v>
      </c>
      <c r="B21" s="59" t="s">
        <v>32</v>
      </c>
      <c r="C21" s="59" t="s">
        <v>40</v>
      </c>
      <c r="D21" s="57" t="s">
        <v>36</v>
      </c>
      <c r="E21" s="47">
        <v>5350</v>
      </c>
      <c r="F21" s="57" t="s">
        <v>35</v>
      </c>
      <c r="G21" s="35">
        <v>28589.45</v>
      </c>
      <c r="H21" s="60"/>
      <c r="I21" s="61"/>
      <c r="J21" s="20"/>
      <c r="K21" s="19"/>
      <c r="L21" s="19"/>
      <c r="M21" s="19"/>
      <c r="N21" s="19"/>
      <c r="O21" s="19"/>
      <c r="P21" s="19"/>
      <c r="Q21" s="9">
        <f t="shared" si="0"/>
        <v>0</v>
      </c>
      <c r="R21" s="19"/>
      <c r="S21" s="9">
        <f t="shared" si="1"/>
        <v>0</v>
      </c>
      <c r="T21" s="9">
        <f t="shared" si="2"/>
        <v>0</v>
      </c>
      <c r="U21" s="10">
        <f t="shared" si="3"/>
        <v>1</v>
      </c>
      <c r="V21" s="10">
        <f t="shared" si="4"/>
        <v>1</v>
      </c>
      <c r="W21" s="10">
        <f t="shared" si="5"/>
        <v>1</v>
      </c>
      <c r="X21" s="11">
        <f t="shared" si="6"/>
        <v>0</v>
      </c>
      <c r="Y21" s="11">
        <f t="shared" si="7"/>
        <v>0</v>
      </c>
      <c r="Z21" s="11">
        <f t="shared" si="8"/>
        <v>0</v>
      </c>
      <c r="AA21" s="18"/>
    </row>
    <row r="22" spans="1:27" ht="29.25" customHeight="1" x14ac:dyDescent="0.2">
      <c r="A22" s="58" t="s">
        <v>31</v>
      </c>
      <c r="B22" s="59" t="s">
        <v>32</v>
      </c>
      <c r="C22" s="59" t="s">
        <v>40</v>
      </c>
      <c r="D22" s="57" t="s">
        <v>37</v>
      </c>
      <c r="E22" s="47">
        <v>9400</v>
      </c>
      <c r="F22" s="57" t="s">
        <v>35</v>
      </c>
      <c r="G22" s="35">
        <v>48472.1</v>
      </c>
      <c r="H22" s="60"/>
      <c r="I22" s="61"/>
      <c r="J22" s="20"/>
      <c r="K22" s="19"/>
      <c r="L22" s="19"/>
      <c r="M22" s="19"/>
      <c r="N22" s="19"/>
      <c r="O22" s="19"/>
      <c r="P22" s="19"/>
      <c r="Q22" s="9">
        <f t="shared" si="0"/>
        <v>0</v>
      </c>
      <c r="R22" s="19"/>
      <c r="S22" s="9">
        <f t="shared" si="1"/>
        <v>0</v>
      </c>
      <c r="T22" s="9">
        <f t="shared" si="2"/>
        <v>0</v>
      </c>
      <c r="U22" s="10">
        <f t="shared" si="3"/>
        <v>1</v>
      </c>
      <c r="V22" s="10">
        <f t="shared" si="4"/>
        <v>1</v>
      </c>
      <c r="W22" s="10">
        <f t="shared" si="5"/>
        <v>1</v>
      </c>
      <c r="X22" s="11">
        <f t="shared" si="6"/>
        <v>0</v>
      </c>
      <c r="Y22" s="11">
        <f t="shared" si="7"/>
        <v>0</v>
      </c>
      <c r="Z22" s="11">
        <f t="shared" si="8"/>
        <v>0</v>
      </c>
      <c r="AA22" s="18"/>
    </row>
    <row r="23" spans="1:27" ht="29.25" customHeight="1" x14ac:dyDescent="0.2">
      <c r="A23" s="58" t="s">
        <v>31</v>
      </c>
      <c r="B23" s="59" t="s">
        <v>32</v>
      </c>
      <c r="C23" s="59" t="s">
        <v>33</v>
      </c>
      <c r="D23" s="57" t="s">
        <v>41</v>
      </c>
      <c r="E23" s="47">
        <v>430</v>
      </c>
      <c r="F23" s="57" t="s">
        <v>35</v>
      </c>
      <c r="G23" s="35">
        <v>1134.77</v>
      </c>
      <c r="H23" s="60"/>
      <c r="I23" s="61"/>
      <c r="J23" s="65">
        <v>10</v>
      </c>
      <c r="K23" s="19"/>
      <c r="L23" s="19"/>
      <c r="M23" s="19"/>
      <c r="N23" s="19"/>
      <c r="O23" s="19"/>
      <c r="P23" s="19"/>
      <c r="Q23" s="9">
        <f t="shared" si="0"/>
        <v>0</v>
      </c>
      <c r="R23" s="19"/>
      <c r="S23" s="9">
        <f t="shared" si="1"/>
        <v>0</v>
      </c>
      <c r="T23" s="9">
        <f t="shared" si="2"/>
        <v>0</v>
      </c>
      <c r="U23" s="10">
        <f t="shared" si="3"/>
        <v>1</v>
      </c>
      <c r="V23" s="10">
        <f t="shared" si="4"/>
        <v>1</v>
      </c>
      <c r="W23" s="10">
        <f t="shared" si="5"/>
        <v>1</v>
      </c>
      <c r="X23" s="11">
        <f t="shared" si="6"/>
        <v>0</v>
      </c>
      <c r="Y23" s="11">
        <f t="shared" si="7"/>
        <v>0</v>
      </c>
      <c r="Z23" s="11">
        <f t="shared" si="8"/>
        <v>0</v>
      </c>
      <c r="AA23" s="18"/>
    </row>
    <row r="24" spans="1:27" ht="29.25" customHeight="1" x14ac:dyDescent="0.2">
      <c r="A24" s="58" t="s">
        <v>31</v>
      </c>
      <c r="B24" s="59" t="s">
        <v>32</v>
      </c>
      <c r="C24" s="59" t="s">
        <v>33</v>
      </c>
      <c r="D24" s="57" t="s">
        <v>42</v>
      </c>
      <c r="E24" s="47">
        <v>1694</v>
      </c>
      <c r="F24" s="57" t="s">
        <v>35</v>
      </c>
      <c r="G24" s="35">
        <v>3642.44</v>
      </c>
      <c r="H24" s="60"/>
      <c r="I24" s="61"/>
      <c r="J24" s="65">
        <v>14</v>
      </c>
      <c r="K24" s="19"/>
      <c r="L24" s="19"/>
      <c r="M24" s="19"/>
      <c r="N24" s="19"/>
      <c r="O24" s="19"/>
      <c r="P24" s="19"/>
      <c r="Q24" s="9">
        <f t="shared" ref="Q24:Q25" si="18">IF(J24&lt;&gt;0,P24/J24,0)</f>
        <v>0</v>
      </c>
      <c r="R24" s="19"/>
      <c r="S24" s="9">
        <f t="shared" ref="S24:S25" si="19">IF(AND(K24&gt;L24,L24&gt;0),K24-L24,0)</f>
        <v>0</v>
      </c>
      <c r="T24" s="9">
        <f t="shared" ref="T24:T25" si="20">R24*P24/100</f>
        <v>0</v>
      </c>
      <c r="U24" s="10">
        <f t="shared" ref="U24:U25" si="21">IF(H24*J24*K24*P24*R24=0,1,0)</f>
        <v>1</v>
      </c>
      <c r="V24" s="10">
        <f t="shared" ref="V24:V25" si="22">IF(OR(M24+N24+O24&gt;P24,K24-8.75&lt;P24),1,0)</f>
        <v>1</v>
      </c>
      <c r="W24" s="10">
        <f t="shared" ref="W24:W25" si="23">IF(AND(L24&gt;0,K24-T24&gt;L24),1,IF(R24&lt;4,1,(IF(R24=ROUND(R24,2),0,1))))</f>
        <v>1</v>
      </c>
      <c r="X24" s="11">
        <f t="shared" ref="X24:X25" si="24">IF(J24&gt;0,(K24-M24-N24-O24-P24*R24/100)/J24,0)</f>
        <v>0</v>
      </c>
      <c r="Y24" s="11">
        <f t="shared" ref="Y24:Y25" si="25">X24*E24</f>
        <v>0</v>
      </c>
      <c r="Z24" s="11">
        <f t="shared" ref="Z24:Z25" si="26">IF(U24+V24+W24=0,ROUND(G24-Y24,2),0)</f>
        <v>0</v>
      </c>
      <c r="AA24" s="18"/>
    </row>
    <row r="25" spans="1:27" ht="29.25" customHeight="1" x14ac:dyDescent="0.2">
      <c r="A25" s="58" t="s">
        <v>31</v>
      </c>
      <c r="B25" s="59" t="s">
        <v>32</v>
      </c>
      <c r="C25" s="59" t="s">
        <v>38</v>
      </c>
      <c r="D25" s="57" t="s">
        <v>41</v>
      </c>
      <c r="E25" s="47">
        <v>630</v>
      </c>
      <c r="F25" s="57" t="s">
        <v>35</v>
      </c>
      <c r="G25" s="35">
        <v>2370.17</v>
      </c>
      <c r="H25" s="60"/>
      <c r="I25" s="61"/>
      <c r="J25" s="65">
        <v>10</v>
      </c>
      <c r="K25" s="19"/>
      <c r="L25" s="19"/>
      <c r="M25" s="19"/>
      <c r="N25" s="19"/>
      <c r="O25" s="19"/>
      <c r="P25" s="19"/>
      <c r="Q25" s="9">
        <f t="shared" si="18"/>
        <v>0</v>
      </c>
      <c r="R25" s="19"/>
      <c r="S25" s="9">
        <f t="shared" si="19"/>
        <v>0</v>
      </c>
      <c r="T25" s="9">
        <f t="shared" si="20"/>
        <v>0</v>
      </c>
      <c r="U25" s="10">
        <f t="shared" si="21"/>
        <v>1</v>
      </c>
      <c r="V25" s="10">
        <f t="shared" si="22"/>
        <v>1</v>
      </c>
      <c r="W25" s="10">
        <f t="shared" si="23"/>
        <v>1</v>
      </c>
      <c r="X25" s="11">
        <f t="shared" si="24"/>
        <v>0</v>
      </c>
      <c r="Y25" s="11">
        <f t="shared" si="25"/>
        <v>0</v>
      </c>
      <c r="Z25" s="11">
        <f t="shared" si="26"/>
        <v>0</v>
      </c>
      <c r="AA25" s="18"/>
    </row>
    <row r="27" spans="1:27" s="12" customFormat="1" ht="27.75" customHeight="1" x14ac:dyDescent="0.25">
      <c r="A27" s="36"/>
      <c r="B27" s="36"/>
      <c r="C27" s="37"/>
      <c r="D27" s="37"/>
      <c r="E27" s="48"/>
      <c r="F27" s="36"/>
      <c r="G27" s="36"/>
      <c r="H27" s="54"/>
      <c r="I27" s="36"/>
      <c r="R27" s="14"/>
      <c r="U27" s="96" t="s">
        <v>22</v>
      </c>
      <c r="V27" s="97"/>
      <c r="W27" s="97"/>
      <c r="X27" s="97"/>
      <c r="Y27" s="97"/>
      <c r="Z27" s="13">
        <f>SUM(Z11:Z25)</f>
        <v>0</v>
      </c>
    </row>
    <row r="28" spans="1:27" s="14" customFormat="1" ht="15.75" x14ac:dyDescent="0.25">
      <c r="A28" s="38"/>
      <c r="B28" s="39"/>
      <c r="C28" s="39"/>
      <c r="D28" s="39"/>
      <c r="E28" s="49"/>
      <c r="F28" s="39"/>
      <c r="G28" s="39"/>
      <c r="H28" s="55"/>
      <c r="I28" s="39"/>
      <c r="J28" s="15"/>
    </row>
    <row r="29" spans="1:27" s="12" customFormat="1" x14ac:dyDescent="0.2">
      <c r="A29" s="36"/>
      <c r="B29" s="36"/>
      <c r="C29" s="37"/>
      <c r="D29" s="37"/>
      <c r="E29" s="48"/>
      <c r="F29" s="36"/>
      <c r="G29" s="36"/>
      <c r="H29" s="54"/>
      <c r="I29" s="36"/>
      <c r="Z29" s="16"/>
    </row>
    <row r="30" spans="1:27" s="12" customFormat="1" x14ac:dyDescent="0.2">
      <c r="A30" s="36"/>
      <c r="B30" s="36"/>
      <c r="C30" s="37"/>
      <c r="D30" s="37"/>
      <c r="E30" s="48"/>
      <c r="F30" s="36"/>
      <c r="G30" s="36"/>
      <c r="H30" s="54"/>
      <c r="I30" s="36"/>
      <c r="L30" s="17"/>
    </row>
    <row r="31" spans="1:27" s="12" customFormat="1" x14ac:dyDescent="0.2">
      <c r="A31" s="36"/>
      <c r="B31" s="36"/>
      <c r="C31" s="37"/>
      <c r="D31" s="37"/>
      <c r="E31" s="48"/>
      <c r="F31" s="36"/>
      <c r="G31" s="36"/>
      <c r="H31" s="54"/>
      <c r="I31" s="36"/>
      <c r="L31" s="17"/>
    </row>
    <row r="32" spans="1:27" s="12" customFormat="1" x14ac:dyDescent="0.2">
      <c r="A32" s="40"/>
      <c r="B32" s="36"/>
      <c r="C32" s="37"/>
      <c r="D32" s="37"/>
      <c r="E32" s="48"/>
      <c r="F32" s="36"/>
      <c r="G32" s="36"/>
      <c r="H32" s="54"/>
      <c r="I32" s="36"/>
      <c r="L32" s="17"/>
    </row>
    <row r="33" spans="1:12" s="12" customFormat="1" x14ac:dyDescent="0.2">
      <c r="A33" s="40"/>
      <c r="B33" s="36" t="s">
        <v>23</v>
      </c>
      <c r="C33" s="37"/>
      <c r="D33" s="37"/>
      <c r="E33" s="48"/>
      <c r="F33" s="36"/>
      <c r="G33" s="36"/>
      <c r="H33" s="54"/>
      <c r="I33" s="36"/>
      <c r="L33" s="17"/>
    </row>
    <row r="34" spans="1:12" s="12" customFormat="1" x14ac:dyDescent="0.2">
      <c r="A34" s="41"/>
      <c r="B34" s="40"/>
      <c r="C34" s="37"/>
      <c r="D34" s="37"/>
      <c r="E34" s="50"/>
      <c r="F34" s="41"/>
      <c r="G34" s="41"/>
      <c r="H34" s="54"/>
      <c r="I34" s="36"/>
    </row>
    <row r="35" spans="1:12" s="12" customFormat="1" x14ac:dyDescent="0.2">
      <c r="A35" s="36"/>
      <c r="B35" s="36"/>
    </row>
    <row r="36" spans="1:12" s="12" customFormat="1" x14ac:dyDescent="0.2">
      <c r="A36" s="40"/>
      <c r="B36" s="36"/>
    </row>
    <row r="37" spans="1:12" s="12" customFormat="1" x14ac:dyDescent="0.2">
      <c r="A37" s="40"/>
      <c r="B37" s="36"/>
    </row>
    <row r="38" spans="1:12" x14ac:dyDescent="0.2">
      <c r="C38"/>
      <c r="D38"/>
      <c r="E38"/>
      <c r="F38"/>
      <c r="G38"/>
      <c r="H38"/>
      <c r="I38"/>
    </row>
    <row r="39" spans="1:12" x14ac:dyDescent="0.2">
      <c r="C39"/>
      <c r="D39"/>
      <c r="E39"/>
      <c r="F39"/>
      <c r="G39"/>
      <c r="H39"/>
      <c r="I39"/>
    </row>
    <row r="40" spans="1:12" x14ac:dyDescent="0.2">
      <c r="C40"/>
      <c r="D40"/>
      <c r="E40"/>
      <c r="F40"/>
      <c r="G40"/>
      <c r="H40"/>
      <c r="I40"/>
    </row>
    <row r="41" spans="1:12" x14ac:dyDescent="0.2">
      <c r="C41"/>
      <c r="D41"/>
      <c r="E41"/>
      <c r="F41"/>
      <c r="G41"/>
      <c r="H41"/>
      <c r="I41"/>
    </row>
    <row r="42" spans="1:12" x14ac:dyDescent="0.2">
      <c r="C42"/>
      <c r="D42"/>
      <c r="E42"/>
      <c r="F42"/>
      <c r="G42"/>
      <c r="H42"/>
      <c r="I42"/>
    </row>
    <row r="43" spans="1:12" x14ac:dyDescent="0.2">
      <c r="C43"/>
      <c r="D43"/>
      <c r="E43"/>
      <c r="F43"/>
      <c r="G43"/>
      <c r="H43"/>
      <c r="I43"/>
    </row>
    <row r="44" spans="1:12" x14ac:dyDescent="0.2">
      <c r="C44"/>
      <c r="D44"/>
      <c r="E44"/>
      <c r="F44"/>
      <c r="G44"/>
      <c r="H44"/>
      <c r="I44"/>
    </row>
    <row r="45" spans="1:12" x14ac:dyDescent="0.2">
      <c r="C45"/>
      <c r="D45"/>
      <c r="E45"/>
      <c r="F45"/>
      <c r="G45"/>
      <c r="H45"/>
      <c r="I45"/>
    </row>
  </sheetData>
  <sheetProtection algorithmName="SHA-512" hashValue="dwqWm+Rdb5LHNGeU7NnnhTpZEpeq7v/JgEOfeSO3o6njZCF0Nkpu+YZDcxsx4qW/UIGX9CD6qEI2Rn1dSJZN2w==" saltValue="3s0+SX3S3lhvj1K+zF/T5g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27:Y27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25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25" xr:uid="{00000000-0002-0000-0000-000000000000}">
      <formula1>0</formula1>
    </dataValidation>
    <dataValidation allowBlank="1" showErrorMessage="1" error="Die PZN muss eine 7stellige Ganzzahl sein. " sqref="I11:I25" xr:uid="{00000000-0002-0000-0000-000001000000}"/>
    <dataValidation type="whole" allowBlank="1" showErrorMessage="1" error="Die PZN muss eine 8stellige Ganzzahl sein. " sqref="H11:H25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25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25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25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25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25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25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25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25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1a.019</vt:lpstr>
      <vt:lpstr>'Fachlos 1a.019'!Drucktitel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2026-06-24T07:59:09Z</dcterms:modified>
</cp:coreProperties>
</file>