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F7269F5-A2B4-44E2-8B80-8A7794C882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7" sheetId="1" r:id="rId1"/>
  </sheets>
  <definedNames>
    <definedName name="_xlnm.Print_Titles" localSheetId="0">'Fachlos 1a.017'!$1:$10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4" i="1" l="1"/>
  <c r="S24" i="1"/>
  <c r="T24" i="1"/>
  <c r="W24" i="1" s="1"/>
  <c r="U24" i="1"/>
  <c r="V24" i="1"/>
  <c r="X24" i="1"/>
  <c r="Y24" i="1"/>
  <c r="Q25" i="1"/>
  <c r="S25" i="1"/>
  <c r="T25" i="1"/>
  <c r="W25" i="1" s="1"/>
  <c r="U25" i="1"/>
  <c r="V25" i="1"/>
  <c r="X25" i="1"/>
  <c r="Y25" i="1"/>
  <c r="Q26" i="1"/>
  <c r="S26" i="1"/>
  <c r="T26" i="1"/>
  <c r="U26" i="1"/>
  <c r="V26" i="1"/>
  <c r="W26" i="1"/>
  <c r="X26" i="1"/>
  <c r="Y26" i="1" s="1"/>
  <c r="Q27" i="1"/>
  <c r="S27" i="1"/>
  <c r="T27" i="1"/>
  <c r="W27" i="1" s="1"/>
  <c r="U27" i="1"/>
  <c r="V27" i="1"/>
  <c r="X27" i="1"/>
  <c r="Y27" i="1" s="1"/>
  <c r="Q28" i="1"/>
  <c r="S28" i="1"/>
  <c r="T28" i="1"/>
  <c r="W28" i="1" s="1"/>
  <c r="U28" i="1"/>
  <c r="V28" i="1"/>
  <c r="X28" i="1"/>
  <c r="Y28" i="1" s="1"/>
  <c r="Q29" i="1"/>
  <c r="S29" i="1"/>
  <c r="T29" i="1"/>
  <c r="W29" i="1" s="1"/>
  <c r="U29" i="1"/>
  <c r="V29" i="1"/>
  <c r="X29" i="1"/>
  <c r="Y29" i="1" s="1"/>
  <c r="Q30" i="1"/>
  <c r="S30" i="1"/>
  <c r="T30" i="1"/>
  <c r="W30" i="1" s="1"/>
  <c r="U30" i="1"/>
  <c r="V30" i="1"/>
  <c r="X30" i="1"/>
  <c r="Y30" i="1" s="1"/>
  <c r="Q31" i="1"/>
  <c r="S31" i="1"/>
  <c r="T31" i="1"/>
  <c r="W31" i="1" s="1"/>
  <c r="U31" i="1"/>
  <c r="V31" i="1"/>
  <c r="X31" i="1"/>
  <c r="Y31" i="1" s="1"/>
  <c r="Q32" i="1"/>
  <c r="S32" i="1"/>
  <c r="T32" i="1"/>
  <c r="W32" i="1" s="1"/>
  <c r="U32" i="1"/>
  <c r="V32" i="1"/>
  <c r="X32" i="1"/>
  <c r="Y32" i="1" s="1"/>
  <c r="Q33" i="1"/>
  <c r="S33" i="1"/>
  <c r="T33" i="1"/>
  <c r="U33" i="1"/>
  <c r="V33" i="1"/>
  <c r="W33" i="1"/>
  <c r="X33" i="1"/>
  <c r="Y33" i="1" s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 s="1"/>
  <c r="Q23" i="1"/>
  <c r="S23" i="1"/>
  <c r="T23" i="1"/>
  <c r="W23" i="1" s="1"/>
  <c r="U23" i="1"/>
  <c r="V23" i="1"/>
  <c r="X23" i="1"/>
  <c r="Y23" i="1" s="1"/>
  <c r="Q34" i="1"/>
  <c r="S34" i="1"/>
  <c r="T34" i="1"/>
  <c r="W34" i="1" s="1"/>
  <c r="U34" i="1"/>
  <c r="V34" i="1"/>
  <c r="X34" i="1"/>
  <c r="Y34" i="1" s="1"/>
  <c r="X11" i="1"/>
  <c r="Y11" i="1" s="1"/>
  <c r="V11" i="1"/>
  <c r="U11" i="1"/>
  <c r="T11" i="1"/>
  <c r="W11" i="1" s="1"/>
  <c r="S11" i="1"/>
  <c r="Q11" i="1"/>
  <c r="Z27" i="1" l="1"/>
  <c r="Z32" i="1"/>
  <c r="Z33" i="1"/>
  <c r="Z16" i="1"/>
  <c r="Z26" i="1"/>
  <c r="Z25" i="1"/>
  <c r="Z29" i="1"/>
  <c r="Z24" i="1"/>
  <c r="Z28" i="1"/>
  <c r="Z17" i="1"/>
  <c r="Z31" i="1"/>
  <c r="Z20" i="1"/>
  <c r="Z18" i="1"/>
  <c r="Z23" i="1"/>
  <c r="Z30" i="1"/>
  <c r="Z15" i="1"/>
  <c r="Z19" i="1"/>
  <c r="Z12" i="1"/>
  <c r="Z14" i="1"/>
  <c r="Z13" i="1"/>
  <c r="Z21" i="1"/>
  <c r="Z22" i="1"/>
  <c r="Z34" i="1"/>
  <c r="Z11" i="1"/>
  <c r="Z36" i="1" l="1"/>
  <c r="Y1" i="1" s="1"/>
</calcChain>
</file>

<file path=xl/sharedStrings.xml><?xml version="1.0" encoding="utf-8"?>
<sst xmlns="http://schemas.openxmlformats.org/spreadsheetml/2006/main" count="160" uniqueCount="53">
  <si>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</si>
  <si>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</si>
  <si>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</si>
  <si>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</si>
  <si>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</si>
  <si>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</si>
  <si>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</si>
  <si>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</si>
  <si>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</si>
  <si>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</si>
  <si>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</si>
  <si>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</si>
  <si>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</si>
  <si>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</si>
  <si>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</si>
  <si>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</si>
  <si>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</si>
  <si>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</si>
  <si>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</si>
  <si>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</si>
  <si>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</si>
  <si>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</si>
  <si>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</si>
  <si>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</si>
  <si>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</si>
  <si>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</si>
  <si>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</si>
  <si>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</si>
  <si>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</si>
  <si>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</si>
  <si>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M01AH05</t>
  </si>
  <si>
    <t>Etoricoxib</t>
  </si>
  <si>
    <t>FTA</t>
  </si>
  <si>
    <t>30 mg</t>
  </si>
  <si>
    <t>N1</t>
  </si>
  <si>
    <t>St</t>
  </si>
  <si>
    <t>N2</t>
  </si>
  <si>
    <t>N3</t>
  </si>
  <si>
    <t>60 mg</t>
  </si>
  <si>
    <t>90 mg</t>
  </si>
  <si>
    <t>120 mg</t>
  </si>
  <si>
    <t>7 St</t>
  </si>
  <si>
    <t>10 St</t>
  </si>
  <si>
    <t>28 St</t>
  </si>
  <si>
    <t>14 St</t>
  </si>
  <si>
    <t>30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</si>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</sst>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Z36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46</v>
      </c>
      <c r="L8" s="74" t="s">
        <v>47</v>
      </c>
      <c r="M8" s="78" t="s">
        <v>48</v>
      </c>
      <c r="N8" s="74" t="s">
        <v>49</v>
      </c>
      <c r="O8" s="74" t="s">
        <v>50</v>
      </c>
      <c r="P8" s="78" t="s">
        <v>51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4460</v>
      </c>
      <c r="F11" s="57" t="s">
        <v>35</v>
      </c>
      <c r="G11" s="35">
        <v>3585.41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12398</v>
      </c>
      <c r="F12" s="57" t="s">
        <v>35</v>
      </c>
      <c r="G12" s="35">
        <v>5696.57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119242</v>
      </c>
      <c r="F13" s="57" t="s">
        <v>35</v>
      </c>
      <c r="G13" s="35">
        <v>40394.99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122880</v>
      </c>
      <c r="F14" s="57" t="s">
        <v>35</v>
      </c>
      <c r="G14" s="35">
        <v>104125.56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273299</v>
      </c>
      <c r="F15" s="57" t="s">
        <v>35</v>
      </c>
      <c r="G15" s="35">
        <v>134923.32999999999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452598</v>
      </c>
      <c r="F16" s="57" t="s">
        <v>35</v>
      </c>
      <c r="G16" s="35">
        <v>169651.73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339408</v>
      </c>
      <c r="F17" s="57" t="s">
        <v>35</v>
      </c>
      <c r="G17" s="35">
        <v>289659.31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569539</v>
      </c>
      <c r="F18" s="57" t="s">
        <v>35</v>
      </c>
      <c r="G18" s="35">
        <v>309082.55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808066</v>
      </c>
      <c r="F19" s="57" t="s">
        <v>35</v>
      </c>
      <c r="G19" s="35">
        <v>334568.28999999998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32625</v>
      </c>
      <c r="F20" s="57" t="s">
        <v>35</v>
      </c>
      <c r="G20" s="35">
        <v>29815.56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37187</v>
      </c>
      <c r="F21" s="57" t="s">
        <v>35</v>
      </c>
      <c r="G21" s="35">
        <v>21590.06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61986</v>
      </c>
      <c r="F22" s="57" t="s">
        <v>35</v>
      </c>
      <c r="G22" s="35">
        <v>27954.720000000001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33</v>
      </c>
      <c r="D23" s="57" t="s">
        <v>41</v>
      </c>
      <c r="E23" s="47">
        <v>259</v>
      </c>
      <c r="F23" s="57" t="s">
        <v>35</v>
      </c>
      <c r="G23" s="35">
        <v>482.67</v>
      </c>
      <c r="H23" s="60"/>
      <c r="I23" s="61"/>
      <c r="J23" s="65">
        <v>7</v>
      </c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33</v>
      </c>
      <c r="D24" s="57" t="s">
        <v>42</v>
      </c>
      <c r="E24" s="47">
        <v>330</v>
      </c>
      <c r="F24" s="57" t="s">
        <v>35</v>
      </c>
      <c r="G24" s="35">
        <v>454.41</v>
      </c>
      <c r="H24" s="60"/>
      <c r="I24" s="61"/>
      <c r="J24" s="65">
        <v>10</v>
      </c>
      <c r="K24" s="19"/>
      <c r="L24" s="19"/>
      <c r="M24" s="19"/>
      <c r="N24" s="19"/>
      <c r="O24" s="19"/>
      <c r="P24" s="19"/>
      <c r="Q24" s="9">
        <f t="shared" ref="Q24:Q29" si="18">IF(J24&lt;&gt;0,P24/J24,0)</f>
        <v>0</v>
      </c>
      <c r="R24" s="19"/>
      <c r="S24" s="9">
        <f t="shared" ref="S24:S29" si="19">IF(AND(K24&gt;L24,L24&gt;0),K24-L24,0)</f>
        <v>0</v>
      </c>
      <c r="T24" s="9">
        <f t="shared" ref="T24:T29" si="20">R24*P24/100</f>
        <v>0</v>
      </c>
      <c r="U24" s="10">
        <f t="shared" ref="U24:U29" si="21">IF(H24*J24*K24*P24*R24=0,1,0)</f>
        <v>1</v>
      </c>
      <c r="V24" s="10">
        <f t="shared" ref="V24:V29" si="22">IF(OR(M24+N24+O24&gt;P24,K24-8.75&lt;P24),1,0)</f>
        <v>1</v>
      </c>
      <c r="W24" s="10">
        <f t="shared" ref="W24:W29" si="23">IF(AND(L24&gt;0,K24-T24&gt;L24),1,IF(R24&lt;4,1,(IF(R24=ROUND(R24,2),0,1))))</f>
        <v>1</v>
      </c>
      <c r="X24" s="11">
        <f t="shared" ref="X24:X29" si="24">IF(J24&gt;0,(K24-M24-N24-O24-P24*R24/100)/J24,0)</f>
        <v>0</v>
      </c>
      <c r="Y24" s="11">
        <f t="shared" ref="Y24:Y29" si="25">X24*E24</f>
        <v>0</v>
      </c>
      <c r="Z24" s="11">
        <f t="shared" ref="Z24:Z29" si="26">IF(U24+V24+W24=0,ROUND(G24-Y24,2),0)</f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33</v>
      </c>
      <c r="D25" s="57" t="s">
        <v>43</v>
      </c>
      <c r="E25" s="47">
        <v>21644</v>
      </c>
      <c r="F25" s="57" t="s">
        <v>35</v>
      </c>
      <c r="G25" s="35">
        <v>13884.02</v>
      </c>
      <c r="H25" s="60"/>
      <c r="I25" s="61"/>
      <c r="J25" s="65">
        <v>28</v>
      </c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38</v>
      </c>
      <c r="D26" s="57" t="s">
        <v>41</v>
      </c>
      <c r="E26" s="47">
        <v>6223</v>
      </c>
      <c r="F26" s="57" t="s">
        <v>35</v>
      </c>
      <c r="G26" s="35">
        <v>11842.9</v>
      </c>
      <c r="H26" s="60"/>
      <c r="I26" s="61"/>
      <c r="J26" s="65">
        <v>7</v>
      </c>
      <c r="K26" s="19"/>
      <c r="L26" s="19"/>
      <c r="M26" s="19"/>
      <c r="N26" s="19"/>
      <c r="O26" s="19"/>
      <c r="P26" s="19"/>
      <c r="Q26" s="9">
        <f t="shared" si="18"/>
        <v>0</v>
      </c>
      <c r="R26" s="19"/>
      <c r="S26" s="9">
        <f t="shared" si="19"/>
        <v>0</v>
      </c>
      <c r="T26" s="9">
        <f t="shared" si="20"/>
        <v>0</v>
      </c>
      <c r="U26" s="10">
        <f t="shared" si="21"/>
        <v>1</v>
      </c>
      <c r="V26" s="10">
        <f t="shared" si="22"/>
        <v>1</v>
      </c>
      <c r="W26" s="10">
        <f t="shared" si="23"/>
        <v>1</v>
      </c>
      <c r="X26" s="11">
        <f t="shared" si="24"/>
        <v>0</v>
      </c>
      <c r="Y26" s="11">
        <f t="shared" si="25"/>
        <v>0</v>
      </c>
      <c r="Z26" s="11">
        <f t="shared" si="26"/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38</v>
      </c>
      <c r="D27" s="57" t="s">
        <v>42</v>
      </c>
      <c r="E27" s="47">
        <v>630</v>
      </c>
      <c r="F27" s="57" t="s">
        <v>35</v>
      </c>
      <c r="G27" s="35">
        <v>899.41</v>
      </c>
      <c r="H27" s="60"/>
      <c r="I27" s="61"/>
      <c r="J27" s="65">
        <v>10</v>
      </c>
      <c r="K27" s="19"/>
      <c r="L27" s="19"/>
      <c r="M27" s="19"/>
      <c r="N27" s="19"/>
      <c r="O27" s="19"/>
      <c r="P27" s="19"/>
      <c r="Q27" s="9">
        <f t="shared" si="18"/>
        <v>0</v>
      </c>
      <c r="R27" s="19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39</v>
      </c>
      <c r="D28" s="57" t="s">
        <v>41</v>
      </c>
      <c r="E28" s="47">
        <v>16884</v>
      </c>
      <c r="F28" s="57" t="s">
        <v>35</v>
      </c>
      <c r="G28" s="35">
        <v>33027.57</v>
      </c>
      <c r="H28" s="60"/>
      <c r="I28" s="61"/>
      <c r="J28" s="65">
        <v>7</v>
      </c>
      <c r="K28" s="19"/>
      <c r="L28" s="19"/>
      <c r="M28" s="19"/>
      <c r="N28" s="19"/>
      <c r="O28" s="19"/>
      <c r="P28" s="19"/>
      <c r="Q28" s="9">
        <f t="shared" si="18"/>
        <v>0</v>
      </c>
      <c r="R28" s="19"/>
      <c r="S28" s="9">
        <f t="shared" si="19"/>
        <v>0</v>
      </c>
      <c r="T28" s="9">
        <f t="shared" si="20"/>
        <v>0</v>
      </c>
      <c r="U28" s="10">
        <f t="shared" si="21"/>
        <v>1</v>
      </c>
      <c r="V28" s="10">
        <f t="shared" si="22"/>
        <v>1</v>
      </c>
      <c r="W28" s="10">
        <f t="shared" si="23"/>
        <v>1</v>
      </c>
      <c r="X28" s="11">
        <f t="shared" si="24"/>
        <v>0</v>
      </c>
      <c r="Y28" s="11">
        <f t="shared" si="25"/>
        <v>0</v>
      </c>
      <c r="Z28" s="11">
        <f t="shared" si="26"/>
        <v>0</v>
      </c>
      <c r="AA28" s="18"/>
    </row>
    <row r="29" spans="1:27" ht="29.25" customHeight="1" x14ac:dyDescent="0.2">
      <c r="A29" s="58" t="s">
        <v>31</v>
      </c>
      <c r="B29" s="59" t="s">
        <v>32</v>
      </c>
      <c r="C29" s="59" t="s">
        <v>39</v>
      </c>
      <c r="D29" s="57" t="s">
        <v>42</v>
      </c>
      <c r="E29" s="47">
        <v>4210</v>
      </c>
      <c r="F29" s="57" t="s">
        <v>35</v>
      </c>
      <c r="G29" s="35">
        <v>6238.66</v>
      </c>
      <c r="H29" s="60"/>
      <c r="I29" s="61"/>
      <c r="J29" s="65">
        <v>10</v>
      </c>
      <c r="K29" s="19"/>
      <c r="L29" s="19"/>
      <c r="M29" s="19"/>
      <c r="N29" s="19"/>
      <c r="O29" s="19"/>
      <c r="P29" s="19"/>
      <c r="Q29" s="9">
        <f t="shared" si="18"/>
        <v>0</v>
      </c>
      <c r="R29" s="19"/>
      <c r="S29" s="9">
        <f t="shared" si="19"/>
        <v>0</v>
      </c>
      <c r="T29" s="9">
        <f t="shared" si="20"/>
        <v>0</v>
      </c>
      <c r="U29" s="10">
        <f t="shared" si="21"/>
        <v>1</v>
      </c>
      <c r="V29" s="10">
        <f t="shared" si="22"/>
        <v>1</v>
      </c>
      <c r="W29" s="10">
        <f t="shared" si="23"/>
        <v>1</v>
      </c>
      <c r="X29" s="11">
        <f t="shared" si="24"/>
        <v>0</v>
      </c>
      <c r="Y29" s="11">
        <f t="shared" si="25"/>
        <v>0</v>
      </c>
      <c r="Z29" s="11">
        <f t="shared" si="26"/>
        <v>0</v>
      </c>
      <c r="AA29" s="18"/>
    </row>
    <row r="30" spans="1:27" ht="29.25" customHeight="1" x14ac:dyDescent="0.2">
      <c r="A30" s="58" t="s">
        <v>31</v>
      </c>
      <c r="B30" s="59" t="s">
        <v>32</v>
      </c>
      <c r="C30" s="59" t="s">
        <v>40</v>
      </c>
      <c r="D30" s="57" t="s">
        <v>41</v>
      </c>
      <c r="E30" s="47">
        <v>7441</v>
      </c>
      <c r="F30" s="57" t="s">
        <v>35</v>
      </c>
      <c r="G30" s="35">
        <v>14896.65</v>
      </c>
      <c r="H30" s="60"/>
      <c r="I30" s="61"/>
      <c r="J30" s="65">
        <v>7</v>
      </c>
      <c r="K30" s="19"/>
      <c r="L30" s="19"/>
      <c r="M30" s="19"/>
      <c r="N30" s="19"/>
      <c r="O30" s="19"/>
      <c r="P30" s="19"/>
      <c r="Q30" s="9">
        <f t="shared" ref="Q30:Q33" si="27">IF(J30&lt;&gt;0,P30/J30,0)</f>
        <v>0</v>
      </c>
      <c r="R30" s="19"/>
      <c r="S30" s="9">
        <f t="shared" ref="S30:S33" si="28">IF(AND(K30&gt;L30,L30&gt;0),K30-L30,0)</f>
        <v>0</v>
      </c>
      <c r="T30" s="9">
        <f t="shared" ref="T30:T33" si="29">R30*P30/100</f>
        <v>0</v>
      </c>
      <c r="U30" s="10">
        <f t="shared" ref="U30:U33" si="30">IF(H30*J30*K30*P30*R30=0,1,0)</f>
        <v>1</v>
      </c>
      <c r="V30" s="10">
        <f t="shared" ref="V30:V33" si="31">IF(OR(M30+N30+O30&gt;P30,K30-8.75&lt;P30),1,0)</f>
        <v>1</v>
      </c>
      <c r="W30" s="10">
        <f t="shared" ref="W30:W33" si="32">IF(AND(L30&gt;0,K30-T30&gt;L30),1,IF(R30&lt;4,1,(IF(R30=ROUND(R30,2),0,1))))</f>
        <v>1</v>
      </c>
      <c r="X30" s="11">
        <f t="shared" ref="X30:X33" si="33">IF(J30&gt;0,(K30-M30-N30-O30-P30*R30/100)/J30,0)</f>
        <v>0</v>
      </c>
      <c r="Y30" s="11">
        <f t="shared" ref="Y30:Y33" si="34">X30*E30</f>
        <v>0</v>
      </c>
      <c r="Z30" s="11">
        <f t="shared" ref="Z30:Z33" si="35">IF(U30+V30+W30=0,ROUND(G30-Y30,2),0)</f>
        <v>0</v>
      </c>
      <c r="AA30" s="18"/>
    </row>
    <row r="31" spans="1:27" ht="29.25" customHeight="1" x14ac:dyDescent="0.2">
      <c r="A31" s="58" t="s">
        <v>31</v>
      </c>
      <c r="B31" s="59" t="s">
        <v>32</v>
      </c>
      <c r="C31" s="59" t="s">
        <v>40</v>
      </c>
      <c r="D31" s="57" t="s">
        <v>42</v>
      </c>
      <c r="E31" s="47">
        <v>710</v>
      </c>
      <c r="F31" s="57" t="s">
        <v>35</v>
      </c>
      <c r="G31" s="35">
        <v>1071.1099999999999</v>
      </c>
      <c r="H31" s="60"/>
      <c r="I31" s="61"/>
      <c r="J31" s="65">
        <v>10</v>
      </c>
      <c r="K31" s="19"/>
      <c r="L31" s="19"/>
      <c r="M31" s="19"/>
      <c r="N31" s="19"/>
      <c r="O31" s="19"/>
      <c r="P31" s="19"/>
      <c r="Q31" s="9">
        <f t="shared" si="27"/>
        <v>0</v>
      </c>
      <c r="R31" s="19"/>
      <c r="S31" s="9">
        <f t="shared" si="28"/>
        <v>0</v>
      </c>
      <c r="T31" s="9">
        <f t="shared" si="29"/>
        <v>0</v>
      </c>
      <c r="U31" s="10">
        <f t="shared" si="30"/>
        <v>1</v>
      </c>
      <c r="V31" s="10">
        <f t="shared" si="31"/>
        <v>1</v>
      </c>
      <c r="W31" s="10">
        <f t="shared" si="32"/>
        <v>1</v>
      </c>
      <c r="X31" s="11">
        <f t="shared" si="33"/>
        <v>0</v>
      </c>
      <c r="Y31" s="11">
        <f t="shared" si="34"/>
        <v>0</v>
      </c>
      <c r="Z31" s="11">
        <f t="shared" si="35"/>
        <v>0</v>
      </c>
      <c r="AA31" s="18"/>
    </row>
    <row r="32" spans="1:27" ht="29.25" customHeight="1" x14ac:dyDescent="0.2">
      <c r="A32" s="58" t="s">
        <v>31</v>
      </c>
      <c r="B32" s="59" t="s">
        <v>32</v>
      </c>
      <c r="C32" s="59" t="s">
        <v>40</v>
      </c>
      <c r="D32" s="57" t="s">
        <v>44</v>
      </c>
      <c r="E32" s="47">
        <v>4718</v>
      </c>
      <c r="F32" s="57" t="s">
        <v>35</v>
      </c>
      <c r="G32" s="35">
        <v>5578.52</v>
      </c>
      <c r="H32" s="60"/>
      <c r="I32" s="61"/>
      <c r="J32" s="65">
        <v>14</v>
      </c>
      <c r="K32" s="19"/>
      <c r="L32" s="19"/>
      <c r="M32" s="19"/>
      <c r="N32" s="19"/>
      <c r="O32" s="19"/>
      <c r="P32" s="19"/>
      <c r="Q32" s="9">
        <f t="shared" si="27"/>
        <v>0</v>
      </c>
      <c r="R32" s="19"/>
      <c r="S32" s="9">
        <f t="shared" si="28"/>
        <v>0</v>
      </c>
      <c r="T32" s="9">
        <f t="shared" si="29"/>
        <v>0</v>
      </c>
      <c r="U32" s="10">
        <f t="shared" si="30"/>
        <v>1</v>
      </c>
      <c r="V32" s="10">
        <f t="shared" si="31"/>
        <v>1</v>
      </c>
      <c r="W32" s="10">
        <f t="shared" si="32"/>
        <v>1</v>
      </c>
      <c r="X32" s="11">
        <f t="shared" si="33"/>
        <v>0</v>
      </c>
      <c r="Y32" s="11">
        <f t="shared" si="34"/>
        <v>0</v>
      </c>
      <c r="Z32" s="11">
        <f t="shared" si="35"/>
        <v>0</v>
      </c>
      <c r="AA32" s="18"/>
    </row>
    <row r="33" spans="1:27" ht="29.25" customHeight="1" x14ac:dyDescent="0.2">
      <c r="A33" s="58" t="s">
        <v>31</v>
      </c>
      <c r="B33" s="59" t="s">
        <v>32</v>
      </c>
      <c r="C33" s="59" t="s">
        <v>40</v>
      </c>
      <c r="D33" s="57" t="s">
        <v>43</v>
      </c>
      <c r="E33" s="47">
        <v>20636</v>
      </c>
      <c r="F33" s="57" t="s">
        <v>35</v>
      </c>
      <c r="G33" s="35">
        <v>15262.47</v>
      </c>
      <c r="H33" s="60"/>
      <c r="I33" s="61"/>
      <c r="J33" s="65">
        <v>28</v>
      </c>
      <c r="K33" s="19"/>
      <c r="L33" s="19"/>
      <c r="M33" s="19"/>
      <c r="N33" s="19"/>
      <c r="O33" s="19"/>
      <c r="P33" s="19"/>
      <c r="Q33" s="9">
        <f t="shared" si="27"/>
        <v>0</v>
      </c>
      <c r="R33" s="19"/>
      <c r="S33" s="9">
        <f t="shared" si="28"/>
        <v>0</v>
      </c>
      <c r="T33" s="9">
        <f t="shared" si="29"/>
        <v>0</v>
      </c>
      <c r="U33" s="10">
        <f t="shared" si="30"/>
        <v>1</v>
      </c>
      <c r="V33" s="10">
        <f t="shared" si="31"/>
        <v>1</v>
      </c>
      <c r="W33" s="10">
        <f t="shared" si="32"/>
        <v>1</v>
      </c>
      <c r="X33" s="11">
        <f t="shared" si="33"/>
        <v>0</v>
      </c>
      <c r="Y33" s="11">
        <f t="shared" si="34"/>
        <v>0</v>
      </c>
      <c r="Z33" s="11">
        <f t="shared" si="35"/>
        <v>0</v>
      </c>
      <c r="AA33" s="18"/>
    </row>
    <row r="34" spans="1:27" ht="29.25" customHeight="1" x14ac:dyDescent="0.2">
      <c r="A34" s="58" t="s">
        <v>31</v>
      </c>
      <c r="B34" s="59" t="s">
        <v>32</v>
      </c>
      <c r="C34" s="59" t="s">
        <v>40</v>
      </c>
      <c r="D34" s="57" t="s">
        <v>45</v>
      </c>
      <c r="E34" s="47">
        <v>2040</v>
      </c>
      <c r="F34" s="57" t="s">
        <v>35</v>
      </c>
      <c r="G34" s="35">
        <v>1510.55</v>
      </c>
      <c r="H34" s="60"/>
      <c r="I34" s="61"/>
      <c r="J34" s="65">
        <v>30</v>
      </c>
      <c r="K34" s="19"/>
      <c r="L34" s="19"/>
      <c r="M34" s="19"/>
      <c r="N34" s="19"/>
      <c r="O34" s="19"/>
      <c r="P34" s="19"/>
      <c r="Q34" s="9">
        <f t="shared" ref="Q34" si="36">IF(J34&lt;&gt;0,P34/J34,0)</f>
        <v>0</v>
      </c>
      <c r="R34" s="19"/>
      <c r="S34" s="9">
        <f t="shared" ref="S34" si="37">IF(AND(K34&gt;L34,L34&gt;0),K34-L34,0)</f>
        <v>0</v>
      </c>
      <c r="T34" s="9">
        <f t="shared" ref="T34" si="38">R34*P34/100</f>
        <v>0</v>
      </c>
      <c r="U34" s="10">
        <f t="shared" ref="U34" si="39">IF(H34*J34*K34*P34*R34=0,1,0)</f>
        <v>1</v>
      </c>
      <c r="V34" s="10">
        <f t="shared" ref="V34" si="40">IF(OR(M34+N34+O34&gt;P34,K34-8.75&lt;P34),1,0)</f>
        <v>1</v>
      </c>
      <c r="W34" s="10">
        <f t="shared" ref="W34" si="41">IF(AND(L34&gt;0,K34-T34&gt;L34),1,IF(R34&lt;4,1,(IF(R34=ROUND(R34,2),0,1))))</f>
        <v>1</v>
      </c>
      <c r="X34" s="11">
        <f t="shared" ref="X34" si="42">IF(J34&gt;0,(K34-M34-N34-O34-P34*R34/100)/J34,0)</f>
        <v>0</v>
      </c>
      <c r="Y34" s="11">
        <f t="shared" ref="Y34" si="43">X34*E34</f>
        <v>0</v>
      </c>
      <c r="Z34" s="11">
        <f t="shared" ref="Z34" si="44">IF(U34+V34+W34=0,ROUND(G34-Y34,2),0)</f>
        <v>0</v>
      </c>
      <c r="AA34" s="18"/>
    </row>
    <row r="36" spans="1:27" s="12" customFormat="1" ht="27.75" customHeight="1" x14ac:dyDescent="0.25">
      <c r="A36" s="36"/>
      <c r="B36" s="36"/>
      <c r="C36" s="37"/>
      <c r="D36" s="37"/>
      <c r="E36" s="48"/>
      <c r="F36" s="36"/>
      <c r="G36" s="36"/>
      <c r="H36" s="54"/>
      <c r="I36" s="36"/>
      <c r="R36" s="14"/>
      <c r="U36" s="80" t="s">
        <v>22</v>
      </c>
      <c r="V36" s="81"/>
      <c r="W36" s="81"/>
      <c r="X36" s="81"/>
      <c r="Y36" s="81"/>
      <c r="Z36" s="13">
        <f>SUM(Z11:Z34)</f>
        <v>0</v>
      </c>
    </row>
    <row r="37" spans="1:27" s="14" customFormat="1" ht="15.75" x14ac:dyDescent="0.25">
      <c r="A37" s="38"/>
      <c r="B37" s="39"/>
      <c r="C37" s="39"/>
      <c r="D37" s="39"/>
      <c r="E37" s="49"/>
      <c r="F37" s="39"/>
      <c r="G37" s="39"/>
      <c r="H37" s="55"/>
      <c r="I37" s="39"/>
      <c r="J37" s="15"/>
    </row>
    <row r="38" spans="1:27" s="12" customFormat="1" x14ac:dyDescent="0.2">
      <c r="A38" s="36"/>
      <c r="B38" s="36"/>
      <c r="C38" s="37"/>
      <c r="D38" s="37"/>
      <c r="E38" s="48"/>
      <c r="F38" s="36"/>
      <c r="G38" s="36"/>
      <c r="H38" s="54"/>
      <c r="I38" s="36"/>
      <c r="Z38" s="16"/>
    </row>
    <row r="39" spans="1:27" s="12" customFormat="1" x14ac:dyDescent="0.2">
      <c r="A39" s="36"/>
      <c r="B39" s="36"/>
      <c r="C39" s="37"/>
      <c r="D39" s="37"/>
      <c r="E39" s="48"/>
      <c r="F39" s="36"/>
      <c r="G39" s="36"/>
      <c r="H39" s="54"/>
      <c r="I39" s="36"/>
      <c r="L39" s="17"/>
    </row>
    <row r="40" spans="1:27" s="12" customFormat="1" x14ac:dyDescent="0.2">
      <c r="A40" s="36"/>
      <c r="B40" s="36"/>
      <c r="C40" s="37"/>
      <c r="D40" s="37"/>
      <c r="E40" s="48"/>
      <c r="F40" s="36"/>
      <c r="G40" s="36"/>
      <c r="H40" s="54"/>
      <c r="I40" s="36"/>
      <c r="L40" s="17"/>
    </row>
    <row r="41" spans="1:27" s="12" customFormat="1" x14ac:dyDescent="0.2">
      <c r="A41" s="40"/>
      <c r="B41" s="36"/>
      <c r="C41" s="37"/>
      <c r="D41" s="37"/>
      <c r="E41" s="48"/>
      <c r="F41" s="36"/>
      <c r="G41" s="36"/>
      <c r="H41" s="54"/>
      <c r="I41" s="36"/>
      <c r="L41" s="17"/>
    </row>
    <row r="42" spans="1:27" s="12" customFormat="1" x14ac:dyDescent="0.2">
      <c r="A42" s="40"/>
      <c r="B42" s="36" t="s">
        <v>23</v>
      </c>
      <c r="C42" s="37"/>
      <c r="D42" s="37"/>
      <c r="E42" s="48"/>
      <c r="F42" s="36"/>
      <c r="G42" s="36"/>
      <c r="H42" s="54"/>
      <c r="I42" s="36"/>
      <c r="L42" s="17"/>
    </row>
    <row r="43" spans="1:27" s="12" customFormat="1" x14ac:dyDescent="0.2">
      <c r="A43" s="41"/>
      <c r="B43" s="40"/>
      <c r="C43" s="37"/>
      <c r="D43" s="37"/>
      <c r="E43" s="50"/>
      <c r="F43" s="41"/>
      <c r="G43" s="41"/>
      <c r="H43" s="54"/>
      <c r="I43" s="36"/>
    </row>
    <row r="44" spans="1:27" s="12" customFormat="1" x14ac:dyDescent="0.2">
      <c r="A44" s="36"/>
      <c r="B44" s="36"/>
    </row>
    <row r="45" spans="1:27" s="12" customFormat="1" x14ac:dyDescent="0.2">
      <c r="A45" s="40"/>
      <c r="B45" s="36"/>
    </row>
    <row r="46" spans="1:27" s="12" customFormat="1" x14ac:dyDescent="0.2">
      <c r="A46" s="40"/>
      <c r="B46" s="36"/>
    </row>
    <row r="47" spans="1:27" x14ac:dyDescent="0.2">
      <c r="C47"/>
      <c r="D47"/>
      <c r="E47"/>
      <c r="F47"/>
      <c r="G47"/>
      <c r="H47"/>
      <c r="I47"/>
    </row>
    <row r="48" spans="1:27" x14ac:dyDescent="0.2">
      <c r="C48"/>
      <c r="D48"/>
      <c r="E48"/>
      <c r="F48"/>
      <c r="G48"/>
      <c r="H48"/>
      <c r="I48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  <row r="52" spans="3:9" x14ac:dyDescent="0.2">
      <c r="C52"/>
      <c r="D52"/>
      <c r="E52"/>
      <c r="F52"/>
      <c r="G52"/>
      <c r="H52"/>
      <c r="I52"/>
    </row>
    <row r="53" spans="3:9" x14ac:dyDescent="0.2">
      <c r="C53"/>
      <c r="D53"/>
      <c r="E53"/>
      <c r="F53"/>
      <c r="G53"/>
      <c r="H53"/>
      <c r="I53"/>
    </row>
    <row r="54" spans="3:9" x14ac:dyDescent="0.2">
      <c r="C54"/>
      <c r="D54"/>
      <c r="E54"/>
      <c r="F54"/>
      <c r="G54"/>
      <c r="H54"/>
      <c r="I54"/>
    </row>
  </sheetData>
  <sheetProtection algorithmName="SHA-512" hashValue="ywWIGfPyEIHpzG2OSwG6pOb5FR6oIR6t4BjoRvmlvdGHEZrd4GHMgjOqUg6WiOQov0icscgfhBC3sKh8QF8ESA==" saltValue="kmWAPVk1k4xA78yc7xtu8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6:Y3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3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4" xr:uid="{00000000-0002-0000-0000-000000000000}">
      <formula1>0</formula1>
    </dataValidation>
    <dataValidation allowBlank="1" showErrorMessage="1" error="Die PZN muss eine 7stellige Ganzzahl sein. " sqref="I11:I34" xr:uid="{00000000-0002-0000-0000-000001000000}"/>
    <dataValidation type="whole" allowBlank="1" showErrorMessage="1" error="Die PZN muss eine 8stellige Ganzzahl sein. " sqref="H11:H3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3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1a.017</vt:lpstr>
      <vt:lpstr>'Fachlos 1a.017'!Drucktitel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2026-06-24T07:59:07Z</dcterms:modified>
</cp:coreProperties>
</file>