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729281F-D75F-48B0-B37F-92C4321B0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6" sheetId="1" r:id="rId1"/>
  </sheets>
  <definedNames>
    <definedName name="_xlnm.Print_Titles" localSheetId="0">'Fachlos 1a.016'!$1:$10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X17" i="1"/>
  <c r="Y17" i="1"/>
  <c r="Z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U22" i="1"/>
  <c r="V22" i="1"/>
  <c r="W22" i="1"/>
  <c r="X22" i="1"/>
  <c r="Y22" i="1"/>
  <c r="X11" i="1"/>
  <c r="Y11" i="1" s="1"/>
  <c r="V11" i="1"/>
  <c r="U11" i="1"/>
  <c r="T11" i="1"/>
  <c r="W11" i="1" s="1"/>
  <c r="S11" i="1"/>
  <c r="Q11" i="1"/>
  <c r="Z18" i="1" l="1"/>
  <c r="Z19" i="1"/>
  <c r="Z12" i="1"/>
  <c r="Z14" i="1"/>
  <c r="Z20" i="1"/>
  <c r="Z15" i="1"/>
  <c r="Z13" i="1"/>
  <c r="Z21" i="1"/>
  <c r="Z22" i="1"/>
  <c r="Z11" i="1"/>
  <c r="Z24" i="1" l="1"/>
  <c r="Y1" i="1" s="1"/>
</calcChain>
</file>

<file path=xl/sharedStrings.xml><?xml version="1.0" encoding="utf-8"?>
<sst xmlns="http://schemas.openxmlformats.org/spreadsheetml/2006/main" count="100" uniqueCount="48">
  <si>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</si>
  <si>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</si>
  <si>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</si>
  <si>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</si>
  <si>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</si>
  <si>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</si>
  <si>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</si>
  <si>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</si>
  <si>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</si>
  <si>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</si>
  <si>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</si>
  <si>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</si>
  <si>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</si>
  <si>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</si>
  <si>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</si>
  <si>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</si>
  <si>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</si>
  <si>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</si>
  <si>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</si>
  <si>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</si>
  <si>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</si>
  <si>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</si>
  <si>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</si>
  <si>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</si>
  <si>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</si>
  <si>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</si>
  <si>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</si>
  <si>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</si>
  <si>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</si>
  <si>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</si>
  <si>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N06AB10</t>
  </si>
  <si>
    <t>Escitalopram</t>
  </si>
  <si>
    <t>FTA</t>
  </si>
  <si>
    <t>5 mg</t>
  </si>
  <si>
    <t>N1</t>
  </si>
  <si>
    <t>St</t>
  </si>
  <si>
    <t>N2</t>
  </si>
  <si>
    <t>N3</t>
  </si>
  <si>
    <t>10 mg</t>
  </si>
  <si>
    <t>15 mg</t>
  </si>
  <si>
    <t>20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</si>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</sst>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9600</v>
      </c>
      <c r="F11" s="57" t="s">
        <v>35</v>
      </c>
      <c r="G11" s="35">
        <v>5855.07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69100</v>
      </c>
      <c r="F12" s="57" t="s">
        <v>35</v>
      </c>
      <c r="G12" s="35">
        <v>18490.02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2" si="0">IF(J12&lt;&gt;0,P12/J12,0)</f>
        <v>0</v>
      </c>
      <c r="R12" s="19"/>
      <c r="S12" s="9">
        <f t="shared" ref="S12:S22" si="1">IF(AND(K12&gt;L12,L12&gt;0),K12-L12,0)</f>
        <v>0</v>
      </c>
      <c r="T12" s="9">
        <f t="shared" ref="T12:T22" si="2">R12*P12/100</f>
        <v>0</v>
      </c>
      <c r="U12" s="10">
        <f t="shared" ref="U12:U22" si="3">IF(H12*J12*K12*P12*R12=0,1,0)</f>
        <v>1</v>
      </c>
      <c r="V12" s="10">
        <f t="shared" ref="V12:V22" si="4">IF(OR(M12+N12+O12&gt;P12,K12-8.75&lt;P12),1,0)</f>
        <v>1</v>
      </c>
      <c r="W12" s="10">
        <f t="shared" ref="W12:W22" si="5">IF(AND(L12&gt;0,K12-T12&gt;L12),1,IF(R12&lt;4,1,(IF(R12=ROUND(R12,2),0,1))))</f>
        <v>1</v>
      </c>
      <c r="X12" s="11">
        <f t="shared" ref="X12:X22" si="6">IF(J12&gt;0,(K12-M12-N12-O12-P12*R12/100)/J12,0)</f>
        <v>0</v>
      </c>
      <c r="Y12" s="11">
        <f t="shared" ref="Y12:Y22" si="7">X12*E12</f>
        <v>0</v>
      </c>
      <c r="Z12" s="11">
        <f t="shared" ref="Z12:Z22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510800</v>
      </c>
      <c r="F13" s="57" t="s">
        <v>35</v>
      </c>
      <c r="G13" s="35">
        <v>77670.460000000006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14060</v>
      </c>
      <c r="F14" s="57" t="s">
        <v>35</v>
      </c>
      <c r="G14" s="35">
        <v>9146.9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136750</v>
      </c>
      <c r="F15" s="57" t="s">
        <v>35</v>
      </c>
      <c r="G15" s="35">
        <v>42962.97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1674400</v>
      </c>
      <c r="F16" s="57" t="s">
        <v>35</v>
      </c>
      <c r="G16" s="35">
        <v>329226.42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1440</v>
      </c>
      <c r="F17" s="57" t="s">
        <v>35</v>
      </c>
      <c r="G17" s="35">
        <v>1028.8800000000001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20250</v>
      </c>
      <c r="F18" s="57" t="s">
        <v>35</v>
      </c>
      <c r="G18" s="35">
        <v>7380.89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341100</v>
      </c>
      <c r="F19" s="57" t="s">
        <v>35</v>
      </c>
      <c r="G19" s="35">
        <v>83249.350000000006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2420</v>
      </c>
      <c r="F20" s="57" t="s">
        <v>35</v>
      </c>
      <c r="G20" s="35">
        <v>1829.96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30300</v>
      </c>
      <c r="F21" s="57" t="s">
        <v>35</v>
      </c>
      <c r="G21" s="35">
        <v>12600.55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703000</v>
      </c>
      <c r="F22" s="57" t="s">
        <v>35</v>
      </c>
      <c r="G22" s="35">
        <v>205928.65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4" spans="1:27" s="12" customFormat="1" ht="27.75" customHeight="1" x14ac:dyDescent="0.25">
      <c r="A24" s="36"/>
      <c r="B24" s="36"/>
      <c r="C24" s="37"/>
      <c r="D24" s="37"/>
      <c r="E24" s="48"/>
      <c r="F24" s="36"/>
      <c r="G24" s="36"/>
      <c r="H24" s="54"/>
      <c r="I24" s="36"/>
      <c r="R24" s="14"/>
      <c r="U24" s="95" t="s">
        <v>22</v>
      </c>
      <c r="V24" s="96"/>
      <c r="W24" s="96"/>
      <c r="X24" s="96"/>
      <c r="Y24" s="96"/>
      <c r="Z24" s="13">
        <f>SUM(Z11:Z22)</f>
        <v>0</v>
      </c>
    </row>
    <row r="25" spans="1:27" s="14" customFormat="1" ht="15.75" x14ac:dyDescent="0.25">
      <c r="A25" s="38"/>
      <c r="B25" s="39"/>
      <c r="C25" s="39"/>
      <c r="D25" s="39"/>
      <c r="E25" s="49"/>
      <c r="F25" s="39"/>
      <c r="G25" s="39"/>
      <c r="H25" s="55"/>
      <c r="I25" s="39"/>
      <c r="J25" s="15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Z26" s="16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36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/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0"/>
      <c r="B30" s="36" t="s">
        <v>23</v>
      </c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41"/>
      <c r="B31" s="40"/>
      <c r="C31" s="37"/>
      <c r="D31" s="37"/>
      <c r="E31" s="50"/>
      <c r="F31" s="41"/>
      <c r="G31" s="41"/>
      <c r="H31" s="54"/>
      <c r="I31" s="36"/>
    </row>
    <row r="32" spans="1:27" s="12" customFormat="1" x14ac:dyDescent="0.2">
      <c r="A32" s="36"/>
      <c r="B32" s="36"/>
    </row>
    <row r="33" spans="1:9" s="12" customFormat="1" x14ac:dyDescent="0.2">
      <c r="A33" s="40"/>
      <c r="B33" s="36"/>
    </row>
    <row r="34" spans="1:9" s="12" customFormat="1" x14ac:dyDescent="0.2">
      <c r="A34" s="40"/>
      <c r="B34" s="36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</sheetData>
  <sheetProtection algorithmName="SHA-512" hashValue="omlXdHpR6zXmQIO8Alo1B3tJDqbuiPP9Qbcq/K3G3nc1T2mWLSGYYVVwhnN3t6m72fn8aabQ/VIlxQt06DrLPg==" saltValue="9rWSBrtRKfu+wn+7AvDW0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4:Y2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2" xr:uid="{00000000-0002-0000-0000-000000000000}">
      <formula1>0</formula1>
    </dataValidation>
    <dataValidation allowBlank="1" showErrorMessage="1" error="Die PZN muss eine 7stellige Ganzzahl sein. " sqref="I11:I22" xr:uid="{00000000-0002-0000-0000-000001000000}"/>
    <dataValidation type="whole" allowBlank="1" showErrorMessage="1" error="Die PZN muss eine 8stellige Ganzzahl sein. " sqref="H11:H2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1a.016</vt:lpstr>
      <vt:lpstr>'Fachlos 1a.016'!Drucktitel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2026-06-24T07:59:05Z</dcterms:modified>
</cp:coreProperties>
</file>