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3C0BA7C7-386E-481E-AE57-A0ECB3E437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1" sheetId="1" r:id="rId1"/>
  </sheets>
  <definedNames>
    <definedName name="_xlnm.Print_Titles" localSheetId="0">'Fachlos 1a.011'!$1:$10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Q17" i="1"/>
  <c r="S17" i="1"/>
  <c r="T17" i="1"/>
  <c r="W17" i="1" s="1"/>
  <c r="Z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6" i="1"/>
  <c r="Z15" i="1"/>
  <c r="Z12" i="1"/>
  <c r="Z14" i="1"/>
  <c r="Z18" i="1"/>
  <c r="Z11" i="1"/>
  <c r="Z20" i="1" l="1"/>
  <c r="Y1" i="1" s="1"/>
</calcChain>
</file>

<file path=xl/sharedStrings.xml><?xml version="1.0" encoding="utf-8"?>
<sst xmlns="http://schemas.openxmlformats.org/spreadsheetml/2006/main" count="80" uniqueCount="50">
  <si>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</si>
  <si>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</si>
  <si>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</si>
  <si>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</si>
  <si>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</si>
  <si>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</si>
  <si>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</si>
  <si>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</si>
  <si>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</si>
  <si>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</si>
  <si>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</si>
  <si>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</si>
  <si>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</si>
  <si>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</si>
  <si>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</si>
  <si>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</si>
  <si>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</si>
  <si>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</si>
  <si>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</si>
  <si>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</si>
  <si>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</si>
  <si>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</si>
  <si>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</si>
  <si>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</si>
  <si>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</si>
  <si>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</si>
  <si>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</si>
  <si>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</si>
  <si>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</si>
  <si>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</si>
  <si>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L01EA02</t>
  </si>
  <si>
    <t>Dasatinib</t>
  </si>
  <si>
    <t>FTA</t>
  </si>
  <si>
    <t>20 mg</t>
  </si>
  <si>
    <t>N2</t>
  </si>
  <si>
    <t>St</t>
  </si>
  <si>
    <t>50 mg</t>
  </si>
  <si>
    <t>70 mg</t>
  </si>
  <si>
    <t>80 mg</t>
  </si>
  <si>
    <t>N1</t>
  </si>
  <si>
    <t>100 mg</t>
  </si>
  <si>
    <t>N3</t>
  </si>
  <si>
    <t>140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</si>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</sst>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49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Z20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43</v>
      </c>
      <c r="L8" s="70" t="s">
        <v>44</v>
      </c>
      <c r="M8" s="76" t="s">
        <v>45</v>
      </c>
      <c r="N8" s="70" t="s">
        <v>46</v>
      </c>
      <c r="O8" s="70" t="s">
        <v>47</v>
      </c>
      <c r="P8" s="76" t="s">
        <v>48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300</v>
      </c>
      <c r="F11" s="57" t="s">
        <v>35</v>
      </c>
      <c r="G11" s="35">
        <v>12759.44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2040</v>
      </c>
      <c r="F12" s="57" t="s">
        <v>35</v>
      </c>
      <c r="G12" s="35">
        <v>77118.27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1200</v>
      </c>
      <c r="F13" s="57" t="s">
        <v>35</v>
      </c>
      <c r="G13" s="35">
        <v>67452.289999999994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39</v>
      </c>
      <c r="E14" s="47">
        <v>1620</v>
      </c>
      <c r="F14" s="57" t="s">
        <v>35</v>
      </c>
      <c r="G14" s="35">
        <v>165106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40</v>
      </c>
      <c r="D15" s="57" t="s">
        <v>39</v>
      </c>
      <c r="E15" s="47">
        <v>5520</v>
      </c>
      <c r="F15" s="57" t="s">
        <v>35</v>
      </c>
      <c r="G15" s="35">
        <v>354310.48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40</v>
      </c>
      <c r="D16" s="57" t="s">
        <v>34</v>
      </c>
      <c r="E16" s="47">
        <v>840</v>
      </c>
      <c r="F16" s="57" t="s">
        <v>35</v>
      </c>
      <c r="G16" s="35">
        <v>31814.86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40</v>
      </c>
      <c r="D17" s="57" t="s">
        <v>41</v>
      </c>
      <c r="E17" s="47">
        <v>960</v>
      </c>
      <c r="F17" s="57" t="s">
        <v>35</v>
      </c>
      <c r="G17" s="35">
        <v>34718.82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42</v>
      </c>
      <c r="D18" s="57" t="s">
        <v>39</v>
      </c>
      <c r="E18" s="47">
        <v>30</v>
      </c>
      <c r="F18" s="57" t="s">
        <v>35</v>
      </c>
      <c r="G18" s="35">
        <v>922.99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20" spans="1:27" s="12" customFormat="1" ht="27.75" customHeight="1" x14ac:dyDescent="0.25">
      <c r="A20" s="36"/>
      <c r="B20" s="36"/>
      <c r="C20" s="37"/>
      <c r="D20" s="37"/>
      <c r="E20" s="48"/>
      <c r="F20" s="36"/>
      <c r="G20" s="36"/>
      <c r="H20" s="54"/>
      <c r="I20" s="36"/>
      <c r="R20" s="14"/>
      <c r="U20" s="95" t="s">
        <v>22</v>
      </c>
      <c r="V20" s="96"/>
      <c r="W20" s="96"/>
      <c r="X20" s="96"/>
      <c r="Y20" s="96"/>
      <c r="Z20" s="13">
        <f>SUM(Z11:Z18)</f>
        <v>0</v>
      </c>
    </row>
    <row r="21" spans="1:27" s="14" customFormat="1" ht="15.75" x14ac:dyDescent="0.25">
      <c r="A21" s="38"/>
      <c r="B21" s="39"/>
      <c r="C21" s="39"/>
      <c r="D21" s="39"/>
      <c r="E21" s="49"/>
      <c r="F21" s="39"/>
      <c r="G21" s="39"/>
      <c r="H21" s="55"/>
      <c r="I21" s="39"/>
      <c r="J21" s="15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Z22" s="16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 t="s">
        <v>23</v>
      </c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1"/>
      <c r="B27" s="40"/>
      <c r="C27" s="37"/>
      <c r="D27" s="37"/>
      <c r="E27" s="50"/>
      <c r="F27" s="41"/>
      <c r="G27" s="41"/>
      <c r="H27" s="54"/>
      <c r="I27" s="36"/>
    </row>
    <row r="28" spans="1:27" s="12" customFormat="1" x14ac:dyDescent="0.2">
      <c r="A28" s="36"/>
      <c r="B28" s="36"/>
    </row>
    <row r="29" spans="1:27" s="12" customFormat="1" x14ac:dyDescent="0.2">
      <c r="A29" s="40"/>
      <c r="B29" s="36"/>
    </row>
    <row r="30" spans="1:27" s="12" customFormat="1" x14ac:dyDescent="0.2">
      <c r="A30" s="40"/>
      <c r="B30" s="36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</sheetData>
  <sheetProtection algorithmName="SHA-512" hashValue="P07hQbB7mCRKMiXLm+gz3LpcbFa7904CTIhzrMtGZdJwQiBlHr1uZrT9bEzQMoMiKA8dblYzmf9hcG6BWOqzIQ==" saltValue="knbejHHUKoY/v6Xm3oIU0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0:Y20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8" xr:uid="{00000000-0002-0000-0000-000000000000}">
      <formula1>0</formula1>
    </dataValidation>
    <dataValidation allowBlank="1" showErrorMessage="1" error="Die PZN muss eine 7stellige Ganzzahl sein. " sqref="I11:I18" xr:uid="{00000000-0002-0000-0000-000001000000}"/>
    <dataValidation type="whole" allowBlank="1" showErrorMessage="1" error="Die PZN muss eine 8stellige Ganzzahl sein. " sqref="H11:H1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1a.011</vt:lpstr>
      <vt:lpstr>'Fachlos 1a.011'!Drucktitel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2026-06-24T07:59:00Z</dcterms:modified>
</cp:coreProperties>
</file>