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37538167-FD01-4094-BD5D-D029E3ACCA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9" sheetId="1" r:id="rId1"/>
  </sheets>
  <definedNames>
    <definedName name="_xlnm.Print_Titles" localSheetId="0">'Fachlos 1a.009'!$1:$10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Z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Z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U22" i="1"/>
  <c r="V22" i="1"/>
  <c r="W22" i="1"/>
  <c r="X22" i="1"/>
  <c r="Y22" i="1"/>
  <c r="X11" i="1"/>
  <c r="Y11" i="1" s="1"/>
  <c r="V11" i="1"/>
  <c r="U11" i="1"/>
  <c r="T11" i="1"/>
  <c r="W11" i="1" s="1"/>
  <c r="S11" i="1"/>
  <c r="Q11" i="1"/>
  <c r="Z14" i="1" l="1"/>
  <c r="Z15" i="1"/>
  <c r="Z19" i="1"/>
  <c r="Z20" i="1"/>
  <c r="Z12" i="1"/>
  <c r="Z18" i="1"/>
  <c r="Z21" i="1"/>
  <c r="Z22" i="1"/>
  <c r="Z11" i="1"/>
  <c r="Z24" i="1" l="1"/>
  <c r="Y1" i="1" s="1"/>
</calcChain>
</file>

<file path=xl/sharedStrings.xml><?xml version="1.0" encoding="utf-8"?>
<sst xmlns="http://schemas.openxmlformats.org/spreadsheetml/2006/main" count="100" uniqueCount="48">
  <si>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</si>
  <si>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</si>
  <si>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</si>
  <si>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</si>
  <si>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</si>
  <si>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</si>
  <si>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</si>
  <si>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</si>
  <si>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</si>
  <si>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</si>
  <si>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</si>
  <si>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</si>
  <si>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</si>
  <si>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</si>
  <si>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</si>
  <si>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</si>
  <si>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</si>
  <si>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</si>
  <si>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</si>
  <si>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</si>
  <si>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</si>
  <si>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</si>
  <si>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</si>
  <si>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</si>
  <si>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</si>
  <si>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</si>
  <si>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</si>
  <si>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</si>
  <si>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</si>
  <si>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</si>
  <si>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N05AH02</t>
  </si>
  <si>
    <t>Clozapin</t>
  </si>
  <si>
    <t>TAB</t>
  </si>
  <si>
    <t>25 mg</t>
  </si>
  <si>
    <t>N1</t>
  </si>
  <si>
    <t>St</t>
  </si>
  <si>
    <t>N2</t>
  </si>
  <si>
    <t>N3</t>
  </si>
  <si>
    <t>50 mg</t>
  </si>
  <si>
    <t>100 mg</t>
  </si>
  <si>
    <t>200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</si>
  <si>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</si>
  <si>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</si>
  <si>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</si>
  <si>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</si>
  <si>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</si>
  <si>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</si>
  <si>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1a.009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</si>
</sst>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41</v>
      </c>
      <c r="L8" s="70" t="s">
        <v>42</v>
      </c>
      <c r="M8" s="76" t="s">
        <v>43</v>
      </c>
      <c r="N8" s="70" t="s">
        <v>44</v>
      </c>
      <c r="O8" s="70" t="s">
        <v>45</v>
      </c>
      <c r="P8" s="76" t="s">
        <v>46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920</v>
      </c>
      <c r="F11" s="57" t="s">
        <v>35</v>
      </c>
      <c r="G11" s="35">
        <v>624.84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5150</v>
      </c>
      <c r="F12" s="57" t="s">
        <v>35</v>
      </c>
      <c r="G12" s="35">
        <v>1709.7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2" si="0">IF(J12&lt;&gt;0,P12/J12,0)</f>
        <v>0</v>
      </c>
      <c r="R12" s="19"/>
      <c r="S12" s="9">
        <f t="shared" ref="S12:S22" si="1">IF(AND(K12&gt;L12,L12&gt;0),K12-L12,0)</f>
        <v>0</v>
      </c>
      <c r="T12" s="9">
        <f t="shared" ref="T12:T22" si="2">R12*P12/100</f>
        <v>0</v>
      </c>
      <c r="U12" s="10">
        <f t="shared" ref="U12:U22" si="3">IF(H12*J12*K12*P12*R12=0,1,0)</f>
        <v>1</v>
      </c>
      <c r="V12" s="10">
        <f t="shared" ref="V12:V22" si="4">IF(OR(M12+N12+O12&gt;P12,K12-8.75&lt;P12),1,0)</f>
        <v>1</v>
      </c>
      <c r="W12" s="10">
        <f t="shared" ref="W12:W22" si="5">IF(AND(L12&gt;0,K12-T12&gt;L12),1,IF(R12&lt;4,1,(IF(R12=ROUND(R12,2),0,1))))</f>
        <v>1</v>
      </c>
      <c r="X12" s="11">
        <f t="shared" ref="X12:X22" si="6">IF(J12&gt;0,(K12-M12-N12-O12-P12*R12/100)/J12,0)</f>
        <v>0</v>
      </c>
      <c r="Y12" s="11">
        <f t="shared" ref="Y12:Y22" si="7">X12*E12</f>
        <v>0</v>
      </c>
      <c r="Z12" s="11">
        <f t="shared" ref="Z12:Z22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146500</v>
      </c>
      <c r="F13" s="57" t="s">
        <v>35</v>
      </c>
      <c r="G13" s="35">
        <v>31278.54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380</v>
      </c>
      <c r="F14" s="57" t="s">
        <v>35</v>
      </c>
      <c r="G14" s="35">
        <v>297.68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2100</v>
      </c>
      <c r="F15" s="57" t="s">
        <v>35</v>
      </c>
      <c r="G15" s="35">
        <v>900.87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131800</v>
      </c>
      <c r="F16" s="57" t="s">
        <v>35</v>
      </c>
      <c r="G16" s="35">
        <v>40337.06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780</v>
      </c>
      <c r="F17" s="57" t="s">
        <v>35</v>
      </c>
      <c r="G17" s="35">
        <v>755.44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1950</v>
      </c>
      <c r="F18" s="57" t="s">
        <v>35</v>
      </c>
      <c r="G18" s="35">
        <v>1181.32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313600</v>
      </c>
      <c r="F19" s="57" t="s">
        <v>35</v>
      </c>
      <c r="G19" s="35">
        <v>151315.84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260</v>
      </c>
      <c r="F20" s="57" t="s">
        <v>35</v>
      </c>
      <c r="G20" s="35">
        <v>354.07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2600</v>
      </c>
      <c r="F21" s="57" t="s">
        <v>35</v>
      </c>
      <c r="G21" s="35">
        <v>2536.7199999999998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102700</v>
      </c>
      <c r="F22" s="57" t="s">
        <v>35</v>
      </c>
      <c r="G22" s="35">
        <v>84659.15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4" spans="1:27" s="12" customFormat="1" ht="27.75" customHeight="1" x14ac:dyDescent="0.25">
      <c r="A24" s="36"/>
      <c r="B24" s="36"/>
      <c r="C24" s="37"/>
      <c r="D24" s="37"/>
      <c r="E24" s="48"/>
      <c r="F24" s="36"/>
      <c r="G24" s="36"/>
      <c r="H24" s="54"/>
      <c r="I24" s="36"/>
      <c r="R24" s="14"/>
      <c r="U24" s="95" t="s">
        <v>22</v>
      </c>
      <c r="V24" s="96"/>
      <c r="W24" s="96"/>
      <c r="X24" s="96"/>
      <c r="Y24" s="96"/>
      <c r="Z24" s="13">
        <f>SUM(Z11:Z22)</f>
        <v>0</v>
      </c>
    </row>
    <row r="25" spans="1:27" s="14" customFormat="1" ht="15.75" x14ac:dyDescent="0.25">
      <c r="A25" s="38"/>
      <c r="B25" s="39"/>
      <c r="C25" s="39"/>
      <c r="D25" s="39"/>
      <c r="E25" s="49"/>
      <c r="F25" s="39"/>
      <c r="G25" s="39"/>
      <c r="H25" s="55"/>
      <c r="I25" s="39"/>
      <c r="J25" s="15"/>
    </row>
    <row r="26" spans="1:27" s="12" customFormat="1" x14ac:dyDescent="0.2">
      <c r="A26" s="36"/>
      <c r="B26" s="36"/>
      <c r="C26" s="37"/>
      <c r="D26" s="37"/>
      <c r="E26" s="48"/>
      <c r="F26" s="36"/>
      <c r="G26" s="36"/>
      <c r="H26" s="54"/>
      <c r="I26" s="36"/>
      <c r="Z26" s="16"/>
    </row>
    <row r="27" spans="1:27" s="12" customFormat="1" x14ac:dyDescent="0.2">
      <c r="A27" s="36"/>
      <c r="B27" s="36"/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36"/>
      <c r="B28" s="36"/>
      <c r="C28" s="37"/>
      <c r="D28" s="37"/>
      <c r="E28" s="48"/>
      <c r="F28" s="36"/>
      <c r="G28" s="36"/>
      <c r="H28" s="54"/>
      <c r="I28" s="36"/>
      <c r="L28" s="17"/>
    </row>
    <row r="29" spans="1:27" s="12" customFormat="1" x14ac:dyDescent="0.2">
      <c r="A29" s="40"/>
      <c r="B29" s="36"/>
      <c r="C29" s="37"/>
      <c r="D29" s="37"/>
      <c r="E29" s="48"/>
      <c r="F29" s="36"/>
      <c r="G29" s="36"/>
      <c r="H29" s="54"/>
      <c r="I29" s="36"/>
      <c r="L29" s="17"/>
    </row>
    <row r="30" spans="1:27" s="12" customFormat="1" x14ac:dyDescent="0.2">
      <c r="A30" s="40"/>
      <c r="B30" s="36" t="s">
        <v>23</v>
      </c>
      <c r="C30" s="37"/>
      <c r="D30" s="37"/>
      <c r="E30" s="48"/>
      <c r="F30" s="36"/>
      <c r="G30" s="36"/>
      <c r="H30" s="54"/>
      <c r="I30" s="36"/>
      <c r="L30" s="17"/>
    </row>
    <row r="31" spans="1:27" s="12" customFormat="1" x14ac:dyDescent="0.2">
      <c r="A31" s="41"/>
      <c r="B31" s="40"/>
      <c r="C31" s="37"/>
      <c r="D31" s="37"/>
      <c r="E31" s="50"/>
      <c r="F31" s="41"/>
      <c r="G31" s="41"/>
      <c r="H31" s="54"/>
      <c r="I31" s="36"/>
    </row>
    <row r="32" spans="1:27" s="12" customFormat="1" x14ac:dyDescent="0.2">
      <c r="A32" s="36"/>
      <c r="B32" s="36"/>
    </row>
    <row r="33" spans="1:9" s="12" customFormat="1" x14ac:dyDescent="0.2">
      <c r="A33" s="40"/>
      <c r="B33" s="36"/>
    </row>
    <row r="34" spans="1:9" s="12" customFormat="1" x14ac:dyDescent="0.2">
      <c r="A34" s="40"/>
      <c r="B34" s="36"/>
    </row>
    <row r="35" spans="1:9" x14ac:dyDescent="0.2">
      <c r="C35"/>
      <c r="D35"/>
      <c r="E35"/>
      <c r="F35"/>
      <c r="G35"/>
      <c r="H35"/>
      <c r="I35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  <row r="42" spans="1:9" x14ac:dyDescent="0.2">
      <c r="C42"/>
      <c r="D42"/>
      <c r="E42"/>
      <c r="F42"/>
      <c r="G42"/>
      <c r="H42"/>
      <c r="I42"/>
    </row>
  </sheetData>
  <sheetProtection algorithmName="SHA-512" hashValue="44Z1utirYJfoxEDzlNt6C87izn0i1KkZWvwBQurLILjXUlRo6unnl2L/feoCRiu520cc+EleXjrjPo0fd5XC2Q==" saltValue="ELhztzcDhikX13NhTidUF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4:Y2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2" xr:uid="{00000000-0002-0000-0000-000000000000}">
      <formula1>0</formula1>
    </dataValidation>
    <dataValidation allowBlank="1" showErrorMessage="1" error="Die PZN muss eine 7stellige Ganzzahl sein. " sqref="I11:I22" xr:uid="{00000000-0002-0000-0000-000001000000}"/>
    <dataValidation type="whole" allowBlank="1" showErrorMessage="1" error="Die PZN muss eine 8stellige Ganzzahl sein. " sqref="H11:H2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1a.009</vt:lpstr>
      <vt:lpstr>'Fachlos 1a.009'!Drucktitel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2026-06-24T07:58:58Z</dcterms:modified>
</cp:coreProperties>
</file>