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P:\Austausch Vergabeverfahren GBI\2026_05_Laborautomationssystem_kni_mes\02_Teilnahmeunterlagen\"/>
    </mc:Choice>
  </mc:AlternateContent>
  <xr:revisionPtr revIDLastSave="0" documentId="13_ncr:1_{9BF1175D-F212-4630-8465-F61B8AFA564F}" xr6:coauthVersionLast="47" xr6:coauthVersionMax="47" xr10:uidLastSave="{00000000-0000-0000-0000-000000000000}"/>
  <bookViews>
    <workbookView xWindow="-110" yWindow="-110" windowWidth="19420" windowHeight="11500" xr2:uid="{D61E7185-2B9A-429D-8439-660392C92551}"/>
  </bookViews>
  <sheets>
    <sheet name="Titel" sheetId="17" r:id="rId1"/>
    <sheet name="Hinweise" sheetId="19" r:id="rId2"/>
    <sheet name="Eignung TNW" sheetId="12" r:id="rId3"/>
    <sheet name="B-Kriterien TNW" sheetId="26" r:id="rId4"/>
    <sheet name="Referenzen" sheetId="25" r:id="rId5"/>
  </sheets>
  <definedNames>
    <definedName name="_xlnm._FilterDatabase" localSheetId="2" hidden="1">'Eignung TNW'!$A$3:$D$28</definedName>
    <definedName name="_xlnm.Print_Area" localSheetId="3">'B-Kriterien TNW'!$A$1:$J$30</definedName>
    <definedName name="_xlnm.Print_Area" localSheetId="2">'Eignung TNW'!$A$1:$D$28</definedName>
    <definedName name="_xlnm.Print_Area" localSheetId="0">Titel!$A$1:$G$23</definedName>
    <definedName name="_xlnm.Print_Titles" localSheetId="3">'B-Kriterien TNW'!$3:$3</definedName>
    <definedName name="_xlnm.Print_Titles" localSheetId="2">'Eignung TNW'!$3:$3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3" i="25" l="1"/>
  <c r="G49" i="25"/>
  <c r="F4" i="26" l="1"/>
  <c r="F28" i="26" s="1"/>
  <c r="G26" i="25"/>
  <c r="G30" i="26"/>
  <c r="E28" i="26"/>
  <c r="F20" i="26"/>
  <c r="F15" i="26"/>
  <c r="F10" i="26"/>
  <c r="F8" i="26" l="1"/>
  <c r="F29" i="26" s="1"/>
  <c r="F30" i="26" s="1"/>
</calcChain>
</file>

<file path=xl/sharedStrings.xml><?xml version="1.0" encoding="utf-8"?>
<sst xmlns="http://schemas.openxmlformats.org/spreadsheetml/2006/main" count="481" uniqueCount="208">
  <si>
    <t>Titel</t>
  </si>
  <si>
    <t>System</t>
  </si>
  <si>
    <t>Hinweise zum Ausfüllen</t>
  </si>
  <si>
    <t xml:space="preserve">Hinweise zur Bewertung:
</t>
  </si>
  <si>
    <t>Die Kriterien sind wie folgt definiert:</t>
  </si>
  <si>
    <t>Kriterium</t>
  </si>
  <si>
    <t>Definition</t>
  </si>
  <si>
    <t>A</t>
  </si>
  <si>
    <t>Nr.</t>
  </si>
  <si>
    <t>Antwort Bieter</t>
  </si>
  <si>
    <t>1.</t>
  </si>
  <si>
    <t>erfüllt, wenn</t>
  </si>
  <si>
    <t>Teilnahmeantrag</t>
  </si>
  <si>
    <t>Eigenerklärung zur Eignung</t>
  </si>
  <si>
    <t>Bewerbererklärung des Landes Sachsen-Anhalt/ Präqualifikation</t>
  </si>
  <si>
    <t>Firmenprofil</t>
  </si>
  <si>
    <t>2.</t>
  </si>
  <si>
    <t>Angabe</t>
  </si>
  <si>
    <t>Referenz 1</t>
  </si>
  <si>
    <t>Lfd. Nr.</t>
  </si>
  <si>
    <t>Eignungsvorgabe und -abfrage</t>
  </si>
  <si>
    <t>Referenzanforderung erfüllt?</t>
  </si>
  <si>
    <t>Erläuterung / Bemerkung</t>
  </si>
  <si>
    <t>Bemerkung</t>
  </si>
  <si>
    <t>Name</t>
  </si>
  <si>
    <t>Referenz 2</t>
  </si>
  <si>
    <t>Referenz 3</t>
  </si>
  <si>
    <t>Vor- und Nachname der erklärenden Person (Textform)</t>
  </si>
  <si>
    <t>E</t>
  </si>
  <si>
    <t>M</t>
  </si>
  <si>
    <t xml:space="preserve">Eignungsprüfung / Kriterien TNW </t>
  </si>
  <si>
    <t>Inhaltsverzeichnis:</t>
  </si>
  <si>
    <t>Eignung TNW</t>
  </si>
  <si>
    <t>Verhandlungsverfahren mit Teilnahmewettbewerb</t>
  </si>
  <si>
    <t xml:space="preserve">Das vorliegende Dokument (Eigungsmatrix Teilnahme) ist vollständig und wahrheitsgetreu vom Bewerber in den grünen Zellen auszufüllen. </t>
  </si>
  <si>
    <t>Das vorliegende Dokument ist vom Bewerber sorgfältig auszufüllen und einzureichen.</t>
  </si>
  <si>
    <t>3.</t>
  </si>
  <si>
    <t>Referenzen</t>
  </si>
  <si>
    <t>Bewerberqualifikation - technische und berufliche Leistungsfähigkeit</t>
  </si>
  <si>
    <t>E-Mail-Adresse</t>
  </si>
  <si>
    <t>Telefonnummer</t>
  </si>
  <si>
    <t>Firma / Benennung der Referenz</t>
  </si>
  <si>
    <t xml:space="preserve">Wertungsgrundlage
</t>
  </si>
  <si>
    <t>I</t>
  </si>
  <si>
    <t>Diese Abfrage dient lediglich der Information und ist nicht bewertungsrelevant.</t>
  </si>
  <si>
    <t>Benennung Ansprechpartner: Name</t>
  </si>
  <si>
    <t>Benennung Ansprechpartner: Adresse</t>
  </si>
  <si>
    <t>Straße Hausnr., PLZ Ort</t>
  </si>
  <si>
    <t>Benennung Ansprechpartner: Telefonnummer</t>
  </si>
  <si>
    <t>Benennung Ansprechpartner: E-Mail Adresse</t>
  </si>
  <si>
    <t>1.1</t>
  </si>
  <si>
    <t>1.2</t>
  </si>
  <si>
    <t>1.3</t>
  </si>
  <si>
    <t>1.4</t>
  </si>
  <si>
    <t>1.5</t>
  </si>
  <si>
    <t>1.6</t>
  </si>
  <si>
    <t>1.7</t>
  </si>
  <si>
    <t>1.8</t>
  </si>
  <si>
    <t>Bewerberqualifikation - Befähigung zur Berufsausübung</t>
  </si>
  <si>
    <t>2.1</t>
  </si>
  <si>
    <t xml:space="preserve">Struktur / Vertretungsbefugnisse laut Handelsregisterauszug oder Auszug aus vergleichbaren Register bzw. einer Genehmigungsbehörde </t>
  </si>
  <si>
    <t>Sonstige Unterlagen</t>
  </si>
  <si>
    <t>Einhaltung Sicherheitsstandandards</t>
  </si>
  <si>
    <t>Mindestangabe/Mindestanforderung, damit Referenz gewertet wird</t>
  </si>
  <si>
    <t>Bewerber</t>
  </si>
  <si>
    <t>Bestätigung des Bewerbers</t>
  </si>
  <si>
    <t>3.1</t>
  </si>
  <si>
    <t>Hierbei handelt es sich um ein Ausschlusskriterium, wenn der Teilnahmeantrag unvollständig ist und/oder eine Mindestanforderung nicht erfüllt ist.</t>
  </si>
  <si>
    <t>Diese Abfrage dient der Eignungsprüfung gemäß Bekanntmachung.</t>
  </si>
  <si>
    <t>E / M</t>
  </si>
  <si>
    <t>Mindestanforderung gemäß Bekanntmachung.</t>
  </si>
  <si>
    <t>Wirtschaftliche und finanzielle leistungsfähigkeit</t>
  </si>
  <si>
    <t>Absicherung im Schadensfall</t>
  </si>
  <si>
    <t>4.</t>
  </si>
  <si>
    <t>4.1</t>
  </si>
  <si>
    <t>4.2</t>
  </si>
  <si>
    <t>4.3</t>
  </si>
  <si>
    <t>4.4</t>
  </si>
  <si>
    <t>4.5</t>
  </si>
  <si>
    <t>3.2</t>
  </si>
  <si>
    <t>der Bewerber die vom UKH zur Verfügung gestellten Teilnahme_Eignungsmatrix vollständig ausgefüllt hat. (Textform)</t>
  </si>
  <si>
    <t>der Bewerber eine kurze Firmenpräsentation inkl. Angaben zu Namen der Firma, Kontaktadressen, Kontaktpersonen, Unternehmens-/ Unternehmensgruppenstruktur, Entwicklung, Standorte, durchschnittliche jährliche Beschäftigtenzahl, Zahl der Fachkräfte in den letzten drei Jahren, Darstellung des Unternehmensprofils und der Leistungsschwerpunkte  zur Verfügung gestellt hat. Die Kurzpräsentation ist als PDF Datei in selbst zu wählender Form einzureichen.</t>
  </si>
  <si>
    <t>der Bewerber für die Systeme in dem Bereich des Auftragsgegenstandes sicherstellt, dass sie mit den Grundsätzen "Privacy by Design" und "Privacy by Default" gem. EU-DSGVO zu vereinbaren sind, die Vertraulichkeit, Integrität und Authentizität bei Erhebung, Speicherung und Verarbeitung von personenbezogenen Daten sichergestellt wird und eine Beachtung der Datensparsamkeit, sowie der unerlaubten Verknüpfung personenbezogener Daten erfolgt. Der Bewerber hat die vorgenannten Vorgaben in einer Eigenerklärung  bestätigt und vorgelegt (Textform).</t>
  </si>
  <si>
    <t>der Bewerber für die Systeme in dem Bereich des Auftragsgegenstandes sicherstellt, dass Maßnahmen zur Gewährleistung der Informationssicherheit nach dem jeweiligen Stand der Technik durchgehend berücksichtigt werden. Der Bewerber hat die vorgenannten Vorgaben in einer Eigenerklärung  bestätigt und vorgelegt (Textform).</t>
  </si>
  <si>
    <t>der Bewerber die Eintragungs-/ Registernachweise für die natürliche oder juristische Person - Nachweise entsprechend der zutreffenden Gesellschaftsform (Handelsregister, Gewerbe- oder Berufsregister) mit Angaben zum Geschäftszweck und Auflistung der Gesellschafter und Vertretungsbefugnissen eingereicht hat. (nicht älter als 6 Monate) (in einfacher Kopie)</t>
  </si>
  <si>
    <t>3.3</t>
  </si>
  <si>
    <t>Gesamtumsatz des Bewerbers bzw. der Bietergemeinschaft der Jahre 2023, 2024 und 2025</t>
  </si>
  <si>
    <t xml:space="preserve">Prüfungstyp
A=Ausschlusskriterium
E=Eignung
I=informativ
M=Mindestanforderung  </t>
  </si>
  <si>
    <t>Bestehende Serviceorganisation mit qualifiziertem technischem Personal, dokumentierten Eskalationskonzept und Ersatzteilverfügbarkeit während der gesamten Vertragslaufzeit</t>
  </si>
  <si>
    <t>Fachkräfte</t>
  </si>
  <si>
    <t>Zertifizierung nach DIN EN ISO 13485  oder gleichwertig</t>
  </si>
  <si>
    <t>4.6</t>
  </si>
  <si>
    <t>Leistungsumfang</t>
  </si>
  <si>
    <t>Leistungszeitraum</t>
  </si>
  <si>
    <t xml:space="preserve"> Leistungszeitraum (von -bis)</t>
  </si>
  <si>
    <t>1.9</t>
  </si>
  <si>
    <t>ja / nein</t>
  </si>
  <si>
    <t>Status Referenzgeber</t>
  </si>
  <si>
    <r>
      <t>der Bewerber den vom UKH zur Verfügung gestellten Teilnahmeantrag</t>
    </r>
    <r>
      <rPr>
        <sz val="11"/>
        <color rgb="FFFF0000"/>
        <rFont val="Arial"/>
        <family val="2"/>
      </rPr>
      <t xml:space="preserve"> </t>
    </r>
    <r>
      <rPr>
        <sz val="11"/>
        <color theme="1"/>
        <rFont val="Arial"/>
        <family val="2"/>
      </rPr>
      <t>ausgefüllt hat. (Textform)</t>
    </r>
  </si>
  <si>
    <r>
      <t xml:space="preserve">der Bewerber, </t>
    </r>
    <r>
      <rPr>
        <u/>
        <sz val="11"/>
        <color theme="1"/>
        <rFont val="Arial"/>
        <family val="2"/>
      </rPr>
      <t>sofern</t>
    </r>
    <r>
      <rPr>
        <sz val="11"/>
        <color theme="1"/>
        <rFont val="Arial"/>
        <family val="2"/>
      </rPr>
      <t xml:space="preserve"> eine Bewerber-/Bietergemeinschaft gebildet wurde, die vom UKH zur Verfügung gestellte Erklärung zur  Bieter-/Bewerbergemeinschaft ausgefüllt hat. (Textform)
</t>
    </r>
    <r>
      <rPr>
        <b/>
        <sz val="11"/>
        <color theme="1"/>
        <rFont val="Arial"/>
        <family val="2"/>
      </rPr>
      <t>Hinweis:</t>
    </r>
    <r>
      <rPr>
        <sz val="11"/>
        <color theme="1"/>
        <rFont val="Arial"/>
        <family val="2"/>
      </rPr>
      <t xml:space="preserve"> Diese Erklärung ist von jedem Mitglied der Bewerber-/ </t>
    </r>
    <r>
      <rPr>
        <sz val="11"/>
        <rFont val="Arial"/>
        <family val="2"/>
      </rPr>
      <t xml:space="preserve">Bietergemeinschaft auszufüllen. Zusätzlich müssen von jedem Mitglied der Bewerber-/Bietergemeinschaft die ausgefüllten Anlagen von vorstehend Nr. 1.2 und 1.3 </t>
    </r>
    <r>
      <rPr>
        <sz val="11"/>
        <color theme="1"/>
        <rFont val="Arial"/>
        <family val="2"/>
      </rPr>
      <t>ausgefüllt vorliegen.(Textform)</t>
    </r>
  </si>
  <si>
    <r>
      <t xml:space="preserve">der Bewerber, </t>
    </r>
    <r>
      <rPr>
        <u/>
        <sz val="11"/>
        <color theme="1"/>
        <rFont val="Arial"/>
        <family val="2"/>
      </rPr>
      <t>sofern</t>
    </r>
    <r>
      <rPr>
        <sz val="11"/>
        <color theme="1"/>
        <rFont val="Arial"/>
        <family val="2"/>
      </rPr>
      <t xml:space="preserve"> eine Bewerbergemeinschaft mit Nachunternehmern vorliegt, eine auftragsbezogene Darstellung von Struktur, Funktionen, Zuständigkeiten und Abläufe innerhalb der Bewerbergemeinschaft sowie eine Darstellung der technischen und kaufmännischen Leitung – Ausführungen auf max. 2 DIN A4-Seiten - vorgelegt hat. Die Darstellung ist als PDF Datei in selbst zu wählender Form einzureichen.</t>
    </r>
  </si>
  <si>
    <r>
      <t xml:space="preserve">der Bewerber, </t>
    </r>
    <r>
      <rPr>
        <u/>
        <sz val="11"/>
        <rFont val="Arial"/>
        <family val="2"/>
      </rPr>
      <t>sofern</t>
    </r>
    <r>
      <rPr>
        <sz val="11"/>
        <rFont val="Arial"/>
        <family val="2"/>
      </rPr>
      <t xml:space="preserve"> eine Eignungsleihe vorliegt, eine rechtsverbindlich unterschriebene Verpflichtungserklärung des Dritten über die verbindliche Verfügbarkeit der für den Auftrag erforderlichen Mittel / Kapazitäten / Ressourcen für den Fall der Beauftragung vorgelegt hat. (in einfacher Kopie)</t>
    </r>
  </si>
  <si>
    <r>
      <t>der Bewerber die vom UKH zur Verfügung gestellte Eigenerklärung zur Eignung</t>
    </r>
    <r>
      <rPr>
        <sz val="11"/>
        <color rgb="FFFF0000"/>
        <rFont val="Arial"/>
        <family val="2"/>
      </rPr>
      <t xml:space="preserve"> </t>
    </r>
    <r>
      <rPr>
        <sz val="11"/>
        <color theme="1"/>
        <rFont val="Arial"/>
        <family val="2"/>
      </rPr>
      <t xml:space="preserve">ausgefüllt hat. (Textform)
</t>
    </r>
    <r>
      <rPr>
        <b/>
        <sz val="11"/>
        <color theme="1"/>
        <rFont val="Arial"/>
        <family val="2"/>
      </rPr>
      <t xml:space="preserve">Hinweis: </t>
    </r>
    <r>
      <rPr>
        <sz val="11"/>
        <color theme="1"/>
        <rFont val="Arial"/>
        <family val="2"/>
      </rPr>
      <t>bei einer Bewerber-/Bietergemeinschaft oder bei einem Nachunternehmereinsatz ist dieses Formular von jedem Mitglied der Bewerber-/ Bietergemeinschaft bzw. jedem Nachunternehmer auszufüllen. (Textform)</t>
    </r>
  </si>
  <si>
    <r>
      <t xml:space="preserve">der Bewerber die vom UKH zur Verfügung gestellte Bewerbererklärung ausgefüllt hat (Textform) oder ersatzweise eine Präqualifizierung (Eintragung in AVPQ) nachgewiesen hat. 
</t>
    </r>
    <r>
      <rPr>
        <b/>
        <sz val="11"/>
        <color theme="1"/>
        <rFont val="Arial"/>
        <family val="2"/>
      </rPr>
      <t>Hinweis:</t>
    </r>
    <r>
      <rPr>
        <sz val="11"/>
        <color theme="1"/>
        <rFont val="Arial"/>
        <family val="2"/>
      </rPr>
      <t xml:space="preserve"> bei einer Bewerber-/ Bietergemeinschaft oder bei einem Nachunternehmereinsatz ist dieses Formular von jedem Mitglied der Bewerber-/ Bietergemeinschaft bzw. jedem Nachunternehmer auszufüllen (Textform). (oder Nachweis über Präqualifizierung). </t>
    </r>
  </si>
  <si>
    <r>
      <rPr>
        <u/>
        <sz val="11"/>
        <color theme="1"/>
        <rFont val="Arial"/>
        <family val="2"/>
      </rPr>
      <t>im Bedarfsfall:</t>
    </r>
    <r>
      <rPr>
        <sz val="11"/>
        <color theme="1"/>
        <rFont val="Arial"/>
        <family val="2"/>
      </rPr>
      <t xml:space="preserve">
Bewerber-/ Bietergemeinschaft</t>
    </r>
  </si>
  <si>
    <r>
      <rPr>
        <u/>
        <sz val="11"/>
        <color theme="1"/>
        <rFont val="Arial"/>
        <family val="2"/>
      </rPr>
      <t>im Bedarfsfall:</t>
    </r>
    <r>
      <rPr>
        <sz val="11"/>
        <color theme="1"/>
        <rFont val="Arial"/>
        <family val="2"/>
      </rPr>
      <t xml:space="preserve">
bei Bewerber- / Bietergemeinschaften mit Nachunternehmern: Auftragsbezogene Darstellung von Struktur, Funktionen, Zuständigkeiten und Abläufe innerhalb der Bewerbergemeinschaft</t>
    </r>
  </si>
  <si>
    <r>
      <rPr>
        <u/>
        <sz val="11"/>
        <rFont val="Arial"/>
        <family val="2"/>
      </rPr>
      <t>im Bedarfsfall (Eignungsleihe):</t>
    </r>
    <r>
      <rPr>
        <sz val="11"/>
        <rFont val="Arial"/>
        <family val="2"/>
      </rPr>
      <t xml:space="preserve"> rechtsverbindlich unterschriebene Verpflichtungserklärung des Dritten</t>
    </r>
  </si>
  <si>
    <t>Vergabeverfahren Nr. 2026_05</t>
  </si>
  <si>
    <t>4.7</t>
  </si>
  <si>
    <t>4.8</t>
  </si>
  <si>
    <t>Anzahl der Beschäftigten</t>
  </si>
  <si>
    <t>Spezifischer Gesamtumsatz des Bewerbers bzw. der Bietergemeinschaft im Tätigkeitsbereich des Auftrages der Jahre 2023, 2024 und 2025</t>
  </si>
  <si>
    <t>der Bewerber eine Eigenerklärung über die durchschnittliche Anzahl der Beschäftigten des Unternehmens in den letzten drei abgeschlossenen Geschäftsjahren vorgelegt hat. Bitte einzeln für die Jahre 2023, 2024, 2025 darstellen. 
Eigenerklärung des Bewerbers: Bitte die entsprechenden Angaben in einem Dokument zur Verfügung stellen! (Textform)</t>
  </si>
  <si>
    <t>3 (drei) Referenzen für Krankenhäuser der Maximalversorgung  aus den letzten 3 (drei) Jahren inkl. Referenzbestätigungen oder Eigenerklärungen.
Davon muss mindestens eine Referenz in einem Universitätsklinikum erfolgt sein.</t>
  </si>
  <si>
    <t>4.9</t>
  </si>
  <si>
    <t>Hersteller der angebotenen Analysesysteme oder autorisierter Systemintegrator</t>
  </si>
  <si>
    <t>der Bewerber den Nachweis eingereicht hat, dass  er Hersteller der angebotenen Analysesysteme ist oder er als Systemintegrator autorisiert ist und Zugriff auf Hersteller-Support besitzt. (einfache Kopie)</t>
  </si>
  <si>
    <t>der Bewerber eine gültige Zertifizierung Medizinprodukte nach DIN EN ISO 13485 oder gleichwertige Zertifizierung für die Entwicklung, Herstellung, Installation oder Service von Labordiagnostiksystemen vorweist. Ein entsprechender Nachweis ist dem Teilnahmeantrag als Anlage (in einfacher Kopie) beizufügen.</t>
  </si>
  <si>
    <t>Erklärung Ersatzteilverfügbarkeit</t>
  </si>
  <si>
    <t>Einsatz für ein Labor eines Krankenhauses der Maximalversorgung</t>
  </si>
  <si>
    <t>Leistungen müssen mind. Implementierung inkl. Installation und Inbetriebnahme von Laboranalysesystemen oder integrierter Laborplattformen, Integration mehrerer Fachbereiche (z. B. Klinische Chemie, Immunchemie, Hämatologie, Hämostaseologie, Urindiagnostik) sowie laufender Service-/Wartungsvertrag umfassen / umfasst haben.
Mindestangabe/Mindestanforderung, damit Referenz gewertet wird</t>
  </si>
  <si>
    <t xml:space="preserve">Anzahl Analysen </t>
  </si>
  <si>
    <t>1.10</t>
  </si>
  <si>
    <t>Laufzeit</t>
  </si>
  <si>
    <t>Referenz darf nicht älter als 3 (drei) Jahre zum Zeitpunkt der Veröffentlichung dieser Ausschreibung sein. 
Mindestangabe/Mindestanforderung, damit Referenz gewertet wird</t>
  </si>
  <si>
    <t>Die Leistung muss mindestens für 12 Monate erbracht worden sein.
Mindestangabe/Mindestanforderung, damit Referenz gewertet wird</t>
  </si>
  <si>
    <t>1.11</t>
  </si>
  <si>
    <t>1.12</t>
  </si>
  <si>
    <t>Bei mind. 1 (einer) Referenz muss der Referenzgeber ein Universitätsklinikum sein.
Mindestangabe/Mindestanforderung, damit Referenz gewertet wird</t>
  </si>
  <si>
    <t>ja / nein
Anlage</t>
  </si>
  <si>
    <t>kurze Projektbeschreibung</t>
  </si>
  <si>
    <t>kurze Projektbeschreibung (inkl. Nennung der installierten Systeme, Analysenvolumen und Projektzeitraum) als Anlage beifügen.</t>
  </si>
  <si>
    <t>Beschaffung einer Laborautomation inkl. Analysesysteme für die Klinische Chemie,  Immunchemie, Hämatologie, Hämostaseologie und Urindiagnostik</t>
  </si>
  <si>
    <r>
      <t xml:space="preserve">der Bewerber eine Eigenerklärung über den Gesamtumsatz des Unternehmens bzw. der Unternehmensgruppe in den letzten drei abgeschlossenen Geschäftsjahren vorgelegt hat. Bitte einzeln für die Jahre 2023, 2024, 2025 darstellen. 
Eigenerklärung des Bewerbers: Bitte die entsprechenden Angaben in einem Dokument zur Verfügung stellen! (Textform)
</t>
    </r>
    <r>
      <rPr>
        <b/>
        <sz val="11"/>
        <rFont val="Arial"/>
        <family val="2"/>
      </rPr>
      <t>Mindestanforderung:</t>
    </r>
    <r>
      <rPr>
        <sz val="11"/>
        <rFont val="Arial"/>
        <family val="2"/>
      </rPr>
      <t xml:space="preserve"> Durchschnittlicher Jahresumsatz muss mindestens 20 Mio. EUR betragen. </t>
    </r>
  </si>
  <si>
    <t>der Bewerber den Nachweis eingereicht hat, dass für Installation, Wartung und Support qualifiziertes Fachpersonal eingesetzt wird, insbesondere:
- Applikationsspezialisten
- Servicetechniker/Medizintechniker
- Hotline/ Technischer Support
Der Nachweis ist als PDF Datei in selbst zu wählender Form einzureichen.</t>
  </si>
  <si>
    <r>
      <t xml:space="preserve">der Bewerber einen Nachweis einer aktuellen Berufs- oder Betriebshaftpflichtversicherung vorgelegt hat (in einfacher Kopie); 
</t>
    </r>
    <r>
      <rPr>
        <b/>
        <sz val="11"/>
        <rFont val="Arial"/>
        <family val="2"/>
      </rPr>
      <t xml:space="preserve">Mindestanforderung: </t>
    </r>
    <r>
      <rPr>
        <sz val="11"/>
        <rFont val="Arial"/>
        <family val="2"/>
      </rPr>
      <t xml:space="preserve"> Mindestdeckungssummen je Einzelschaden für Personen-, Sach- und Vermögensschäden in Höhe von 5 Mio. EUR, mind. zweifach maximiert im Versicherungsjahr. Sollte der Bieter derzeit nicht über die o.g. Deckungssummen verfügen, wird zusätzlich eine schriftliche Erklärung der Versicherung benötigt, die bestätigt, dass im Auftragsfall die Deckungssumme auf die genannten Beträge erhöht werden.</t>
    </r>
  </si>
  <si>
    <r>
      <t xml:space="preserve">der Bewerber den Nachweis einer bestehenden Serviceorganisation mit qualifiziertem technischem Personal, dokumentierten Eskalationskonzept und Ersatzteilverfügbarkeit während der gesamten Vertragslaufzeit mit den geforderten Mindestangaben eingereicht hat.
</t>
    </r>
    <r>
      <rPr>
        <b/>
        <sz val="11"/>
        <color theme="1"/>
        <rFont val="Arial"/>
        <family val="2"/>
      </rPr>
      <t>Mindestangaben / Mindestanforderungen:</t>
    </r>
    <r>
      <rPr>
        <sz val="11"/>
        <color theme="1"/>
        <rFont val="Arial"/>
        <family val="2"/>
      </rPr>
      <t xml:space="preserve">
a) Anzahl Servicetechniker in Deutschland,
b) Standorte
c) durchschnittliche Reaktionszeit im Bundesgebiet
d) Ersatzteillogistik
Der Nachweis ist als PDF Datei in selbst zu wählender Form einzureichen.</t>
    </r>
  </si>
  <si>
    <r>
      <t xml:space="preserve">Bitte geben Sie hier </t>
    </r>
    <r>
      <rPr>
        <b/>
        <sz val="11"/>
        <color theme="1"/>
        <rFont val="Calibri"/>
        <family val="2"/>
        <scheme val="minor"/>
      </rPr>
      <t xml:space="preserve">3 (drei) </t>
    </r>
    <r>
      <rPr>
        <sz val="11"/>
        <color theme="1"/>
        <rFont val="Calibri"/>
        <family val="2"/>
        <scheme val="minor"/>
      </rPr>
      <t xml:space="preserve">mit dem ausgeschriebenen Auftragsgegenstand vergleichbare Referenzprojekte für Krankenhäuser der Maximalversorgung  aus den letzten 3 (drei) Jahren an. </t>
    </r>
    <r>
      <rPr>
        <b/>
        <sz val="11"/>
        <color theme="1"/>
        <rFont val="Calibri"/>
        <family val="2"/>
        <scheme val="minor"/>
      </rPr>
      <t>Davon muss mindestens eine Referenz in einem Universitätsklinikum erfolgt sein.</t>
    </r>
  </si>
  <si>
    <t>Beim Referenzprojekt müssen mind. 2 (zwei) Mio. Analysen jährlich erfolgt sein.
Mindestangabe/Mindestanforderung, damit Referenz gewertet wird</t>
  </si>
  <si>
    <t>2.2</t>
  </si>
  <si>
    <t>2.3</t>
  </si>
  <si>
    <t>2.4</t>
  </si>
  <si>
    <t>Bewertungskriterien für Auswahl der Bewerber, die zur Verhandlungsrunde aufgefordert werden</t>
  </si>
  <si>
    <t xml:space="preserve">Wertungstyp B=Bewertungskriterium 
I=informativ
</t>
  </si>
  <si>
    <t>Wertungsgrundlage</t>
  </si>
  <si>
    <t>Bewertungs
methode</t>
  </si>
  <si>
    <t>maximale Punktzahl</t>
  </si>
  <si>
    <t>vom Bewerber auszufüllen</t>
  </si>
  <si>
    <t>Bemerkung Bewerber (optional vom Bewerber auszufüllen)</t>
  </si>
  <si>
    <t>erreichte Punktzahl</t>
  </si>
  <si>
    <t>Finanzielle und wirtschaftliche Leistungsfähigkeit</t>
  </si>
  <si>
    <t>B</t>
  </si>
  <si>
    <t>Maximale Punktzahl für den Bestplatzierten, ansonsten entsprechend der Bewertungsformel</t>
  </si>
  <si>
    <t>REL(MAX): P(TN)*X/P(max.)</t>
  </si>
  <si>
    <t>EURO</t>
  </si>
  <si>
    <t>technische und berufliche Leistungsfähigkeit</t>
  </si>
  <si>
    <t>Bitte den Reiter "Referenzen" verwenden!</t>
  </si>
  <si>
    <t>2.1.1</t>
  </si>
  <si>
    <t>Punktetabelle</t>
  </si>
  <si>
    <t>Anzahl</t>
  </si>
  <si>
    <t>2.1.2</t>
  </si>
  <si>
    <t>ja = 10 Punkte
nein = 0 Punkte</t>
  </si>
  <si>
    <t>ja = 10 Pkt. 
nein = 0 Pkt.</t>
  </si>
  <si>
    <t>Ja / Nein</t>
  </si>
  <si>
    <t>2.1.3</t>
  </si>
  <si>
    <t>2.1.4</t>
  </si>
  <si>
    <t>2.2.</t>
  </si>
  <si>
    <t>Bitte den Reiter "Referenz" verwenden!</t>
  </si>
  <si>
    <t>2.2.1</t>
  </si>
  <si>
    <t>2.2.2</t>
  </si>
  <si>
    <t>2.2.3</t>
  </si>
  <si>
    <t>2.2.4</t>
  </si>
  <si>
    <t>2.3.</t>
  </si>
  <si>
    <t>2.3.1</t>
  </si>
  <si>
    <t>2.3.2</t>
  </si>
  <si>
    <t>2.3.3</t>
  </si>
  <si>
    <t>2.3.4</t>
  </si>
  <si>
    <t>Gesamtbewertung</t>
  </si>
  <si>
    <t xml:space="preserve">maximale Punktzahl </t>
  </si>
  <si>
    <t>gewichtet in %</t>
  </si>
  <si>
    <t>max. Gesamtpunktzahl</t>
  </si>
  <si>
    <t xml:space="preserve">Hierbei handelt es sich um ein Bewertungskriterium. Wie das konkrete Kriterium bewertet wird, ergibt sich aus der Eignungsmatrix.
Bsp.:
Die Angaben (P) des Teilnehmers werden entweder in Relation zu den Angaben der anderen Teilnehmern gewertet (Relationsformel: REL(MIN): P(min)/P(TN)*X). Dabei ist P(min) die beste Angabe eines Teilnehmers dieser erhält automatisch X Punkte, P(TN) die Angabe des jeweiligen zu bewertenden Teilnehmers, und X die Maximale Punktzahl pro Kriterium. Der Teilnehmer mit der besten/geringsten Angabe erhält die maximale Punktzahl.
Ebenso kann die Realtionsformel verwendet werden, wenn nicht das Günstigste/Geringste angegeben ist, sondern das Maximalste zur Bewertung mit der höchsten Punktzahl führt. Mit der Formel: REL(MAX): P(TN)*X/P(max.).
Eine weitere Bewertungsmöglichkeit ist erfüllt oder nicht erfüllt. Bei Erfüllung erhält der Teilnehmer die volle Punktzahl des Kriteriums, bei Nichterfüllung wird das Kriterium mit 0 Punkten bewertet. (ist z.B. ein Kästchen angekreuzt heißt dies JA, also erfüllt).
</t>
  </si>
  <si>
    <t>Bewertungskriterien</t>
  </si>
  <si>
    <t>B-Kriterien TNW</t>
  </si>
  <si>
    <t>Durchschnittlicher Jahresumsatz des Bewerbers bzw. der Bietergemeinschaft der Jahre 2023, 2024 und 2025</t>
  </si>
  <si>
    <t>Eigenerklärung über den Gesamtumsatz des Unternehmens bzw. der Unternehmensgruppe in den letzten drei abgeschlossenen Geschäftsjahren; Bitte einzeln für die Jahre 2023, 2024, 2025 darstellen. 
Bewertung in Relation zu den Teilnehmern. Der Bewerber mit dem höchsten durchschnittlichen Jahresumsatz enthält die maximale Punktzahl. Hierbei wird die Relationsformel REL (MAX) angewandt.</t>
  </si>
  <si>
    <t>Durchschnittlicher Jahresumsatz des Bewerbers bzw. der Bietergemeinschaft im Tätigkeitsbereich des Auftrages der Jahre 2023, 2024 und 2025</t>
  </si>
  <si>
    <r>
      <t xml:space="preserve">der Bewerber eine Eigenerklärung über den Gesamtumsatz des Unternehmens bzw. der Unternehmensgruppe im Tätigkeitsbereich des Auftrages in den letzten drei abgeschlossenen Geschäftsjahren vorgelegt hat. Der Tätigkeitsbereich ist entweder </t>
    </r>
    <r>
      <rPr>
        <b/>
        <sz val="11"/>
        <rFont val="Arial"/>
        <family val="2"/>
      </rPr>
      <t xml:space="preserve">Lieferung und Service von Laborautomationssysteme / klinische Labordiagnostik </t>
    </r>
    <r>
      <rPr>
        <sz val="11"/>
        <rFont val="Arial"/>
        <family val="2"/>
      </rPr>
      <t xml:space="preserve">
oder </t>
    </r>
    <r>
      <rPr>
        <b/>
        <sz val="11"/>
        <rFont val="Arial"/>
        <family val="2"/>
      </rPr>
      <t>vergleichbarer Laboranalytik-Systeme im Bereich Klinische Chemie, Immunchemie, Hämatologie, Hämostaseologie und Urindiagnostik.</t>
    </r>
    <r>
      <rPr>
        <sz val="11"/>
        <rFont val="Arial"/>
        <family val="2"/>
      </rPr>
      <t xml:space="preserve">
 Bitte einzeln für die Jahre 2023, 2024, 2025 darstellen. Eigenerklärung des Bewerbers: Bitte die entsprechenden Angaben in einem Dokument zur Verfügung stellen! (Textform)
</t>
    </r>
    <r>
      <rPr>
        <b/>
        <sz val="11"/>
        <rFont val="Arial"/>
        <family val="2"/>
      </rPr>
      <t xml:space="preserve">Mindestanforderung: </t>
    </r>
    <r>
      <rPr>
        <sz val="11"/>
        <rFont val="Arial"/>
        <family val="2"/>
      </rPr>
      <t xml:space="preserve">Durchschnittlicher Jahresumsatz muss mindestens 10 Mio. EUR betragen. </t>
    </r>
  </si>
  <si>
    <t>E / M / B</t>
  </si>
  <si>
    <t>Durchschnittlicher Jahresumsatz</t>
  </si>
  <si>
    <t xml:space="preserve">Werden die im Reiter "Eignung TNW" unter den Punkten 3.2 und 3.3 aufgeführten Mindestkriterien nicht erfüllt, werden die Angaben des Bewerbers nicht bewertet. Bei Nichterfüllung der Mindetkriterien erfolgt der Ausschluss des Teilnahmeantrags. </t>
  </si>
  <si>
    <r>
      <t xml:space="preserve">Der Bewerber hat im Reiter "Referenzen" dieser Datei 3 (drei) Referenzen vollständig ausgefüllt. Die in folgenden Punkten aufgeführten Angaben werden bewertet.
</t>
    </r>
    <r>
      <rPr>
        <b/>
        <sz val="10"/>
        <rFont val="Arial"/>
        <family val="2"/>
      </rPr>
      <t xml:space="preserve">
Werden die im Reiter "Eignung TNW" unter Punkt 4.1 aufgeführten Mindestkriterien nicht erfüllt, wird die Referenz nicht bewertet. Bei Nichterfüllung der Mindetkriterien erfolgt der Ausschluss des Teilnahmeantrags. </t>
    </r>
  </si>
  <si>
    <t>Eigenerklärung über den Gesamtumsatz des Unternehmens bzw. der Unternehmensgruppe im Tätigkeitsbereich des Auftrages in den letzten drei abgeschlossenen Geschäftsjahren. Bitte einzeln für die Jahre 2023, 2024, 2025 darstellen.
Der Tätigkeitsbereich ist entweder Lieferung und Service von Laborautomationssysteme / klinische Labordiagnostik 
oder vergleichbarer Laboranalytik-Systeme im Bereich Klinische Chemie, Immunchemie, Hämatologie, Hämostaseologie und Urindiagnostik.
Bewertung in Relation zu den Teilnehmern. Der Bewerber mit dem höchsten durchschnittlichen jahresumsatz enthält die maximale Punktzahl. Hierbei wird die Relationsformel REL (MAX) angewandt.</t>
  </si>
  <si>
    <t xml:space="preserve">Anzahl der Analysen p. a. </t>
  </si>
  <si>
    <r>
      <t xml:space="preserve">  &gt; 10 Mio. = 20 Punkte
  </t>
    </r>
    <r>
      <rPr>
        <sz val="10"/>
        <color theme="1"/>
        <rFont val="Calibri"/>
        <family val="2"/>
      </rPr>
      <t>≤</t>
    </r>
    <r>
      <rPr>
        <sz val="10"/>
        <color theme="1"/>
        <rFont val="Arial"/>
        <family val="2"/>
      </rPr>
      <t xml:space="preserve"> 10 Mio. = 10 Punkte
  </t>
    </r>
    <r>
      <rPr>
        <sz val="10"/>
        <color theme="1"/>
        <rFont val="Calibri"/>
        <family val="2"/>
      </rPr>
      <t>≤</t>
    </r>
    <r>
      <rPr>
        <sz val="10"/>
        <color theme="1"/>
        <rFont val="Arial"/>
        <family val="2"/>
      </rPr>
      <t xml:space="preserve"> 5 Mio.  = 0 Punkte</t>
    </r>
  </si>
  <si>
    <t>Referenz mit vollintegrierter Automation (Track + Prä-/Postanalytik)</t>
  </si>
  <si>
    <t>Referenzunternehmen ist ein Universitätsklinikum</t>
  </si>
  <si>
    <t>Anzahl angebundener Analysengeräte</t>
  </si>
  <si>
    <t>REL(MIN): P(min)/P(TN)*X</t>
  </si>
  <si>
    <t>Bewertung in Ralation zu den Teilnehmern. Der Bewerber mit der geringsten Anzahl an Geräten erhält die max. Punktzahl.  Hierbei wird die Relationsformel REL (MIN) angewandt.</t>
  </si>
  <si>
    <t>Geräteanzahl</t>
  </si>
  <si>
    <t>Mindestangaben / Mindestanforderungen</t>
  </si>
  <si>
    <t>Gesamtpunktzahl Referenz 2</t>
  </si>
  <si>
    <t>Gesamtpunktzahl Referenz 3</t>
  </si>
  <si>
    <r>
      <t xml:space="preserve">der Bewerber im Tabellenblatt "Referenzen" in der Datei Teilnahme_Eignungsmatrix 3 (drei) Referenzen  mit den geforderten Mindestangaben angegeben hat. Des Weiteren hat der Bewerber für jede Referenz eine Referenzbestätigung oder Eigenerklärung über die Referenz vorzulegen. (Referenzbestätigung in einfacher Kopie bzw. Eigenerklärung in Textform UND Projektbeschreibung als Anlage beifügen)
</t>
    </r>
    <r>
      <rPr>
        <b/>
        <sz val="11"/>
        <color theme="1"/>
        <rFont val="Arial"/>
        <family val="2"/>
      </rPr>
      <t>Mindestangaben / Mindestanforderungen:</t>
    </r>
    <r>
      <rPr>
        <sz val="11"/>
        <color theme="1"/>
        <rFont val="Arial"/>
        <family val="2"/>
      </rPr>
      <t xml:space="preserve">
a) Name der Referenz,
b) Kontaktdaten Ansprechpartner (Name, Adresse, Telefonnummer u. E-Mail Adresse)
c) Leistung für ein Labor eines Krankenhauses der Maximalversorgung
d) Leistungsumfang - Leistungen müssen mind. Implementierung inkl. Installation und Inbetriebnahme von Laboranalysesystemen oder integrierter Laborplattformen, Integration mehrerer Fachbereiche (z. B. Klinische Chemie, Immunchemie, Hämatologie, Hämostaseologie, Urindiagnostik) sowie laufender Service-/Wartungsvertrag umfassen / umfasst haben.
</t>
    </r>
    <r>
      <rPr>
        <sz val="11"/>
        <rFont val="Arial"/>
        <family val="2"/>
      </rPr>
      <t>e) mind. 2 (zwei) Mio. Anlaysen p. a.</t>
    </r>
    <r>
      <rPr>
        <sz val="11"/>
        <color theme="1"/>
        <rFont val="Arial"/>
        <family val="2"/>
      </rPr>
      <t xml:space="preserve">
f) Laufzeit - mind. 12 Monate Vertragslaufzeit
g) Leistungszeitraum - Referenz darf nicht älter als 3 (drei) Jahre zum Zeitpunkt der Veröffentlichung dieser Ausschreibung sein. 
h) bei mind. 1 (einer) Referenz muss der Referenzgeber ein Universitätsklinikum sein.
i) kurze Projektbeschreibung (inkl. Nennung der installierten Systeme, Analysenvolumen und Projektzeitraum) als Anlage beifügen.</t>
    </r>
  </si>
  <si>
    <t>der Bewerber eine Eigenerklärung eingereicht hat, dass Ersatzteile und Reagenzien für die angebotenen Systeme mind. 10 Jahre verfügbar sind. Bitte die Erklärung in einem Dokument zur Verfügung stellen! (in Textform)</t>
  </si>
  <si>
    <t>ausgefüllte Anlage 2026_06_08_Teilnahme_Eignungsmatrix</t>
  </si>
  <si>
    <t>Gesamtpunktzahl Referenz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</si>
</sst>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41" x14ac:knownFonts="1">
    <font>
      <sz val="10"/>
      <color theme="1"/>
      <name val="Arial Narrow"/>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0"/>
      <color theme="0"/>
      <name val="Arial"/>
      <family val="2"/>
    </font>
    <font>
      <sz val="10"/>
      <color theme="1"/>
      <name val="Arial Narrow"/>
      <family val="2"/>
    </font>
    <font>
      <b/>
      <sz val="12"/>
      <color theme="1"/>
      <name val="Arial Narrow"/>
      <family val="2"/>
    </font>
    <font>
      <sz val="10"/>
      <name val="Arial"/>
      <family val="2"/>
    </font>
    <font>
      <sz val="11"/>
      <name val="Calibri"/>
      <family val="2"/>
      <scheme val="minor"/>
    </font>
    <font>
      <b/>
      <sz val="11"/>
      <name val="Arial"/>
      <family val="2"/>
    </font>
    <font>
      <sz val="11"/>
      <color indexed="8"/>
      <name val="Calibri"/>
      <family val="2"/>
    </font>
    <font>
      <b/>
      <sz val="14"/>
      <name val="Arial"/>
      <family val="2"/>
    </font>
    <font>
      <sz val="11"/>
      <name val="Arial"/>
      <family val="2"/>
    </font>
    <font>
      <u/>
      <sz val="16"/>
      <name val="Arial"/>
      <family val="2"/>
    </font>
    <font>
      <u/>
      <sz val="11"/>
      <color theme="10"/>
      <name val="Calibri"/>
      <family val="2"/>
      <scheme val="minor"/>
    </font>
    <font>
      <sz val="11"/>
      <color rgb="FFFF0000"/>
      <name val="Arial"/>
      <family val="2"/>
    </font>
    <font>
      <sz val="11"/>
      <color rgb="FFFF0000"/>
      <name val="Calibri"/>
      <family val="2"/>
      <scheme val="minor"/>
    </font>
    <font>
      <u/>
      <sz val="11"/>
      <color theme="10"/>
      <name val="Arial"/>
      <family val="2"/>
    </font>
    <font>
      <u/>
      <sz val="11"/>
      <name val="Arial"/>
      <family val="2"/>
    </font>
    <font>
      <b/>
      <sz val="16"/>
      <name val="Arial"/>
      <family val="2"/>
    </font>
    <font>
      <sz val="8"/>
      <name val="Calibri"/>
      <family val="2"/>
      <scheme val="minor"/>
    </font>
    <font>
      <b/>
      <u/>
      <sz val="14"/>
      <color theme="1"/>
      <name val="Calibri"/>
      <family val="2"/>
      <scheme val="minor"/>
    </font>
    <font>
      <b/>
      <sz val="12"/>
      <color rgb="FFFF0000"/>
      <name val="Arial Narrow"/>
      <family val="2"/>
    </font>
    <font>
      <b/>
      <sz val="10"/>
      <color rgb="FFFF0000"/>
      <name val="Arial"/>
      <family val="2"/>
    </font>
    <font>
      <sz val="10"/>
      <color rgb="FFFF0000"/>
      <name val="Arial Narrow"/>
      <family val="2"/>
    </font>
    <font>
      <sz val="8"/>
      <name val="Arial Narrow"/>
      <family val="2"/>
    </font>
    <font>
      <b/>
      <sz val="11"/>
      <color theme="1"/>
      <name val="Calibri"/>
      <family val="2"/>
      <scheme val="minor"/>
    </font>
    <font>
      <b/>
      <sz val="11"/>
      <color theme="1"/>
      <name val="Arial"/>
      <family val="2"/>
    </font>
    <font>
      <b/>
      <sz val="11"/>
      <color theme="0"/>
      <name val="Arial"/>
      <family val="2"/>
    </font>
    <font>
      <sz val="11"/>
      <color theme="0"/>
      <name val="Arial"/>
      <family val="2"/>
    </font>
    <font>
      <u/>
      <sz val="11"/>
      <color theme="1"/>
      <name val="Arial"/>
      <family val="2"/>
    </font>
    <font>
      <b/>
      <sz val="10"/>
      <color theme="1"/>
      <name val="Arial"/>
      <family val="2"/>
    </font>
    <font>
      <b/>
      <sz val="10"/>
      <name val="Arial"/>
      <family val="2"/>
    </font>
    <font>
      <b/>
      <sz val="10"/>
      <color theme="1"/>
      <name val="Arial Narrow"/>
      <family val="2"/>
    </font>
    <font>
      <sz val="10"/>
      <color theme="1"/>
      <name val="Calibri"/>
      <family val="2"/>
    </font>
  </fonts>
  <fills count="12">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auto="1"/>
      </left>
      <right style="thin">
        <color auto="1"/>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18">
    <xf numFmtId="0" fontId="0" fillId="0" borderId="0"/>
    <xf numFmtId="0" fontId="11" fillId="0" borderId="0"/>
    <xf numFmtId="44" fontId="11" fillId="0" borderId="0" applyFont="0" applyFill="0" applyBorder="0" applyAlignment="0" applyProtection="0"/>
    <xf numFmtId="0" fontId="8" fillId="0" borderId="0"/>
    <xf numFmtId="0" fontId="16" fillId="0" borderId="0"/>
    <xf numFmtId="0" fontId="13" fillId="0" borderId="0"/>
    <xf numFmtId="0" fontId="8" fillId="0" borderId="0"/>
    <xf numFmtId="0" fontId="16" fillId="0" borderId="0"/>
    <xf numFmtId="0" fontId="20" fillId="0" borderId="0" applyNumberFormat="0" applyFill="0" applyBorder="0" applyAlignment="0" applyProtection="0"/>
    <xf numFmtId="0" fontId="7" fillId="0" borderId="0"/>
    <xf numFmtId="0" fontId="7" fillId="0" borderId="0"/>
    <xf numFmtId="0" fontId="7" fillId="0" borderId="0"/>
    <xf numFmtId="0" fontId="11" fillId="0" borderId="0"/>
    <xf numFmtId="0" fontId="7" fillId="0" borderId="0"/>
    <xf numFmtId="43" fontId="11" fillId="0" borderId="0" applyFont="0" applyFill="0" applyBorder="0" applyAlignment="0" applyProtection="0"/>
    <xf numFmtId="44" fontId="16" fillId="0" borderId="0" applyFont="0" applyFill="0" applyBorder="0" applyAlignment="0" applyProtection="0"/>
    <xf numFmtId="0" fontId="6" fillId="0" borderId="0"/>
    <xf numFmtId="0" fontId="5" fillId="0" borderId="0"/>
  </cellStyleXfs>
  <cellXfs count="171">
    <xf numFmtId="0" fontId="0" fillId="0" borderId="0" xfId="0"/>
    <xf numFmtId="0" fontId="11" fillId="0" borderId="0" xfId="1"/>
    <xf numFmtId="0" fontId="10" fillId="3" borderId="1"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14" fillId="0" borderId="0" xfId="3" applyFont="1"/>
    <xf numFmtId="0" fontId="18" fillId="0" borderId="0" xfId="3" applyFont="1"/>
    <xf numFmtId="0" fontId="18" fillId="0" borderId="0" xfId="5" applyFont="1" applyAlignment="1">
      <alignment vertical="top" wrapText="1"/>
    </xf>
    <xf numFmtId="0" fontId="18" fillId="0" borderId="0" xfId="7" applyFont="1" applyAlignment="1">
      <alignment vertical="top"/>
    </xf>
    <xf numFmtId="0" fontId="18" fillId="0" borderId="0" xfId="7" applyFont="1" applyAlignment="1">
      <alignment vertical="center"/>
    </xf>
    <xf numFmtId="0" fontId="18" fillId="0" borderId="0" xfId="7" applyFont="1"/>
    <xf numFmtId="0" fontId="18" fillId="0" borderId="0" xfId="7" applyFont="1" applyAlignment="1">
      <alignment horizontal="center" vertical="center"/>
    </xf>
    <xf numFmtId="0" fontId="12" fillId="0" borderId="0" xfId="1" applyFont="1" applyBorder="1" applyAlignment="1">
      <alignment horizontal="center" vertical="center"/>
    </xf>
    <xf numFmtId="0" fontId="22" fillId="0" borderId="0" xfId="3" applyFont="1"/>
    <xf numFmtId="0" fontId="15" fillId="6" borderId="1" xfId="3" applyFont="1" applyFill="1" applyBorder="1" applyAlignment="1">
      <alignment horizontal="center" vertical="center" wrapText="1"/>
    </xf>
    <xf numFmtId="0" fontId="18" fillId="6" borderId="1" xfId="3" applyFont="1" applyFill="1" applyBorder="1" applyAlignment="1">
      <alignment horizontal="left" vertical="center" wrapText="1"/>
    </xf>
    <xf numFmtId="0" fontId="15" fillId="5" borderId="1" xfId="3" applyFont="1" applyFill="1" applyBorder="1" applyAlignment="1">
      <alignment horizontal="center" vertical="center" wrapText="1"/>
    </xf>
    <xf numFmtId="49" fontId="18" fillId="0" borderId="0" xfId="7" applyNumberFormat="1" applyFont="1" applyAlignment="1">
      <alignment vertical="top" wrapText="1"/>
    </xf>
    <xf numFmtId="0" fontId="22" fillId="0" borderId="0" xfId="3" applyFont="1" applyAlignment="1">
      <alignment wrapText="1"/>
    </xf>
    <xf numFmtId="0" fontId="5" fillId="0" borderId="0" xfId="17"/>
    <xf numFmtId="0" fontId="14" fillId="0" borderId="0" xfId="17" applyFont="1" applyAlignment="1">
      <alignment vertical="top"/>
    </xf>
    <xf numFmtId="0" fontId="14" fillId="0" borderId="0" xfId="17" applyFont="1"/>
    <xf numFmtId="0" fontId="28" fillId="0" borderId="0" xfId="1" applyFont="1" applyFill="1" applyBorder="1" applyAlignment="1">
      <alignment horizontal="center" vertical="center"/>
    </xf>
    <xf numFmtId="0" fontId="4" fillId="8" borderId="1" xfId="1" applyFont="1" applyFill="1" applyBorder="1" applyAlignment="1" applyProtection="1">
      <alignment horizontal="left" vertical="center" wrapText="1"/>
      <protection locked="0"/>
    </xf>
    <xf numFmtId="0" fontId="30" fillId="0" borderId="0" xfId="1" applyFont="1"/>
    <xf numFmtId="0" fontId="18" fillId="5" borderId="1" xfId="3" applyFont="1" applyFill="1" applyBorder="1" applyAlignment="1">
      <alignment vertical="center" wrapText="1"/>
    </xf>
    <xf numFmtId="0" fontId="15" fillId="2" borderId="1" xfId="5" applyFont="1" applyFill="1" applyBorder="1" applyAlignment="1">
      <alignment horizontal="center" vertical="center" wrapText="1"/>
    </xf>
    <xf numFmtId="0" fontId="15" fillId="9" borderId="1" xfId="3" applyFont="1" applyFill="1" applyBorder="1" applyAlignment="1">
      <alignment horizontal="center" vertical="center" wrapText="1"/>
    </xf>
    <xf numFmtId="0" fontId="18" fillId="9" borderId="1" xfId="3" applyFont="1" applyFill="1" applyBorder="1" applyAlignment="1">
      <alignment vertical="center" wrapText="1"/>
    </xf>
    <xf numFmtId="49" fontId="19" fillId="0" borderId="0" xfId="5" applyNumberFormat="1" applyFont="1" applyAlignment="1">
      <alignment vertical="center"/>
    </xf>
    <xf numFmtId="0" fontId="11" fillId="0" borderId="0" xfId="1" applyAlignment="1">
      <alignment vertical="center"/>
    </xf>
    <xf numFmtId="0" fontId="11" fillId="0" borderId="0" xfId="1" applyAlignment="1">
      <alignment horizontal="center" vertical="center"/>
    </xf>
    <xf numFmtId="0" fontId="18" fillId="0" borderId="0" xfId="6" applyFont="1" applyAlignment="1" applyProtection="1">
      <alignment vertical="center"/>
    </xf>
    <xf numFmtId="0" fontId="18" fillId="0" borderId="2" xfId="6" applyFont="1" applyBorder="1" applyAlignment="1" applyProtection="1">
      <alignment horizontal="left" vertical="center" wrapText="1"/>
    </xf>
    <xf numFmtId="0" fontId="18" fillId="0" borderId="2" xfId="6" applyFont="1" applyBorder="1" applyAlignment="1" applyProtection="1">
      <alignment horizontal="left" vertical="center"/>
    </xf>
    <xf numFmtId="0" fontId="18" fillId="0" borderId="1" xfId="6" applyFont="1" applyBorder="1" applyAlignment="1" applyProtection="1">
      <alignment horizontal="center" vertical="center" wrapText="1"/>
    </xf>
    <xf numFmtId="49" fontId="19" fillId="0" borderId="0" xfId="5" applyNumberFormat="1" applyFont="1" applyAlignment="1" applyProtection="1">
      <alignment vertical="center"/>
    </xf>
    <xf numFmtId="0" fontId="21" fillId="0" borderId="0" xfId="6" applyFont="1" applyAlignment="1" applyProtection="1">
      <alignment vertical="center"/>
    </xf>
    <xf numFmtId="0" fontId="25" fillId="0" borderId="0" xfId="6" applyFont="1" applyAlignment="1" applyProtection="1">
      <alignment vertical="center"/>
    </xf>
    <xf numFmtId="0" fontId="17" fillId="0" borderId="0" xfId="6" applyFont="1" applyAlignment="1" applyProtection="1">
      <alignment vertical="center"/>
    </xf>
    <xf numFmtId="0" fontId="14" fillId="0" borderId="0" xfId="3" applyFont="1" applyAlignment="1" applyProtection="1">
      <alignment vertical="center"/>
    </xf>
    <xf numFmtId="0" fontId="18" fillId="0" borderId="2" xfId="3" applyFont="1" applyBorder="1" applyAlignment="1" applyProtection="1">
      <alignment vertical="center"/>
    </xf>
    <xf numFmtId="0" fontId="14" fillId="0" borderId="3" xfId="3" applyFont="1" applyBorder="1" applyAlignment="1" applyProtection="1">
      <alignment vertical="center"/>
    </xf>
    <xf numFmtId="0" fontId="14" fillId="0" borderId="4" xfId="3" applyFont="1" applyBorder="1" applyAlignment="1" applyProtection="1">
      <alignment vertical="center"/>
    </xf>
    <xf numFmtId="0" fontId="14" fillId="0" borderId="0" xfId="3" applyFont="1" applyFill="1" applyAlignment="1" applyProtection="1">
      <alignment vertical="center"/>
    </xf>
    <xf numFmtId="0" fontId="18" fillId="0" borderId="0" xfId="3" applyFont="1" applyFill="1" applyBorder="1" applyAlignment="1" applyProtection="1">
      <alignment vertical="center"/>
    </xf>
    <xf numFmtId="0" fontId="14" fillId="0" borderId="0" xfId="3" applyFont="1" applyFill="1" applyBorder="1" applyAlignment="1" applyProtection="1">
      <alignment vertical="center"/>
    </xf>
    <xf numFmtId="0" fontId="19" fillId="0" borderId="0" xfId="3" applyFont="1" applyFill="1" applyAlignment="1" applyProtection="1">
      <alignment vertical="center"/>
    </xf>
    <xf numFmtId="0" fontId="18" fillId="0" borderId="0" xfId="3" applyFont="1" applyFill="1" applyAlignment="1" applyProtection="1">
      <alignment vertical="center"/>
    </xf>
    <xf numFmtId="0" fontId="24" fillId="0" borderId="0" xfId="3" applyFont="1" applyFill="1" applyAlignment="1" applyProtection="1">
      <alignment vertical="center"/>
    </xf>
    <xf numFmtId="0" fontId="23" fillId="0" borderId="0" xfId="8" applyFont="1" applyFill="1" applyAlignment="1" applyProtection="1">
      <alignment vertical="center"/>
    </xf>
    <xf numFmtId="0" fontId="23" fillId="0" borderId="0" xfId="8" quotePrefix="1" applyFont="1" applyFill="1" applyAlignment="1" applyProtection="1">
      <alignment vertical="center"/>
    </xf>
    <xf numFmtId="0" fontId="18" fillId="0" borderId="0" xfId="3" applyFont="1" applyAlignment="1">
      <alignment vertical="center"/>
    </xf>
    <xf numFmtId="0" fontId="13" fillId="0" borderId="0" xfId="5" applyAlignment="1">
      <alignment horizontal="left" vertical="center" wrapText="1"/>
    </xf>
    <xf numFmtId="0" fontId="29" fillId="0" borderId="0" xfId="5" applyFont="1" applyAlignment="1">
      <alignment horizontal="left" vertical="center" wrapText="1"/>
    </xf>
    <xf numFmtId="49" fontId="18" fillId="0" borderId="0" xfId="7" applyNumberFormat="1" applyFont="1" applyAlignment="1">
      <alignment vertical="center"/>
    </xf>
    <xf numFmtId="49" fontId="18" fillId="0" borderId="0" xfId="7" applyNumberFormat="1" applyFont="1" applyAlignment="1">
      <alignment vertical="center" wrapText="1"/>
    </xf>
    <xf numFmtId="0" fontId="15" fillId="0" borderId="0" xfId="5" applyFont="1" applyAlignment="1">
      <alignment vertical="center"/>
    </xf>
    <xf numFmtId="0" fontId="18" fillId="0" borderId="0" xfId="5" applyFont="1" applyAlignment="1">
      <alignment vertical="center" wrapText="1"/>
    </xf>
    <xf numFmtId="0" fontId="21" fillId="0" borderId="0" xfId="5" applyFont="1" applyAlignment="1">
      <alignment horizontal="left" vertical="center" wrapText="1"/>
    </xf>
    <xf numFmtId="0" fontId="18" fillId="0" borderId="0" xfId="5" applyFont="1" applyAlignment="1">
      <alignment vertical="center"/>
    </xf>
    <xf numFmtId="0" fontId="15" fillId="0" borderId="0" xfId="5" applyFont="1" applyAlignment="1">
      <alignment vertical="center" wrapText="1"/>
    </xf>
    <xf numFmtId="49" fontId="19" fillId="0" borderId="0" xfId="5" applyNumberFormat="1" applyFont="1" applyBorder="1" applyAlignment="1">
      <alignment vertical="center"/>
    </xf>
    <xf numFmtId="49" fontId="19" fillId="0" borderId="0" xfId="5" applyNumberFormat="1" applyFont="1" applyBorder="1" applyAlignment="1">
      <alignment horizontal="left" vertical="center"/>
    </xf>
    <xf numFmtId="0" fontId="30" fillId="0" borderId="0" xfId="1" applyFont="1" applyAlignment="1">
      <alignment horizontal="left" vertical="center"/>
    </xf>
    <xf numFmtId="0" fontId="11" fillId="0" borderId="0" xfId="1" applyAlignment="1">
      <alignment horizontal="left" vertical="center"/>
    </xf>
    <xf numFmtId="0" fontId="18" fillId="2" borderId="1" xfId="3" applyFont="1" applyFill="1" applyBorder="1" applyAlignment="1">
      <alignment vertical="center" wrapText="1"/>
    </xf>
    <xf numFmtId="0" fontId="33" fillId="4" borderId="1" xfId="1" applyFont="1" applyFill="1" applyBorder="1" applyAlignment="1">
      <alignment horizontal="center" vertical="center" wrapText="1"/>
    </xf>
    <xf numFmtId="0" fontId="33" fillId="4" borderId="1" xfId="1" applyFont="1" applyFill="1" applyBorder="1" applyAlignment="1">
      <alignment horizontal="left" vertical="center" wrapText="1"/>
    </xf>
    <xf numFmtId="9" fontId="34" fillId="3" borderId="1" xfId="1" applyNumberFormat="1" applyFont="1" applyFill="1" applyBorder="1" applyAlignment="1">
      <alignment horizontal="center" vertical="center" wrapText="1"/>
    </xf>
    <xf numFmtId="9" fontId="34" fillId="3" borderId="1" xfId="1" applyNumberFormat="1" applyFont="1" applyFill="1" applyBorder="1" applyAlignment="1">
      <alignment horizontal="left" vertical="center" wrapText="1"/>
    </xf>
    <xf numFmtId="0" fontId="35" fillId="3" borderId="1" xfId="1" applyFont="1" applyFill="1" applyBorder="1" applyAlignment="1">
      <alignment vertical="center"/>
    </xf>
    <xf numFmtId="16" fontId="4" fillId="2" borderId="2" xfId="1" quotePrefix="1" applyNumberFormat="1" applyFont="1" applyFill="1" applyBorder="1" applyAlignment="1">
      <alignment horizontal="center" vertical="center" wrapText="1"/>
    </xf>
    <xf numFmtId="0" fontId="4" fillId="2" borderId="2" xfId="1" applyFont="1" applyFill="1" applyBorder="1" applyAlignment="1">
      <alignment horizontal="left" vertical="center" wrapText="1"/>
    </xf>
    <xf numFmtId="9" fontId="4" fillId="2" borderId="1" xfId="1" applyNumberFormat="1" applyFont="1" applyFill="1" applyBorder="1" applyAlignment="1">
      <alignment horizontal="center" vertical="center" wrapText="1"/>
    </xf>
    <xf numFmtId="0" fontId="4" fillId="0" borderId="1" xfId="1" applyFont="1" applyBorder="1" applyAlignment="1">
      <alignment vertical="center" wrapText="1"/>
    </xf>
    <xf numFmtId="16" fontId="18" fillId="2" borderId="2" xfId="1" quotePrefix="1" applyNumberFormat="1" applyFont="1" applyFill="1" applyBorder="1" applyAlignment="1">
      <alignment horizontal="center" vertical="center" wrapText="1"/>
    </xf>
    <xf numFmtId="0" fontId="18" fillId="2" borderId="2" xfId="1" applyFont="1" applyFill="1" applyBorder="1" applyAlignment="1">
      <alignment horizontal="left" vertical="center" wrapText="1"/>
    </xf>
    <xf numFmtId="9" fontId="18" fillId="2" borderId="1" xfId="1" applyNumberFormat="1" applyFont="1" applyFill="1" applyBorder="1" applyAlignment="1">
      <alignment horizontal="center" vertical="center" wrapText="1"/>
    </xf>
    <xf numFmtId="0" fontId="18" fillId="0" borderId="1" xfId="1" applyFont="1" applyBorder="1" applyAlignment="1">
      <alignment vertical="center" wrapText="1"/>
    </xf>
    <xf numFmtId="0" fontId="4" fillId="2" borderId="2" xfId="1" applyFont="1" applyFill="1" applyBorder="1" applyAlignment="1">
      <alignment horizontal="center" vertical="center" wrapText="1"/>
    </xf>
    <xf numFmtId="0" fontId="18" fillId="2" borderId="2" xfId="1" quotePrefix="1" applyFont="1" applyFill="1" applyBorder="1" applyAlignment="1">
      <alignment horizontal="center" vertical="center" wrapText="1"/>
    </xf>
    <xf numFmtId="0" fontId="18" fillId="2" borderId="2" xfId="1" applyFont="1" applyFill="1" applyBorder="1" applyAlignment="1">
      <alignment horizontal="center" vertical="center" wrapText="1"/>
    </xf>
    <xf numFmtId="0" fontId="21" fillId="8" borderId="1" xfId="1" applyFont="1" applyFill="1" applyBorder="1" applyAlignment="1" applyProtection="1">
      <alignment horizontal="left" vertical="center" wrapText="1"/>
      <protection locked="0"/>
    </xf>
    <xf numFmtId="0" fontId="4" fillId="8" borderId="1" xfId="1" applyFont="1" applyFill="1" applyBorder="1" applyAlignment="1" applyProtection="1">
      <alignment horizontal="left" vertical="center"/>
      <protection locked="0"/>
    </xf>
    <xf numFmtId="0" fontId="39" fillId="0" borderId="0" xfId="1" applyFont="1"/>
    <xf numFmtId="0" fontId="15" fillId="11" borderId="1" xfId="3" applyFont="1" applyFill="1" applyBorder="1" applyAlignment="1">
      <alignment horizontal="center" vertical="center" wrapText="1"/>
    </xf>
    <xf numFmtId="0" fontId="18" fillId="11" borderId="1" xfId="3" applyFont="1" applyFill="1" applyBorder="1" applyAlignment="1">
      <alignment vertical="center" wrapText="1"/>
    </xf>
    <xf numFmtId="0" fontId="10" fillId="3" borderId="13" xfId="1" applyFont="1" applyFill="1" applyBorder="1" applyAlignment="1">
      <alignment horizontal="center" vertical="center" wrapText="1"/>
    </xf>
    <xf numFmtId="0" fontId="11" fillId="0" borderId="0" xfId="1" applyFill="1"/>
    <xf numFmtId="0" fontId="14" fillId="0" borderId="0" xfId="17" applyFont="1" applyFill="1" applyAlignment="1">
      <alignment vertical="top"/>
    </xf>
    <xf numFmtId="0" fontId="5" fillId="0" borderId="0" xfId="17" applyFill="1"/>
    <xf numFmtId="0" fontId="18" fillId="0" borderId="0" xfId="5" applyFont="1" applyAlignment="1">
      <alignment horizontal="left" vertical="center" wrapText="1"/>
    </xf>
    <xf numFmtId="0" fontId="17" fillId="0" borderId="0" xfId="6" applyFont="1" applyAlignment="1" applyProtection="1">
      <alignment horizontal="left" vertical="center" wrapText="1"/>
    </xf>
    <xf numFmtId="0" fontId="18" fillId="8" borderId="2" xfId="3" applyFont="1" applyFill="1" applyBorder="1" applyAlignment="1" applyProtection="1">
      <alignment horizontal="left" vertical="center" wrapText="1"/>
      <protection locked="0"/>
    </xf>
    <xf numFmtId="0" fontId="18" fillId="8" borderId="3" xfId="3" applyFont="1" applyFill="1" applyBorder="1" applyAlignment="1" applyProtection="1">
      <alignment horizontal="left" vertical="center" wrapText="1"/>
      <protection locked="0"/>
    </xf>
    <xf numFmtId="0" fontId="18" fillId="8" borderId="4" xfId="3" applyFont="1" applyFill="1" applyBorder="1" applyAlignment="1" applyProtection="1">
      <alignment horizontal="left" vertical="center" wrapText="1"/>
      <protection locked="0"/>
    </xf>
    <xf numFmtId="0" fontId="18" fillId="0" borderId="0" xfId="5" applyFont="1" applyAlignment="1">
      <alignment horizontal="left" vertical="center" wrapText="1"/>
    </xf>
    <xf numFmtId="0" fontId="18" fillId="0" borderId="0" xfId="3" applyFont="1" applyAlignment="1" applyProtection="1">
      <alignment vertical="center"/>
    </xf>
    <xf numFmtId="0" fontId="12" fillId="0" borderId="0" xfId="1" applyFont="1" applyAlignment="1" applyProtection="1">
      <alignment horizontal="center" vertical="center"/>
    </xf>
    <xf numFmtId="0" fontId="12" fillId="0" borderId="0" xfId="1" applyFont="1" applyAlignment="1" applyProtection="1">
      <alignment vertical="center"/>
    </xf>
    <xf numFmtId="0" fontId="11" fillId="0" borderId="0" xfId="1" applyAlignment="1" applyProtection="1">
      <alignment vertical="center"/>
    </xf>
    <xf numFmtId="0" fontId="11" fillId="0" borderId="0" xfId="1" applyAlignment="1" applyProtection="1">
      <alignment vertical="center" wrapText="1"/>
    </xf>
    <xf numFmtId="0" fontId="12" fillId="0" borderId="12" xfId="1" applyFont="1" applyBorder="1" applyAlignment="1" applyProtection="1">
      <alignment horizontal="left" vertical="center"/>
    </xf>
    <xf numFmtId="0" fontId="37" fillId="4" borderId="1" xfId="1" applyFont="1" applyFill="1" applyBorder="1" applyAlignment="1" applyProtection="1">
      <alignment horizontal="center" vertical="center"/>
    </xf>
    <xf numFmtId="0" fontId="38" fillId="4" borderId="2" xfId="1" applyFont="1" applyFill="1" applyBorder="1" applyAlignment="1" applyProtection="1">
      <alignment horizontal="center" vertical="center" wrapText="1"/>
    </xf>
    <xf numFmtId="0" fontId="37" fillId="4" borderId="2" xfId="1" applyFont="1" applyFill="1" applyBorder="1" applyAlignment="1" applyProtection="1">
      <alignment horizontal="center" vertical="center" wrapText="1"/>
    </xf>
    <xf numFmtId="0" fontId="37" fillId="4" borderId="1" xfId="1" applyFont="1" applyFill="1" applyBorder="1" applyAlignment="1" applyProtection="1">
      <alignment horizontal="center" vertical="center" wrapText="1"/>
    </xf>
    <xf numFmtId="16" fontId="10" fillId="3" borderId="1" xfId="1" quotePrefix="1" applyNumberFormat="1" applyFont="1" applyFill="1" applyBorder="1" applyAlignment="1" applyProtection="1">
      <alignment horizontal="center" vertical="center" wrapText="1"/>
    </xf>
    <xf numFmtId="9" fontId="10" fillId="3" borderId="1" xfId="1" applyNumberFormat="1" applyFont="1" applyFill="1" applyBorder="1" applyAlignment="1" applyProtection="1">
      <alignment horizontal="left" vertical="center" wrapText="1"/>
    </xf>
    <xf numFmtId="9" fontId="10" fillId="3" borderId="1" xfId="1" applyNumberFormat="1" applyFont="1" applyFill="1" applyBorder="1" applyAlignment="1" applyProtection="1">
      <alignment horizontal="center" vertical="center" wrapText="1"/>
    </xf>
    <xf numFmtId="0" fontId="10" fillId="3" borderId="1" xfId="1" applyFont="1" applyFill="1" applyBorder="1" applyAlignment="1" applyProtection="1">
      <alignment horizontal="center" vertical="center" wrapText="1"/>
    </xf>
    <xf numFmtId="16" fontId="13" fillId="2" borderId="2" xfId="1" quotePrefix="1" applyNumberFormat="1" applyFont="1" applyFill="1" applyBorder="1" applyAlignment="1" applyProtection="1">
      <alignment horizontal="center" vertical="center" wrapText="1"/>
    </xf>
    <xf numFmtId="16" fontId="13" fillId="2" borderId="3" xfId="1" quotePrefix="1" applyNumberFormat="1" applyFont="1" applyFill="1" applyBorder="1" applyAlignment="1" applyProtection="1">
      <alignment horizontal="center" vertical="center" wrapText="1"/>
    </xf>
    <xf numFmtId="16" fontId="13" fillId="2" borderId="4" xfId="1" quotePrefix="1" applyNumberFormat="1" applyFont="1" applyFill="1" applyBorder="1" applyAlignment="1" applyProtection="1">
      <alignment horizontal="center" vertical="center" wrapText="1"/>
    </xf>
    <xf numFmtId="0" fontId="38" fillId="0" borderId="2" xfId="1" applyFont="1" applyBorder="1" applyAlignment="1" applyProtection="1">
      <alignment horizontal="center" vertical="center" wrapText="1"/>
    </xf>
    <xf numFmtId="0" fontId="13" fillId="0" borderId="3" xfId="1" applyFont="1" applyBorder="1" applyAlignment="1" applyProtection="1">
      <alignment horizontal="center" vertical="center" wrapText="1"/>
    </xf>
    <xf numFmtId="0" fontId="13" fillId="0" borderId="4" xfId="1" applyFont="1" applyBorder="1" applyAlignment="1" applyProtection="1">
      <alignment horizontal="center" vertical="center" wrapText="1"/>
    </xf>
    <xf numFmtId="14" fontId="13" fillId="2" borderId="2" xfId="1" quotePrefix="1" applyNumberFormat="1" applyFont="1" applyFill="1" applyBorder="1" applyAlignment="1" applyProtection="1">
      <alignment horizontal="center" vertical="center" wrapText="1"/>
    </xf>
    <xf numFmtId="0" fontId="9" fillId="2" borderId="1" xfId="1" applyFont="1" applyFill="1" applyBorder="1" applyAlignment="1" applyProtection="1">
      <alignment horizontal="left" vertical="center" wrapText="1"/>
    </xf>
    <xf numFmtId="9" fontId="9" fillId="2" borderId="1" xfId="1" applyNumberFormat="1" applyFont="1" applyFill="1" applyBorder="1" applyAlignment="1" applyProtection="1">
      <alignment horizontal="center" vertical="center" wrapText="1"/>
    </xf>
    <xf numFmtId="0" fontId="9" fillId="0" borderId="1" xfId="1" applyFont="1" applyBorder="1" applyAlignment="1" applyProtection="1">
      <alignment horizontal="left" vertical="center" wrapText="1"/>
    </xf>
    <xf numFmtId="0" fontId="9" fillId="0" borderId="1" xfId="1" applyFont="1" applyBorder="1" applyAlignment="1" applyProtection="1">
      <alignment horizontal="center" vertical="center" wrapText="1"/>
    </xf>
    <xf numFmtId="0" fontId="9" fillId="2" borderId="1" xfId="1" applyFont="1" applyFill="1" applyBorder="1" applyAlignment="1" applyProtection="1">
      <alignment horizontal="center" vertical="center" wrapText="1"/>
    </xf>
    <xf numFmtId="0" fontId="13" fillId="2" borderId="1" xfId="1" applyFont="1" applyFill="1" applyBorder="1" applyAlignment="1" applyProtection="1">
      <alignment horizontal="center" vertical="center" wrapText="1"/>
    </xf>
    <xf numFmtId="0" fontId="13" fillId="0" borderId="2" xfId="1" applyFont="1" applyBorder="1" applyAlignment="1" applyProtection="1">
      <alignment horizontal="center" vertical="center" wrapText="1"/>
    </xf>
    <xf numFmtId="16" fontId="38" fillId="10" borderId="2" xfId="1" quotePrefix="1" applyNumberFormat="1" applyFont="1" applyFill="1" applyBorder="1" applyAlignment="1" applyProtection="1">
      <alignment horizontal="center" vertical="center" wrapText="1"/>
    </xf>
    <xf numFmtId="0" fontId="38" fillId="10" borderId="1" xfId="1" applyFont="1" applyFill="1" applyBorder="1" applyAlignment="1" applyProtection="1">
      <alignment horizontal="center" vertical="center" wrapText="1"/>
    </xf>
    <xf numFmtId="9" fontId="38" fillId="10" borderId="1" xfId="1" applyNumberFormat="1" applyFont="1" applyFill="1" applyBorder="1" applyAlignment="1" applyProtection="1">
      <alignment horizontal="center" vertical="center" wrapText="1"/>
    </xf>
    <xf numFmtId="0" fontId="38" fillId="10" borderId="1" xfId="1" applyFont="1" applyFill="1" applyBorder="1" applyAlignment="1" applyProtection="1">
      <alignment vertical="center" wrapText="1"/>
    </xf>
    <xf numFmtId="0" fontId="39" fillId="10" borderId="1" xfId="1" applyFont="1" applyFill="1" applyBorder="1" applyAlignment="1" applyProtection="1">
      <alignment vertical="center" wrapText="1"/>
    </xf>
    <xf numFmtId="0" fontId="39" fillId="10" borderId="1" xfId="1" applyFont="1" applyFill="1" applyBorder="1" applyAlignment="1" applyProtection="1">
      <alignment vertical="center"/>
    </xf>
    <xf numFmtId="0" fontId="38" fillId="2" borderId="1" xfId="1" applyFont="1" applyFill="1" applyBorder="1" applyAlignment="1" applyProtection="1">
      <alignment horizontal="center" vertical="center" wrapText="1"/>
    </xf>
    <xf numFmtId="0" fontId="13" fillId="0" borderId="0" xfId="1" quotePrefix="1" applyFont="1" applyAlignment="1" applyProtection="1">
      <alignment horizontal="center" vertical="center" wrapText="1"/>
    </xf>
    <xf numFmtId="0" fontId="13" fillId="0" borderId="0" xfId="1" applyFont="1" applyAlignment="1" applyProtection="1">
      <alignment horizontal="left" vertical="center" wrapText="1"/>
    </xf>
    <xf numFmtId="0" fontId="13" fillId="0" borderId="0" xfId="1" applyFont="1" applyAlignment="1" applyProtection="1">
      <alignment horizontal="center" vertical="center" wrapText="1"/>
    </xf>
    <xf numFmtId="0" fontId="13" fillId="0" borderId="0" xfId="1" applyFont="1" applyAlignment="1" applyProtection="1">
      <alignment vertical="center" wrapText="1"/>
    </xf>
    <xf numFmtId="0" fontId="9" fillId="0" borderId="0" xfId="0" applyFont="1" applyAlignment="1" applyProtection="1">
      <alignment horizontal="left" vertical="center"/>
    </xf>
    <xf numFmtId="0" fontId="11" fillId="0" borderId="0" xfId="1" applyAlignment="1" applyProtection="1">
      <alignment horizontal="center"/>
    </xf>
    <xf numFmtId="0" fontId="11" fillId="0" borderId="0" xfId="1" applyAlignment="1" applyProtection="1">
      <alignment horizontal="center" vertical="center"/>
    </xf>
    <xf numFmtId="0" fontId="11" fillId="0" borderId="0" xfId="1" applyProtection="1"/>
    <xf numFmtId="0" fontId="11" fillId="0" borderId="0" xfId="1" applyAlignment="1" applyProtection="1">
      <alignment horizontal="left" vertical="center"/>
    </xf>
    <xf numFmtId="9" fontId="13" fillId="2" borderId="2" xfId="1" applyNumberFormat="1" applyFont="1" applyFill="1" applyBorder="1" applyAlignment="1" applyProtection="1">
      <alignment horizontal="left" vertical="center" wrapText="1"/>
    </xf>
    <xf numFmtId="1" fontId="13" fillId="2" borderId="1" xfId="1" applyNumberFormat="1" applyFont="1" applyFill="1" applyBorder="1" applyAlignment="1" applyProtection="1">
      <alignment horizontal="center" vertical="center" wrapText="1"/>
    </xf>
    <xf numFmtId="1" fontId="10" fillId="3" borderId="1" xfId="1" applyNumberFormat="1" applyFont="1" applyFill="1" applyBorder="1" applyAlignment="1" applyProtection="1">
      <alignment horizontal="center" vertical="center" wrapText="1"/>
    </xf>
    <xf numFmtId="0" fontId="14" fillId="0" borderId="0" xfId="17" applyFont="1" applyAlignment="1" applyProtection="1">
      <alignment vertical="center" wrapText="1"/>
    </xf>
    <xf numFmtId="0" fontId="18" fillId="0" borderId="0" xfId="4" applyFont="1" applyAlignment="1" applyProtection="1">
      <alignment horizontal="center" vertical="center" wrapText="1"/>
    </xf>
    <xf numFmtId="0" fontId="26" fillId="0" borderId="0" xfId="17" applyFont="1" applyAlignment="1" applyProtection="1">
      <alignment vertical="center" wrapText="1"/>
    </xf>
    <xf numFmtId="0" fontId="2" fillId="0" borderId="0" xfId="17" applyFont="1" applyAlignment="1" applyProtection="1">
      <alignment horizontal="left" vertical="center" wrapText="1"/>
    </xf>
    <xf numFmtId="0" fontId="3" fillId="0" borderId="0" xfId="17" applyFont="1" applyAlignment="1" applyProtection="1">
      <alignment horizontal="left" vertical="center" wrapText="1"/>
    </xf>
    <xf numFmtId="0" fontId="27" fillId="0" borderId="0" xfId="17" applyFont="1" applyAlignment="1" applyProtection="1">
      <alignment vertical="center"/>
    </xf>
    <xf numFmtId="0" fontId="5" fillId="0" borderId="0" xfId="17" applyAlignment="1" applyProtection="1">
      <alignment vertical="center"/>
    </xf>
    <xf numFmtId="49" fontId="15" fillId="7" borderId="10" xfId="4" applyNumberFormat="1" applyFont="1" applyFill="1" applyBorder="1" applyAlignment="1" applyProtection="1">
      <alignment horizontal="center" vertical="center" wrapText="1"/>
    </xf>
    <xf numFmtId="0" fontId="15" fillId="7" borderId="9" xfId="4" applyFont="1" applyFill="1" applyBorder="1" applyAlignment="1" applyProtection="1">
      <alignment horizontal="left" vertical="center" wrapText="1"/>
    </xf>
    <xf numFmtId="0" fontId="15" fillId="7" borderId="9" xfId="4" applyFont="1" applyFill="1" applyBorder="1" applyAlignment="1" applyProtection="1">
      <alignment horizontal="left" vertical="center" wrapText="1"/>
    </xf>
    <xf numFmtId="0" fontId="17" fillId="7" borderId="5" xfId="4" applyFont="1" applyFill="1" applyBorder="1" applyAlignment="1" applyProtection="1">
      <alignment horizontal="center" vertical="center" wrapText="1"/>
    </xf>
    <xf numFmtId="0" fontId="17" fillId="7" borderId="4" xfId="4" applyFont="1" applyFill="1" applyBorder="1" applyAlignment="1" applyProtection="1">
      <alignment horizontal="center" vertical="center" wrapText="1"/>
    </xf>
    <xf numFmtId="0" fontId="17" fillId="7" borderId="1" xfId="4" applyFont="1" applyFill="1" applyBorder="1" applyAlignment="1" applyProtection="1">
      <alignment horizontal="center" vertical="center" wrapText="1"/>
    </xf>
    <xf numFmtId="49" fontId="15" fillId="7" borderId="8" xfId="4" applyNumberFormat="1" applyFont="1" applyFill="1" applyBorder="1" applyAlignment="1" applyProtection="1">
      <alignment horizontal="center" vertical="center" wrapText="1"/>
    </xf>
    <xf numFmtId="0" fontId="15" fillId="7" borderId="7" xfId="4" applyFont="1" applyFill="1" applyBorder="1" applyAlignment="1" applyProtection="1">
      <alignment horizontal="left" vertical="center" wrapText="1"/>
    </xf>
    <xf numFmtId="0" fontId="15" fillId="7" borderId="7" xfId="4" applyFont="1" applyFill="1" applyBorder="1" applyAlignment="1" applyProtection="1">
      <alignment horizontal="left" vertical="center" wrapText="1"/>
    </xf>
    <xf numFmtId="0" fontId="15" fillId="7" borderId="11" xfId="4" applyFont="1" applyFill="1" applyBorder="1" applyAlignment="1" applyProtection="1">
      <alignment horizontal="center" vertical="center" wrapText="1"/>
    </xf>
    <xf numFmtId="0" fontId="15" fillId="7" borderId="6" xfId="4" applyFont="1" applyFill="1" applyBorder="1" applyAlignment="1" applyProtection="1">
      <alignment horizontal="center" vertical="center" wrapText="1"/>
    </xf>
    <xf numFmtId="0" fontId="10" fillId="3" borderId="1" xfId="1" applyFont="1" applyFill="1" applyBorder="1" applyAlignment="1" applyProtection="1">
      <alignment horizontal="left" vertical="center" wrapText="1"/>
    </xf>
    <xf numFmtId="0" fontId="10" fillId="3" borderId="2" xfId="1" applyFont="1" applyFill="1" applyBorder="1" applyAlignment="1" applyProtection="1">
      <alignment horizontal="center" vertical="center" wrapText="1"/>
    </xf>
    <xf numFmtId="0" fontId="13" fillId="2" borderId="2" xfId="1" quotePrefix="1" applyFont="1" applyFill="1" applyBorder="1" applyAlignment="1" applyProtection="1">
      <alignment horizontal="center" vertical="center" wrapText="1"/>
    </xf>
    <xf numFmtId="0" fontId="13" fillId="2" borderId="2" xfId="1" applyFont="1" applyFill="1" applyBorder="1" applyAlignment="1" applyProtection="1">
      <alignment horizontal="left" vertical="center" wrapText="1"/>
    </xf>
    <xf numFmtId="0" fontId="13" fillId="0" borderId="1" xfId="17" applyFont="1" applyBorder="1" applyAlignment="1" applyProtection="1">
      <alignment horizontal="left" vertical="center" wrapText="1"/>
    </xf>
    <xf numFmtId="0" fontId="9" fillId="2" borderId="2" xfId="1" applyFont="1" applyFill="1" applyBorder="1" applyAlignment="1" applyProtection="1">
      <alignment horizontal="left" vertical="center" wrapText="1"/>
    </xf>
    <xf numFmtId="0" fontId="13" fillId="0" borderId="2" xfId="1" quotePrefix="1" applyFont="1" applyFill="1" applyBorder="1" applyAlignment="1" applyProtection="1">
      <alignment horizontal="center" vertical="center" wrapText="1"/>
    </xf>
    <xf numFmtId="0" fontId="5" fillId="0" borderId="0" xfId="17" applyFill="1" applyProtection="1"/>
    <xf numFmtId="0" fontId="10" fillId="3" borderId="13" xfId="1" applyFont="1" applyFill="1" applyBorder="1" applyAlignment="1" applyProtection="1">
      <alignment horizontal="center" vertical="center" wrapText="1"/>
    </xf>
  </cellXfs>
  <cellStyles count="18">
    <cellStyle name="Komma 2 3" xfId="14" xr:uid="{00000000-0005-0000-0000-000000000000}"/>
    <cellStyle name="Link" xfId="8" builtinId="8"/>
    <cellStyle name="Standard" xfId="0" builtinId="0"/>
    <cellStyle name="Standard 2" xfId="3" xr:uid="{00000000-0005-0000-0000-000003000000}"/>
    <cellStyle name="Standard 2 2" xfId="7" xr:uid="{00000000-0005-0000-0000-000004000000}"/>
    <cellStyle name="Standard 2 3" xfId="10" xr:uid="{00000000-0005-0000-0000-000005000000}"/>
    <cellStyle name="Standard 2 4" xfId="16" xr:uid="{00000000-0005-0000-0000-000006000000}"/>
    <cellStyle name="Standard 2 5" xfId="17" xr:uid="{00000000-0005-0000-0000-000007000000}"/>
    <cellStyle name="Standard 3" xfId="1" xr:uid="{00000000-0005-0000-0000-000008000000}"/>
    <cellStyle name="Standard 3 2" xfId="5" xr:uid="{00000000-0005-0000-0000-000009000000}"/>
    <cellStyle name="Standard 3 2 2" xfId="11" xr:uid="{00000000-0005-0000-0000-00000A000000}"/>
    <cellStyle name="Standard 3 3" xfId="12" xr:uid="{00000000-0005-0000-0000-00000B000000}"/>
    <cellStyle name="Standard 4" xfId="9" xr:uid="{00000000-0005-0000-0000-00000C000000}"/>
    <cellStyle name="Standard 5" xfId="6" xr:uid="{00000000-0005-0000-0000-00000D000000}"/>
    <cellStyle name="Standard 5 2 2" xfId="13" xr:uid="{00000000-0005-0000-0000-00000E000000}"/>
    <cellStyle name="Standard_Tabelle3 (3)" xfId="4" xr:uid="{00000000-0005-0000-0000-00000F000000}"/>
    <cellStyle name="Währung 2" xfId="2" xr:uid="{00000000-0005-0000-0000-000010000000}"/>
    <cellStyle name="Währung 2 2" xfId="15" xr:uid="{00000000-0005-0000-0000-000011000000}"/>
  </cellStyles>
  <dxfs count="3">
    <dxf>
      <font>
        <b/>
        <i val="0"/>
      </font>
      <fill>
        <patternFill>
          <bgColor theme="9" tint="0.79998168889431442"/>
        </patternFill>
      </fill>
    </dxf>
    <dxf>
      <font>
        <b/>
        <i val="0"/>
      </font>
      <fill>
        <patternFill>
          <bgColor theme="7" tint="0.79998168889431442"/>
        </patternFill>
      </fill>
    </dxf>
    <dxf>
      <font>
        <b/>
        <i val="0"/>
      </font>
      <fill>
        <patternFill>
          <bgColor theme="5" tint="0.79998168889431442"/>
        </patternFill>
      </fill>
    </dxf>
  </dxfs>
  <tableStyles count="0" defaultTableStyle="TableStyleMedium2" defaultPivotStyle="PivotStyleLight16"/>
  <colors>
    <mruColors>
      <color rgb="FFCCFFCC"/>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Julius Bornschein" id="{621DB28B-0028-4976-AC3F-20B2F8E716BA}" userId="5c7b7f777cf4a03b" providerId="Windows Live"/>
  <person displayName="Julius Bornschein" id="{88080962-C6FC-4AD4-B848-FEDB15CD4FF6}" userId="Julius Bornschein" providerId="None"/>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2" dT="2022-01-18T14:02:49.19" personId="{621DB28B-0028-4976-AC3F-20B2F8E716BA}" id="{B1250351-3543-42C1-B217-85B50D931BFC}">
    <text>Warum nicht "A" Kriterium?</text>
  </threadedComment>
  <threadedComment ref="D30" dT="2021-12-08T07:36:50.33" personId="{88080962-C6FC-4AD4-B848-FEDB15CD4FF6}" id="{9DA1F6A6-1005-4B05-BB5A-6058A74C12F8}">
    <text>Hangschlösser und Möbelzylinder?</text>
  </threadedComment>
  <threadedComment ref="D32" dT="2022-01-18T18:09:03.93" personId="{88080962-C6FC-4AD4-B848-FEDB15CD4FF6}" id="{F53AE00A-8CD6-4C3A-9CA0-FF86D4D1A1FE}">
    <text>In dieser Form als Ausschlusskriterium nicht möglich</text>
  </threadedComment>
  <threadedComment ref="D34" dT="2022-01-18T18:09:20.33" personId="{88080962-C6FC-4AD4-B848-FEDB15CD4FF6}" id="{6FE2BC3B-B0B8-432B-A056-8935559FF596}">
    <text>ehr ein Punkt für die Verhandlung/ Angebot</text>
  </threadedComment>
  <threadedComment ref="D35" dT="2022-01-18T18:09:52.34" personId="{88080962-C6FC-4AD4-B848-FEDB15CD4FF6}" id="{0632F198-A4CC-414B-830D-354CD16864DE}">
    <text>ebenfalls ehr relevant für Verhandlung</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8"/>
  <sheetViews>
    <sheetView tabSelected="1" zoomScaleNormal="100" workbookViewId="0">
      <selection activeCell="B7" sqref="B7:G7"/>
    </sheetView>
  </sheetViews>
  <sheetFormatPr baseColWidth="10" defaultColWidth="13.33203125" defaultRowHeight="14.5" x14ac:dyDescent="0.35"/>
  <cols>
    <col min="1" max="1" width="19" style="39" customWidth="1"/>
    <col min="2" max="2" width="20.109375" style="39" customWidth="1"/>
    <col min="3" max="6" width="13.33203125" style="39"/>
    <col min="7" max="7" width="24.109375" style="39" customWidth="1"/>
    <col min="8" max="16384" width="13.33203125" style="4"/>
  </cols>
  <sheetData>
    <row r="1" spans="1:8" ht="20" x14ac:dyDescent="0.35">
      <c r="A1" s="35" t="s">
        <v>0</v>
      </c>
      <c r="B1" s="31"/>
      <c r="C1" s="31"/>
      <c r="D1" s="31"/>
      <c r="E1" s="31"/>
      <c r="F1" s="31"/>
      <c r="G1" s="31"/>
    </row>
    <row r="2" spans="1:8" x14ac:dyDescent="0.35">
      <c r="A2" s="31"/>
      <c r="B2" s="31"/>
      <c r="C2" s="31"/>
      <c r="D2" s="31"/>
      <c r="E2" s="31"/>
      <c r="F2" s="31"/>
      <c r="G2" s="36"/>
    </row>
    <row r="3" spans="1:8" s="12" customFormat="1" ht="20" x14ac:dyDescent="0.35">
      <c r="A3" s="37" t="s">
        <v>33</v>
      </c>
      <c r="B3" s="36"/>
      <c r="C3" s="36"/>
      <c r="D3" s="36"/>
      <c r="E3" s="36"/>
      <c r="F3" s="36"/>
      <c r="G3" s="36"/>
    </row>
    <row r="4" spans="1:8" ht="18" x14ac:dyDescent="0.35">
      <c r="A4" s="38"/>
      <c r="B4" s="31"/>
      <c r="C4" s="31"/>
      <c r="D4" s="31"/>
      <c r="E4" s="31"/>
      <c r="F4" s="31"/>
      <c r="G4" s="31"/>
    </row>
    <row r="5" spans="1:8" ht="18" customHeight="1" x14ac:dyDescent="0.35">
      <c r="A5" s="92" t="s">
        <v>107</v>
      </c>
      <c r="B5" s="92"/>
      <c r="C5" s="92"/>
      <c r="D5" s="92"/>
      <c r="E5" s="92"/>
      <c r="F5" s="92"/>
      <c r="G5" s="31"/>
    </row>
    <row r="6" spans="1:8" ht="107.25" customHeight="1" x14ac:dyDescent="0.35">
      <c r="A6" s="92" t="s">
        <v>132</v>
      </c>
      <c r="B6" s="92"/>
      <c r="C6" s="92"/>
      <c r="D6" s="92"/>
      <c r="E6" s="92"/>
      <c r="F6" s="92"/>
      <c r="G6" s="92"/>
      <c r="H6" s="17"/>
    </row>
    <row r="7" spans="1:8" ht="60" customHeight="1" x14ac:dyDescent="0.35">
      <c r="A7" s="32" t="s">
        <v>64</v>
      </c>
      <c r="B7" s="93"/>
      <c r="C7" s="94"/>
      <c r="D7" s="94"/>
      <c r="E7" s="94"/>
      <c r="F7" s="94"/>
      <c r="G7" s="95"/>
    </row>
    <row r="8" spans="1:8" x14ac:dyDescent="0.35">
      <c r="A8" s="31"/>
      <c r="B8" s="31"/>
      <c r="C8" s="31"/>
      <c r="D8" s="31"/>
      <c r="E8" s="31"/>
      <c r="F8" s="31"/>
      <c r="G8" s="31"/>
    </row>
    <row r="9" spans="1:8" ht="60" customHeight="1" x14ac:dyDescent="0.35">
      <c r="A9" s="33" t="s">
        <v>1</v>
      </c>
      <c r="B9" s="93"/>
      <c r="C9" s="94"/>
      <c r="D9" s="94"/>
      <c r="E9" s="94"/>
      <c r="F9" s="94"/>
      <c r="G9" s="95"/>
    </row>
    <row r="11" spans="1:8" ht="53.25" customHeight="1" x14ac:dyDescent="0.35">
      <c r="A11" s="34" t="s">
        <v>65</v>
      </c>
      <c r="B11" s="93"/>
      <c r="C11" s="94"/>
      <c r="D11" s="94"/>
      <c r="E11" s="94"/>
      <c r="F11" s="94"/>
      <c r="G11" s="95"/>
    </row>
    <row r="12" spans="1:8" x14ac:dyDescent="0.35">
      <c r="B12" s="40" t="s">
        <v>27</v>
      </c>
      <c r="C12" s="40"/>
      <c r="D12" s="41"/>
      <c r="E12" s="41"/>
      <c r="F12" s="41"/>
      <c r="G12" s="42"/>
    </row>
    <row r="13" spans="1:8" x14ac:dyDescent="0.35">
      <c r="A13" s="43"/>
      <c r="B13" s="44"/>
      <c r="C13" s="44"/>
      <c r="D13" s="45"/>
      <c r="E13" s="45"/>
      <c r="F13" s="45"/>
      <c r="G13" s="45"/>
    </row>
    <row r="14" spans="1:8" x14ac:dyDescent="0.35">
      <c r="A14" s="43"/>
      <c r="B14" s="44"/>
      <c r="C14" s="44"/>
      <c r="D14" s="45"/>
      <c r="E14" s="45"/>
      <c r="F14" s="45"/>
      <c r="G14" s="45"/>
    </row>
    <row r="15" spans="1:8" x14ac:dyDescent="0.35">
      <c r="A15" s="43"/>
      <c r="B15" s="43"/>
      <c r="C15" s="43"/>
      <c r="D15" s="43"/>
      <c r="E15" s="43"/>
      <c r="F15" s="43"/>
      <c r="G15" s="43"/>
    </row>
    <row r="16" spans="1:8" x14ac:dyDescent="0.35">
      <c r="A16" s="43"/>
      <c r="B16" s="43"/>
      <c r="C16" s="43"/>
      <c r="D16" s="43"/>
      <c r="E16" s="43"/>
      <c r="F16" s="43"/>
      <c r="G16" s="43"/>
    </row>
    <row r="17" spans="1:7" ht="20" x14ac:dyDescent="0.35">
      <c r="A17" s="46" t="s">
        <v>31</v>
      </c>
      <c r="B17" s="47"/>
      <c r="C17" s="43"/>
      <c r="D17" s="43"/>
      <c r="E17" s="43"/>
      <c r="F17" s="43"/>
      <c r="G17" s="43"/>
    </row>
    <row r="18" spans="1:7" x14ac:dyDescent="0.35">
      <c r="A18" s="48"/>
      <c r="B18" s="47"/>
      <c r="C18" s="43"/>
      <c r="D18" s="43"/>
      <c r="E18" s="43"/>
      <c r="F18" s="43"/>
      <c r="G18" s="43"/>
    </row>
    <row r="19" spans="1:7" x14ac:dyDescent="0.35">
      <c r="A19" s="49" t="s">
        <v>2</v>
      </c>
      <c r="B19" s="47"/>
      <c r="C19" s="43"/>
      <c r="D19" s="43"/>
      <c r="E19" s="43"/>
      <c r="F19" s="43"/>
      <c r="G19" s="43"/>
    </row>
    <row r="20" spans="1:7" x14ac:dyDescent="0.35">
      <c r="A20" s="50" t="s">
        <v>32</v>
      </c>
      <c r="B20" s="47"/>
      <c r="C20" s="43"/>
      <c r="D20" s="43"/>
      <c r="E20" s="43"/>
      <c r="F20" s="43"/>
      <c r="G20" s="43"/>
    </row>
    <row r="21" spans="1:7" x14ac:dyDescent="0.35">
      <c r="A21" s="50" t="s">
        <v>183</v>
      </c>
      <c r="B21" s="47"/>
      <c r="C21" s="43"/>
      <c r="D21" s="43"/>
      <c r="E21" s="43"/>
      <c r="F21" s="43"/>
      <c r="G21" s="43"/>
    </row>
    <row r="22" spans="1:7" x14ac:dyDescent="0.35">
      <c r="A22" s="49" t="s">
        <v>37</v>
      </c>
      <c r="B22" s="47"/>
      <c r="C22" s="43"/>
      <c r="D22" s="43"/>
      <c r="E22" s="43"/>
      <c r="F22" s="43"/>
      <c r="G22" s="43"/>
    </row>
    <row r="23" spans="1:7" x14ac:dyDescent="0.35">
      <c r="A23" s="50"/>
      <c r="B23" s="47"/>
      <c r="C23" s="43"/>
      <c r="D23" s="43"/>
      <c r="E23" s="43"/>
      <c r="F23" s="43"/>
      <c r="G23" s="43"/>
    </row>
    <row r="24" spans="1:7" x14ac:dyDescent="0.35">
      <c r="A24" s="47"/>
      <c r="B24" s="47"/>
      <c r="C24" s="43"/>
      <c r="D24" s="43"/>
      <c r="E24" s="43"/>
      <c r="F24" s="43"/>
      <c r="G24" s="43"/>
    </row>
    <row r="25" spans="1:7" x14ac:dyDescent="0.35">
      <c r="A25" s="47"/>
      <c r="B25" s="47"/>
      <c r="C25" s="43"/>
      <c r="D25" s="43"/>
      <c r="E25" s="43"/>
      <c r="F25" s="43"/>
      <c r="G25" s="43"/>
    </row>
    <row r="26" spans="1:7" x14ac:dyDescent="0.35">
      <c r="A26" s="97"/>
      <c r="B26" s="97"/>
    </row>
    <row r="27" spans="1:7" x14ac:dyDescent="0.35">
      <c r="A27" s="97"/>
      <c r="B27" s="97"/>
    </row>
    <row r="28" spans="1:7" x14ac:dyDescent="0.35">
      <c r="A28" s="97"/>
      <c r="B28" s="97"/>
    </row>
  </sheetData>
  <sheetProtection algorithmName="SHA-512" hashValue="uE5ojpKUctMxTU16A6pNYE9TzyCmTJVj8p2HcGuAAwtnen7Ge3hgWS88+dX6XLxbgf9t/hc2FmOzvUjXj5rV8g==" saltValue="fNLuccp0CkRQR1vAgcMPjQ==" spinCount="100000" sheet="1" selectLockedCells="1"/>
  <protectedRanges>
    <protectedRange password="EEDB" sqref="B7" name="Bereich1_1_1"/>
  </protectedRanges>
  <mergeCells count="5">
    <mergeCell ref="A5:F5"/>
    <mergeCell ref="A6:G6"/>
    <mergeCell ref="B7:G7"/>
    <mergeCell ref="B9:G9"/>
    <mergeCell ref="B11:G11"/>
  </mergeCells>
  <hyperlinks>
    <hyperlink ref="A19" location="Hinweise!A1" display="Hinweise zum Ausfüllen" xr:uid="{00000000-0004-0000-0000-000000000000}"/>
    <hyperlink ref="A20" location="'Eignung TNW'!A1" display="'Eignung TNW'!A1" xr:uid="{00000000-0004-0000-0000-000001000000}"/>
    <hyperlink ref="A22" location="Referenzen!A1" display="Referenzen!A1" xr:uid="{00000000-0004-0000-0000-000003000000}"/>
    <hyperlink ref="A21" location="'B-Kriterien TNW'!A1" display="B-Kriterien TNW" xr:uid="{5AAF78F2-00DA-41AA-81DC-CF3DB2AE055A}"/>
  </hyperlinks>
  <pageMargins left="0.70866141732283472" right="0.70866141732283472" top="0.78740157480314965" bottom="0.78740157480314965" header="0.31496062992125984" footer="0.31496062992125984"/>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8"/>
  <sheetViews>
    <sheetView zoomScaleNormal="100" workbookViewId="0">
      <selection activeCell="C14" sqref="C14"/>
    </sheetView>
  </sheetViews>
  <sheetFormatPr baseColWidth="10" defaultColWidth="13.33203125" defaultRowHeight="14" x14ac:dyDescent="0.3"/>
  <cols>
    <col min="1" max="1" width="22.33203125" style="51" customWidth="1"/>
    <col min="2" max="2" width="104" style="51" customWidth="1"/>
    <col min="3" max="3" width="82.109375" style="5" customWidth="1"/>
    <col min="4" max="16384" width="13.33203125" style="5"/>
  </cols>
  <sheetData>
    <row r="1" spans="1:8" ht="20" x14ac:dyDescent="0.3">
      <c r="A1" s="28" t="s">
        <v>2</v>
      </c>
      <c r="B1" s="52"/>
      <c r="C1" s="10"/>
      <c r="D1" s="9"/>
      <c r="E1" s="9"/>
      <c r="F1" s="9"/>
      <c r="G1" s="9"/>
      <c r="H1" s="9"/>
    </row>
    <row r="2" spans="1:8" ht="20" x14ac:dyDescent="0.3">
      <c r="A2" s="28"/>
      <c r="B2" s="53"/>
      <c r="C2" s="10"/>
      <c r="D2" s="9"/>
      <c r="E2" s="9"/>
      <c r="F2" s="9"/>
      <c r="G2" s="9"/>
      <c r="H2" s="9"/>
    </row>
    <row r="3" spans="1:8" ht="14.15" customHeight="1" x14ac:dyDescent="0.3">
      <c r="A3" s="54" t="s">
        <v>35</v>
      </c>
      <c r="B3" s="55"/>
      <c r="C3" s="16"/>
      <c r="D3" s="16"/>
      <c r="E3" s="16"/>
      <c r="F3" s="16"/>
      <c r="G3" s="16"/>
      <c r="H3" s="16"/>
    </row>
    <row r="4" spans="1:8" ht="8.15" customHeight="1" x14ac:dyDescent="0.3">
      <c r="A4" s="55"/>
      <c r="B4" s="55"/>
      <c r="C4" s="16"/>
      <c r="D4" s="16"/>
      <c r="E4" s="16"/>
      <c r="F4" s="16"/>
      <c r="G4" s="16"/>
      <c r="H4" s="16"/>
    </row>
    <row r="5" spans="1:8" ht="14.15" hidden="1" customHeight="1" x14ac:dyDescent="0.3">
      <c r="A5" s="55"/>
      <c r="B5" s="55"/>
      <c r="C5" s="16"/>
      <c r="D5" s="16"/>
      <c r="E5" s="16"/>
      <c r="F5" s="16"/>
      <c r="G5" s="16"/>
      <c r="H5" s="16"/>
    </row>
    <row r="6" spans="1:8" ht="14.15" hidden="1" customHeight="1" x14ac:dyDescent="0.3">
      <c r="A6" s="55"/>
      <c r="B6" s="55"/>
      <c r="C6" s="16"/>
      <c r="D6" s="16"/>
      <c r="E6" s="16"/>
      <c r="F6" s="16"/>
      <c r="G6" s="16"/>
      <c r="H6" s="16"/>
    </row>
    <row r="7" spans="1:8" x14ac:dyDescent="0.3">
      <c r="A7" s="54"/>
      <c r="B7" s="8"/>
      <c r="C7" s="8"/>
      <c r="D7" s="7"/>
      <c r="E7" s="7"/>
      <c r="F7" s="7"/>
      <c r="G7" s="7"/>
      <c r="H7" s="7"/>
    </row>
    <row r="8" spans="1:8" ht="14.9" customHeight="1" x14ac:dyDescent="0.3">
      <c r="A8" s="56" t="s">
        <v>3</v>
      </c>
      <c r="B8" s="57"/>
      <c r="C8" s="6"/>
      <c r="D8" s="6"/>
      <c r="E8" s="6"/>
      <c r="F8" s="6"/>
      <c r="G8" s="6"/>
      <c r="H8" s="6"/>
    </row>
    <row r="9" spans="1:8" ht="38.25" customHeight="1" x14ac:dyDescent="0.3">
      <c r="A9" s="96" t="s">
        <v>34</v>
      </c>
      <c r="B9" s="96"/>
      <c r="C9" s="6"/>
      <c r="D9" s="6"/>
      <c r="E9" s="6"/>
      <c r="F9" s="6"/>
      <c r="G9" s="6"/>
      <c r="H9" s="6"/>
    </row>
    <row r="10" spans="1:8" ht="9.65" customHeight="1" x14ac:dyDescent="0.3">
      <c r="A10" s="91"/>
      <c r="B10" s="58"/>
      <c r="C10" s="6"/>
      <c r="D10" s="6"/>
      <c r="E10" s="6"/>
      <c r="F10" s="6"/>
      <c r="G10" s="6"/>
      <c r="H10" s="6"/>
    </row>
    <row r="11" spans="1:8" x14ac:dyDescent="0.3">
      <c r="A11" s="59" t="s">
        <v>4</v>
      </c>
      <c r="B11" s="57"/>
      <c r="C11" s="6"/>
      <c r="D11" s="6"/>
      <c r="E11" s="6"/>
      <c r="F11" s="6"/>
      <c r="G11" s="6"/>
      <c r="H11" s="6"/>
    </row>
    <row r="12" spans="1:8" x14ac:dyDescent="0.3">
      <c r="A12" s="59"/>
      <c r="B12" s="57"/>
      <c r="C12" s="6"/>
      <c r="D12" s="6"/>
      <c r="E12" s="6"/>
      <c r="F12" s="6"/>
      <c r="G12" s="6"/>
      <c r="H12" s="6"/>
    </row>
    <row r="13" spans="1:8" x14ac:dyDescent="0.3">
      <c r="A13" s="60" t="s">
        <v>5</v>
      </c>
      <c r="B13" s="60" t="s">
        <v>6</v>
      </c>
      <c r="C13" s="6"/>
      <c r="D13" s="6"/>
      <c r="E13" s="6"/>
      <c r="F13" s="6"/>
      <c r="G13" s="6"/>
    </row>
    <row r="14" spans="1:8" ht="38.25" customHeight="1" x14ac:dyDescent="0.3">
      <c r="A14" s="13" t="s">
        <v>7</v>
      </c>
      <c r="B14" s="14" t="s">
        <v>67</v>
      </c>
      <c r="C14" s="6"/>
      <c r="D14" s="6"/>
      <c r="E14" s="6"/>
      <c r="F14" s="6"/>
      <c r="G14" s="6"/>
    </row>
    <row r="15" spans="1:8" ht="282" customHeight="1" x14ac:dyDescent="0.3">
      <c r="A15" s="85" t="s">
        <v>151</v>
      </c>
      <c r="B15" s="86" t="s">
        <v>181</v>
      </c>
      <c r="C15" s="6"/>
      <c r="D15" s="6"/>
      <c r="E15" s="6"/>
      <c r="F15" s="6"/>
      <c r="G15" s="6"/>
    </row>
    <row r="16" spans="1:8" ht="27" customHeight="1" x14ac:dyDescent="0.3">
      <c r="A16" s="15" t="s">
        <v>28</v>
      </c>
      <c r="B16" s="24" t="s">
        <v>68</v>
      </c>
      <c r="C16" s="6"/>
      <c r="D16" s="6"/>
      <c r="E16" s="6"/>
      <c r="F16" s="6"/>
      <c r="G16" s="6"/>
    </row>
    <row r="17" spans="1:8" ht="27" customHeight="1" x14ac:dyDescent="0.3">
      <c r="A17" s="26" t="s">
        <v>29</v>
      </c>
      <c r="B17" s="27" t="s">
        <v>70</v>
      </c>
      <c r="C17" s="6"/>
      <c r="D17" s="6"/>
      <c r="E17" s="6"/>
      <c r="F17" s="6"/>
      <c r="G17" s="6"/>
    </row>
    <row r="18" spans="1:8" ht="23.25" customHeight="1" x14ac:dyDescent="0.3">
      <c r="A18" s="25" t="s">
        <v>43</v>
      </c>
      <c r="B18" s="65" t="s">
        <v>44</v>
      </c>
      <c r="C18" s="6"/>
      <c r="D18" s="6"/>
      <c r="E18" s="6"/>
      <c r="F18" s="6"/>
      <c r="G18" s="6"/>
      <c r="H18" s="6"/>
    </row>
  </sheetData>
  <sheetProtection algorithmName="SHA-512" hashValue="AkhQDMs3cv5iIZ3ODwWZkwLXasu8gcwtjwkK+NcUJDsMz+2e3SaqA/9Rk4Bgu9MADwCamAuMhtvepApRsOkBPA==" saltValue="of0J6tTlWknpy4rvw+Tkyw==" spinCount="100000" sheet="1" objects="1" scenarios="1"/>
  <mergeCells count="1">
    <mergeCell ref="A9:B9"/>
  </mergeCells>
  <pageMargins left="0.70866141732283472" right="0.70866141732283472" top="0.78740157480314965" bottom="0.78740157480314965" header="0.31496062992125984" footer="0.31496062992125984"/>
  <pageSetup paperSize="9" scale="85" orientation="portrait" r:id="rId1"/>
  <headerFooter>
    <oddHeader>&amp;LVergabeverfahren 2026_05&amp;C&amp;A</oddHeader>
    <oddFoote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0"/>
  <sheetViews>
    <sheetView zoomScale="98" zoomScaleNormal="98" workbookViewId="0">
      <selection activeCell="E3" sqref="E3"/>
    </sheetView>
  </sheetViews>
  <sheetFormatPr baseColWidth="10" defaultColWidth="12" defaultRowHeight="18.75" customHeight="1" x14ac:dyDescent="0.3"/>
  <cols>
    <col min="1" max="1" width="12" style="29"/>
    <col min="2" max="2" width="47.44140625" style="64" customWidth="1"/>
    <col min="3" max="3" width="34.109375" style="30" customWidth="1"/>
    <col min="4" max="4" width="101.6640625" style="29" customWidth="1"/>
    <col min="5" max="16384" width="12" style="1"/>
  </cols>
  <sheetData>
    <row r="1" spans="1:4" ht="18.75" customHeight="1" x14ac:dyDescent="0.3">
      <c r="A1" s="61" t="s">
        <v>30</v>
      </c>
      <c r="B1" s="62"/>
      <c r="C1" s="61"/>
      <c r="D1" s="21"/>
    </row>
    <row r="2" spans="1:4" ht="11.25" customHeight="1" x14ac:dyDescent="0.3">
      <c r="A2" s="61"/>
      <c r="B2" s="62"/>
      <c r="C2" s="61"/>
      <c r="D2" s="11"/>
    </row>
    <row r="3" spans="1:4" ht="104.25" customHeight="1" x14ac:dyDescent="0.3">
      <c r="A3" s="66" t="s">
        <v>8</v>
      </c>
      <c r="B3" s="66" t="s">
        <v>5</v>
      </c>
      <c r="C3" s="66" t="s">
        <v>87</v>
      </c>
      <c r="D3" s="67" t="s">
        <v>42</v>
      </c>
    </row>
    <row r="4" spans="1:4" ht="14" x14ac:dyDescent="0.3">
      <c r="A4" s="68" t="s">
        <v>10</v>
      </c>
      <c r="B4" s="69" t="s">
        <v>61</v>
      </c>
      <c r="C4" s="68"/>
      <c r="D4" s="70" t="s">
        <v>11</v>
      </c>
    </row>
    <row r="5" spans="1:4" ht="41.15" customHeight="1" x14ac:dyDescent="0.3">
      <c r="A5" s="71" t="s">
        <v>50</v>
      </c>
      <c r="B5" s="72" t="s">
        <v>12</v>
      </c>
      <c r="C5" s="73" t="s">
        <v>7</v>
      </c>
      <c r="D5" s="74" t="s">
        <v>98</v>
      </c>
    </row>
    <row r="6" spans="1:4" ht="104.25" customHeight="1" x14ac:dyDescent="0.3">
      <c r="A6" s="71" t="s">
        <v>51</v>
      </c>
      <c r="B6" s="72" t="s">
        <v>13</v>
      </c>
      <c r="C6" s="73" t="s">
        <v>7</v>
      </c>
      <c r="D6" s="74" t="s">
        <v>102</v>
      </c>
    </row>
    <row r="7" spans="1:4" ht="129.75" customHeight="1" x14ac:dyDescent="0.3">
      <c r="A7" s="71" t="s">
        <v>52</v>
      </c>
      <c r="B7" s="72" t="s">
        <v>14</v>
      </c>
      <c r="C7" s="73" t="s">
        <v>7</v>
      </c>
      <c r="D7" s="74" t="s">
        <v>103</v>
      </c>
    </row>
    <row r="8" spans="1:4" ht="120" customHeight="1" x14ac:dyDescent="0.3">
      <c r="A8" s="71" t="s">
        <v>53</v>
      </c>
      <c r="B8" s="72" t="s">
        <v>104</v>
      </c>
      <c r="C8" s="73" t="s">
        <v>7</v>
      </c>
      <c r="D8" s="74" t="s">
        <v>99</v>
      </c>
    </row>
    <row r="9" spans="1:4" ht="150" customHeight="1" x14ac:dyDescent="0.3">
      <c r="A9" s="71" t="s">
        <v>54</v>
      </c>
      <c r="B9" s="72" t="s">
        <v>105</v>
      </c>
      <c r="C9" s="73" t="s">
        <v>7</v>
      </c>
      <c r="D9" s="74" t="s">
        <v>100</v>
      </c>
    </row>
    <row r="10" spans="1:4" ht="87.75" customHeight="1" x14ac:dyDescent="0.3">
      <c r="A10" s="75" t="s">
        <v>55</v>
      </c>
      <c r="B10" s="76" t="s">
        <v>106</v>
      </c>
      <c r="C10" s="77" t="s">
        <v>7</v>
      </c>
      <c r="D10" s="78" t="s">
        <v>101</v>
      </c>
    </row>
    <row r="11" spans="1:4" ht="44.25" customHeight="1" x14ac:dyDescent="0.3">
      <c r="A11" s="71" t="s">
        <v>56</v>
      </c>
      <c r="B11" s="76" t="s">
        <v>206</v>
      </c>
      <c r="C11" s="73" t="s">
        <v>7</v>
      </c>
      <c r="D11" s="74" t="s">
        <v>80</v>
      </c>
    </row>
    <row r="12" spans="1:4" ht="100.5" customHeight="1" x14ac:dyDescent="0.3">
      <c r="A12" s="71" t="s">
        <v>57</v>
      </c>
      <c r="B12" s="72" t="s">
        <v>15</v>
      </c>
      <c r="C12" s="73" t="s">
        <v>43</v>
      </c>
      <c r="D12" s="74" t="s">
        <v>81</v>
      </c>
    </row>
    <row r="13" spans="1:4" ht="51" customHeight="1" x14ac:dyDescent="0.3">
      <c r="A13" s="68" t="s">
        <v>16</v>
      </c>
      <c r="B13" s="69" t="s">
        <v>58</v>
      </c>
      <c r="C13" s="68"/>
      <c r="D13" s="70" t="s">
        <v>11</v>
      </c>
    </row>
    <row r="14" spans="1:4" ht="81.75" customHeight="1" x14ac:dyDescent="0.3">
      <c r="A14" s="71" t="s">
        <v>59</v>
      </c>
      <c r="B14" s="72" t="s">
        <v>60</v>
      </c>
      <c r="C14" s="73" t="s">
        <v>28</v>
      </c>
      <c r="D14" s="78" t="s">
        <v>84</v>
      </c>
    </row>
    <row r="15" spans="1:4" ht="81.75" customHeight="1" x14ac:dyDescent="0.3">
      <c r="A15" s="68" t="s">
        <v>36</v>
      </c>
      <c r="B15" s="69" t="s">
        <v>71</v>
      </c>
      <c r="C15" s="68"/>
      <c r="D15" s="70" t="s">
        <v>11</v>
      </c>
    </row>
    <row r="16" spans="1:4" ht="155.25" customHeight="1" x14ac:dyDescent="0.3">
      <c r="A16" s="71" t="s">
        <v>66</v>
      </c>
      <c r="B16" s="72" t="s">
        <v>72</v>
      </c>
      <c r="C16" s="79" t="s">
        <v>69</v>
      </c>
      <c r="D16" s="78" t="s">
        <v>135</v>
      </c>
    </row>
    <row r="17" spans="1:6" ht="161.15" customHeight="1" x14ac:dyDescent="0.3">
      <c r="A17" s="71" t="s">
        <v>79</v>
      </c>
      <c r="B17" s="72" t="s">
        <v>86</v>
      </c>
      <c r="C17" s="79" t="s">
        <v>188</v>
      </c>
      <c r="D17" s="78" t="s">
        <v>133</v>
      </c>
    </row>
    <row r="18" spans="1:6" ht="185.5" customHeight="1" x14ac:dyDescent="0.3">
      <c r="A18" s="71" t="s">
        <v>85</v>
      </c>
      <c r="B18" s="72" t="s">
        <v>111</v>
      </c>
      <c r="C18" s="79" t="s">
        <v>188</v>
      </c>
      <c r="D18" s="78" t="s">
        <v>187</v>
      </c>
    </row>
    <row r="19" spans="1:6" ht="45.75" customHeight="1" x14ac:dyDescent="0.3">
      <c r="A19" s="68" t="s">
        <v>73</v>
      </c>
      <c r="B19" s="69" t="s">
        <v>38</v>
      </c>
      <c r="C19" s="68"/>
      <c r="D19" s="70" t="s">
        <v>11</v>
      </c>
    </row>
    <row r="20" spans="1:6" ht="325" customHeight="1" x14ac:dyDescent="0.3">
      <c r="A20" s="80" t="s">
        <v>74</v>
      </c>
      <c r="B20" s="72" t="s">
        <v>113</v>
      </c>
      <c r="C20" s="79" t="s">
        <v>69</v>
      </c>
      <c r="D20" s="74" t="s">
        <v>204</v>
      </c>
    </row>
    <row r="21" spans="1:6" ht="171.75" customHeight="1" x14ac:dyDescent="0.3">
      <c r="A21" s="80" t="s">
        <v>75</v>
      </c>
      <c r="B21" s="72" t="s">
        <v>88</v>
      </c>
      <c r="C21" s="79" t="s">
        <v>69</v>
      </c>
      <c r="D21" s="74" t="s">
        <v>136</v>
      </c>
    </row>
    <row r="22" spans="1:6" ht="72.650000000000006" customHeight="1" x14ac:dyDescent="0.3">
      <c r="A22" s="80" t="s">
        <v>76</v>
      </c>
      <c r="B22" s="72" t="s">
        <v>115</v>
      </c>
      <c r="C22" s="79" t="s">
        <v>28</v>
      </c>
      <c r="D22" s="74" t="s">
        <v>116</v>
      </c>
    </row>
    <row r="23" spans="1:6" ht="90.65" customHeight="1" x14ac:dyDescent="0.3">
      <c r="A23" s="80" t="s">
        <v>77</v>
      </c>
      <c r="B23" s="72" t="s">
        <v>110</v>
      </c>
      <c r="C23" s="79" t="s">
        <v>28</v>
      </c>
      <c r="D23" s="74" t="s">
        <v>112</v>
      </c>
    </row>
    <row r="24" spans="1:6" ht="151" customHeight="1" x14ac:dyDescent="0.3">
      <c r="A24" s="80" t="s">
        <v>78</v>
      </c>
      <c r="B24" s="76" t="s">
        <v>89</v>
      </c>
      <c r="C24" s="79" t="s">
        <v>28</v>
      </c>
      <c r="D24" s="74" t="s">
        <v>134</v>
      </c>
      <c r="E24" s="23"/>
      <c r="F24" s="23"/>
    </row>
    <row r="25" spans="1:6" ht="69" customHeight="1" x14ac:dyDescent="0.3">
      <c r="A25" s="80" t="s">
        <v>91</v>
      </c>
      <c r="B25" s="76" t="s">
        <v>90</v>
      </c>
      <c r="C25" s="79" t="s">
        <v>28</v>
      </c>
      <c r="D25" s="74" t="s">
        <v>117</v>
      </c>
      <c r="E25" s="23"/>
    </row>
    <row r="26" spans="1:6" ht="92.15" customHeight="1" x14ac:dyDescent="0.3">
      <c r="A26" s="80" t="s">
        <v>108</v>
      </c>
      <c r="B26" s="76" t="s">
        <v>118</v>
      </c>
      <c r="C26" s="81" t="s">
        <v>28</v>
      </c>
      <c r="D26" s="78" t="s">
        <v>205</v>
      </c>
      <c r="E26" s="23"/>
    </row>
    <row r="27" spans="1:6" ht="115.5" customHeight="1" x14ac:dyDescent="0.3">
      <c r="A27" s="80" t="s">
        <v>109</v>
      </c>
      <c r="B27" s="72" t="s">
        <v>62</v>
      </c>
      <c r="C27" s="79" t="s">
        <v>28</v>
      </c>
      <c r="D27" s="74" t="s">
        <v>82</v>
      </c>
      <c r="E27" s="23"/>
    </row>
    <row r="28" spans="1:6" ht="79.5" customHeight="1" x14ac:dyDescent="0.3">
      <c r="A28" s="80" t="s">
        <v>114</v>
      </c>
      <c r="B28" s="72" t="s">
        <v>62</v>
      </c>
      <c r="C28" s="79" t="s">
        <v>28</v>
      </c>
      <c r="D28" s="74" t="s">
        <v>83</v>
      </c>
      <c r="E28" s="23"/>
    </row>
    <row r="30" spans="1:6" ht="18.75" customHeight="1" x14ac:dyDescent="0.3">
      <c r="B30" s="63"/>
    </row>
  </sheetData>
  <sheetProtection algorithmName="SHA-512" hashValue="l5mmwKggJnVmRrw6GhArIpPsqhTHzJUAnCfShxqzfX7HbY5BpxRR7DF0XVUBZFPsVeWadWB5Gd7V/slf6mgcCQ==" saltValue="bWMv/pGmj+5FF+SupvXbzQ==" spinCount="100000" sheet="1" objects="1" scenarios="1"/>
  <autoFilter ref="A3:D28" xr:uid="{00000000-0009-0000-0000-000002000000}"/>
  <phoneticPr fontId="31" type="noConversion"/>
  <pageMargins left="0.70866141732283472" right="0.70866141732283472" top="0.78740157480314965" bottom="0.78740157480314965" header="0.31496062992125984" footer="0.31496062992125984"/>
  <pageSetup paperSize="9" scale="83" fitToHeight="0" orientation="landscape" r:id="rId1"/>
  <headerFooter>
    <oddHeader>&amp;LVergabeverfahren Nr. 2026_05&amp;C&amp;A</oddHeader>
    <oddFooter>Seite &amp;P von &amp;N</oddFooter>
  </headerFooter>
  <rowBreaks count="5" manualBreakCount="5">
    <brk id="12" max="3" man="1"/>
    <brk id="14" max="3" man="1"/>
    <brk id="18" max="3" man="1"/>
    <brk id="20" max="3" man="1"/>
    <brk id="24"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C0BD7-FF5D-4A7B-871D-B9EADAD503D7}">
  <sheetPr>
    <pageSetUpPr fitToPage="1"/>
  </sheetPr>
  <dimension ref="A1:J30"/>
  <sheetViews>
    <sheetView zoomScale="82" zoomScaleNormal="82" workbookViewId="0">
      <selection activeCell="H22" sqref="H22"/>
    </sheetView>
  </sheetViews>
  <sheetFormatPr baseColWidth="10" defaultColWidth="12" defaultRowHeight="18.75" customHeight="1" x14ac:dyDescent="0.3"/>
  <cols>
    <col min="1" max="1" width="10.109375" style="100" customWidth="1"/>
    <col min="2" max="2" width="36.77734375" style="100" customWidth="1"/>
    <col min="3" max="3" width="35.109375" style="138" customWidth="1"/>
    <col min="4" max="4" width="79.33203125" style="100" customWidth="1"/>
    <col min="5" max="5" width="42" style="138" customWidth="1"/>
    <col min="6" max="6" width="19.6640625" style="138" customWidth="1"/>
    <col min="7" max="7" width="17.6640625" style="100" customWidth="1"/>
    <col min="8" max="8" width="99.44140625" style="101" customWidth="1"/>
    <col min="9" max="9" width="66.77734375" style="100" customWidth="1"/>
    <col min="10" max="10" width="24.77734375" style="137" hidden="1" customWidth="1"/>
    <col min="11" max="16384" width="12" style="1"/>
  </cols>
  <sheetData>
    <row r="1" spans="1:10" ht="18.75" customHeight="1" x14ac:dyDescent="0.3">
      <c r="A1" s="35" t="s">
        <v>142</v>
      </c>
      <c r="B1" s="35"/>
      <c r="C1" s="35"/>
      <c r="D1" s="35"/>
      <c r="E1" s="98"/>
      <c r="F1" s="99"/>
      <c r="J1" s="99"/>
    </row>
    <row r="2" spans="1:10" ht="18.75" customHeight="1" x14ac:dyDescent="0.3">
      <c r="A2" s="35"/>
      <c r="B2" s="35"/>
      <c r="C2" s="35"/>
      <c r="D2" s="102"/>
      <c r="E2" s="98"/>
      <c r="F2" s="99"/>
      <c r="J2" s="99"/>
    </row>
    <row r="3" spans="1:10" ht="60" customHeight="1" x14ac:dyDescent="0.3">
      <c r="A3" s="103" t="s">
        <v>8</v>
      </c>
      <c r="B3" s="103" t="s">
        <v>5</v>
      </c>
      <c r="C3" s="104" t="s">
        <v>143</v>
      </c>
      <c r="D3" s="104" t="s">
        <v>144</v>
      </c>
      <c r="E3" s="105" t="s">
        <v>145</v>
      </c>
      <c r="F3" s="105" t="s">
        <v>146</v>
      </c>
      <c r="G3" s="106" t="s">
        <v>17</v>
      </c>
      <c r="H3" s="106" t="s">
        <v>147</v>
      </c>
      <c r="I3" s="106" t="s">
        <v>148</v>
      </c>
      <c r="J3" s="106" t="s">
        <v>149</v>
      </c>
    </row>
    <row r="4" spans="1:10" ht="45" customHeight="1" x14ac:dyDescent="0.3">
      <c r="A4" s="107" t="s">
        <v>10</v>
      </c>
      <c r="B4" s="108" t="s">
        <v>150</v>
      </c>
      <c r="C4" s="109" t="s">
        <v>151</v>
      </c>
      <c r="D4" s="108" t="s">
        <v>152</v>
      </c>
      <c r="E4" s="109"/>
      <c r="F4" s="110">
        <f>F6+F7</f>
        <v>50</v>
      </c>
      <c r="G4" s="110"/>
      <c r="H4" s="110"/>
      <c r="I4" s="110"/>
      <c r="J4" s="110"/>
    </row>
    <row r="5" spans="1:10" ht="45" customHeight="1" x14ac:dyDescent="0.3">
      <c r="A5" s="111" t="s">
        <v>189</v>
      </c>
      <c r="B5" s="112"/>
      <c r="C5" s="113"/>
      <c r="D5" s="114" t="s">
        <v>190</v>
      </c>
      <c r="E5" s="115"/>
      <c r="F5" s="115"/>
      <c r="G5" s="115"/>
      <c r="H5" s="115"/>
      <c r="I5" s="116"/>
      <c r="J5" s="110"/>
    </row>
    <row r="6" spans="1:10" ht="111" customHeight="1" x14ac:dyDescent="0.3">
      <c r="A6" s="117" t="s">
        <v>50</v>
      </c>
      <c r="B6" s="118" t="s">
        <v>184</v>
      </c>
      <c r="C6" s="119" t="s">
        <v>151</v>
      </c>
      <c r="D6" s="120" t="s">
        <v>185</v>
      </c>
      <c r="E6" s="121" t="s">
        <v>153</v>
      </c>
      <c r="F6" s="122">
        <v>25</v>
      </c>
      <c r="G6" s="122" t="s">
        <v>154</v>
      </c>
      <c r="H6" s="82"/>
      <c r="I6" s="83"/>
      <c r="J6" s="123"/>
    </row>
    <row r="7" spans="1:10" ht="178.5" customHeight="1" x14ac:dyDescent="0.3">
      <c r="A7" s="117" t="s">
        <v>51</v>
      </c>
      <c r="B7" s="118" t="s">
        <v>186</v>
      </c>
      <c r="C7" s="119" t="s">
        <v>151</v>
      </c>
      <c r="D7" s="120" t="s">
        <v>192</v>
      </c>
      <c r="E7" s="121" t="s">
        <v>153</v>
      </c>
      <c r="F7" s="122">
        <v>25</v>
      </c>
      <c r="G7" s="122" t="s">
        <v>154</v>
      </c>
      <c r="H7" s="82"/>
      <c r="I7" s="83"/>
      <c r="J7" s="123"/>
    </row>
    <row r="8" spans="1:10" ht="37.5" customHeight="1" x14ac:dyDescent="0.3">
      <c r="A8" s="107" t="s">
        <v>16</v>
      </c>
      <c r="B8" s="108" t="s">
        <v>155</v>
      </c>
      <c r="C8" s="109" t="s">
        <v>151</v>
      </c>
      <c r="D8" s="108"/>
      <c r="E8" s="109"/>
      <c r="F8" s="110">
        <f>+F10+F15+F20</f>
        <v>150</v>
      </c>
      <c r="G8" s="110"/>
      <c r="H8" s="110"/>
      <c r="I8" s="110"/>
      <c r="J8" s="110"/>
    </row>
    <row r="9" spans="1:10" ht="51" customHeight="1" x14ac:dyDescent="0.3">
      <c r="A9" s="111" t="s">
        <v>37</v>
      </c>
      <c r="B9" s="112"/>
      <c r="C9" s="113"/>
      <c r="D9" s="124" t="s">
        <v>191</v>
      </c>
      <c r="E9" s="115"/>
      <c r="F9" s="115"/>
      <c r="G9" s="115"/>
      <c r="H9" s="115"/>
      <c r="I9" s="116"/>
      <c r="J9" s="123"/>
    </row>
    <row r="10" spans="1:10" s="84" customFormat="1" ht="13" x14ac:dyDescent="0.3">
      <c r="A10" s="125" t="s">
        <v>59</v>
      </c>
      <c r="B10" s="126" t="s">
        <v>18</v>
      </c>
      <c r="C10" s="127"/>
      <c r="D10" s="128" t="s">
        <v>156</v>
      </c>
      <c r="E10" s="126"/>
      <c r="F10" s="126">
        <f>SUM(F11:F14)</f>
        <v>50</v>
      </c>
      <c r="G10" s="126"/>
      <c r="H10" s="129"/>
      <c r="I10" s="130"/>
      <c r="J10" s="131"/>
    </row>
    <row r="11" spans="1:10" ht="44.25" customHeight="1" x14ac:dyDescent="0.3">
      <c r="A11" s="117" t="s">
        <v>157</v>
      </c>
      <c r="B11" s="118" t="s">
        <v>193</v>
      </c>
      <c r="C11" s="119" t="s">
        <v>151</v>
      </c>
      <c r="D11" s="120" t="s">
        <v>194</v>
      </c>
      <c r="E11" s="121" t="s">
        <v>158</v>
      </c>
      <c r="F11" s="122">
        <v>20</v>
      </c>
      <c r="G11" s="122" t="s">
        <v>159</v>
      </c>
      <c r="H11" s="82"/>
      <c r="I11" s="82"/>
      <c r="J11" s="123"/>
    </row>
    <row r="12" spans="1:10" ht="105" customHeight="1" x14ac:dyDescent="0.3">
      <c r="A12" s="117" t="s">
        <v>160</v>
      </c>
      <c r="B12" s="118" t="s">
        <v>195</v>
      </c>
      <c r="C12" s="119" t="s">
        <v>151</v>
      </c>
      <c r="D12" s="120" t="s">
        <v>161</v>
      </c>
      <c r="E12" s="121" t="s">
        <v>162</v>
      </c>
      <c r="F12" s="122">
        <v>10</v>
      </c>
      <c r="G12" s="122" t="s">
        <v>163</v>
      </c>
      <c r="H12" s="82"/>
      <c r="I12" s="82"/>
      <c r="J12" s="123"/>
    </row>
    <row r="13" spans="1:10" ht="80.25" customHeight="1" x14ac:dyDescent="0.3">
      <c r="A13" s="117" t="s">
        <v>164</v>
      </c>
      <c r="B13" s="118" t="s">
        <v>196</v>
      </c>
      <c r="C13" s="119" t="s">
        <v>151</v>
      </c>
      <c r="D13" s="120" t="s">
        <v>161</v>
      </c>
      <c r="E13" s="121" t="s">
        <v>162</v>
      </c>
      <c r="F13" s="122">
        <v>10</v>
      </c>
      <c r="G13" s="122" t="s">
        <v>163</v>
      </c>
      <c r="H13" s="82"/>
      <c r="I13" s="82"/>
      <c r="J13" s="123"/>
    </row>
    <row r="14" spans="1:10" ht="80.25" customHeight="1" x14ac:dyDescent="0.3">
      <c r="A14" s="117" t="s">
        <v>165</v>
      </c>
      <c r="B14" s="118" t="s">
        <v>197</v>
      </c>
      <c r="C14" s="119" t="s">
        <v>151</v>
      </c>
      <c r="D14" s="120" t="s">
        <v>199</v>
      </c>
      <c r="E14" s="121" t="s">
        <v>198</v>
      </c>
      <c r="F14" s="122">
        <v>10</v>
      </c>
      <c r="G14" s="122" t="s">
        <v>200</v>
      </c>
      <c r="H14" s="82"/>
      <c r="I14" s="82"/>
      <c r="J14" s="123"/>
    </row>
    <row r="15" spans="1:10" s="84" customFormat="1" ht="13" x14ac:dyDescent="0.3">
      <c r="A15" s="125" t="s">
        <v>166</v>
      </c>
      <c r="B15" s="126" t="s">
        <v>25</v>
      </c>
      <c r="C15" s="127"/>
      <c r="D15" s="128" t="s">
        <v>167</v>
      </c>
      <c r="E15" s="126"/>
      <c r="F15" s="126">
        <f>SUM(F16:F19)</f>
        <v>50</v>
      </c>
      <c r="G15" s="126"/>
      <c r="H15" s="129"/>
      <c r="I15" s="130"/>
      <c r="J15" s="131"/>
    </row>
    <row r="16" spans="1:10" ht="38.5" x14ac:dyDescent="0.3">
      <c r="A16" s="117" t="s">
        <v>168</v>
      </c>
      <c r="B16" s="118" t="s">
        <v>193</v>
      </c>
      <c r="C16" s="119" t="s">
        <v>151</v>
      </c>
      <c r="D16" s="120" t="s">
        <v>194</v>
      </c>
      <c r="E16" s="121" t="s">
        <v>158</v>
      </c>
      <c r="F16" s="122">
        <v>20</v>
      </c>
      <c r="G16" s="122" t="s">
        <v>159</v>
      </c>
      <c r="H16" s="82"/>
      <c r="I16" s="82"/>
      <c r="J16" s="123"/>
    </row>
    <row r="17" spans="1:10" ht="105" customHeight="1" x14ac:dyDescent="0.3">
      <c r="A17" s="117" t="s">
        <v>169</v>
      </c>
      <c r="B17" s="118" t="s">
        <v>195</v>
      </c>
      <c r="C17" s="119" t="s">
        <v>151</v>
      </c>
      <c r="D17" s="120" t="s">
        <v>161</v>
      </c>
      <c r="E17" s="121" t="s">
        <v>162</v>
      </c>
      <c r="F17" s="122">
        <v>10</v>
      </c>
      <c r="G17" s="122" t="s">
        <v>163</v>
      </c>
      <c r="H17" s="82"/>
      <c r="I17" s="82"/>
      <c r="J17" s="123"/>
    </row>
    <row r="18" spans="1:10" ht="80.25" customHeight="1" x14ac:dyDescent="0.3">
      <c r="A18" s="117" t="s">
        <v>170</v>
      </c>
      <c r="B18" s="118" t="s">
        <v>196</v>
      </c>
      <c r="C18" s="119" t="s">
        <v>151</v>
      </c>
      <c r="D18" s="120" t="s">
        <v>161</v>
      </c>
      <c r="E18" s="121" t="s">
        <v>162</v>
      </c>
      <c r="F18" s="122">
        <v>10</v>
      </c>
      <c r="G18" s="122" t="s">
        <v>163</v>
      </c>
      <c r="H18" s="82"/>
      <c r="I18" s="82"/>
      <c r="J18" s="123"/>
    </row>
    <row r="19" spans="1:10" ht="80.25" customHeight="1" x14ac:dyDescent="0.3">
      <c r="A19" s="117" t="s">
        <v>171</v>
      </c>
      <c r="B19" s="118" t="s">
        <v>197</v>
      </c>
      <c r="C19" s="119" t="s">
        <v>151</v>
      </c>
      <c r="D19" s="120" t="s">
        <v>199</v>
      </c>
      <c r="E19" s="121" t="s">
        <v>198</v>
      </c>
      <c r="F19" s="122">
        <v>10</v>
      </c>
      <c r="G19" s="122" t="s">
        <v>200</v>
      </c>
      <c r="H19" s="82"/>
      <c r="I19" s="82"/>
      <c r="J19" s="123"/>
    </row>
    <row r="20" spans="1:10" s="84" customFormat="1" ht="13" x14ac:dyDescent="0.3">
      <c r="A20" s="125" t="s">
        <v>172</v>
      </c>
      <c r="B20" s="126" t="s">
        <v>26</v>
      </c>
      <c r="C20" s="127"/>
      <c r="D20" s="128" t="s">
        <v>156</v>
      </c>
      <c r="E20" s="126"/>
      <c r="F20" s="126">
        <f>SUM(F21:F24)</f>
        <v>50</v>
      </c>
      <c r="G20" s="126"/>
      <c r="H20" s="129"/>
      <c r="I20" s="130"/>
      <c r="J20" s="131"/>
    </row>
    <row r="21" spans="1:10" ht="38.5" x14ac:dyDescent="0.3">
      <c r="A21" s="117" t="s">
        <v>173</v>
      </c>
      <c r="B21" s="118" t="s">
        <v>193</v>
      </c>
      <c r="C21" s="119" t="s">
        <v>151</v>
      </c>
      <c r="D21" s="120" t="s">
        <v>194</v>
      </c>
      <c r="E21" s="121" t="s">
        <v>158</v>
      </c>
      <c r="F21" s="122">
        <v>20</v>
      </c>
      <c r="G21" s="122" t="s">
        <v>159</v>
      </c>
      <c r="H21" s="82"/>
      <c r="I21" s="82"/>
      <c r="J21" s="123"/>
    </row>
    <row r="22" spans="1:10" ht="105" customHeight="1" x14ac:dyDescent="0.3">
      <c r="A22" s="117" t="s">
        <v>174</v>
      </c>
      <c r="B22" s="118" t="s">
        <v>195</v>
      </c>
      <c r="C22" s="119" t="s">
        <v>151</v>
      </c>
      <c r="D22" s="120" t="s">
        <v>161</v>
      </c>
      <c r="E22" s="121" t="s">
        <v>162</v>
      </c>
      <c r="F22" s="122">
        <v>10</v>
      </c>
      <c r="G22" s="122" t="s">
        <v>163</v>
      </c>
      <c r="H22" s="82"/>
      <c r="I22" s="82"/>
      <c r="J22" s="123"/>
    </row>
    <row r="23" spans="1:10" ht="80.25" customHeight="1" x14ac:dyDescent="0.3">
      <c r="A23" s="117" t="s">
        <v>175</v>
      </c>
      <c r="B23" s="118" t="s">
        <v>196</v>
      </c>
      <c r="C23" s="119" t="s">
        <v>151</v>
      </c>
      <c r="D23" s="120" t="s">
        <v>161</v>
      </c>
      <c r="E23" s="121" t="s">
        <v>162</v>
      </c>
      <c r="F23" s="122">
        <v>10</v>
      </c>
      <c r="G23" s="122" t="s">
        <v>163</v>
      </c>
      <c r="H23" s="82"/>
      <c r="I23" s="82"/>
      <c r="J23" s="123"/>
    </row>
    <row r="24" spans="1:10" ht="80.25" customHeight="1" x14ac:dyDescent="0.3">
      <c r="A24" s="117" t="s">
        <v>176</v>
      </c>
      <c r="B24" s="118" t="s">
        <v>197</v>
      </c>
      <c r="C24" s="119" t="s">
        <v>151</v>
      </c>
      <c r="D24" s="120" t="s">
        <v>199</v>
      </c>
      <c r="E24" s="121" t="s">
        <v>198</v>
      </c>
      <c r="F24" s="122">
        <v>10</v>
      </c>
      <c r="G24" s="122" t="s">
        <v>200</v>
      </c>
      <c r="H24" s="82"/>
      <c r="I24" s="82"/>
      <c r="J24" s="123"/>
    </row>
    <row r="25" spans="1:10" ht="18.75" customHeight="1" x14ac:dyDescent="0.3">
      <c r="A25" s="132"/>
      <c r="B25" s="133"/>
      <c r="C25" s="134"/>
      <c r="D25" s="135"/>
      <c r="E25" s="134"/>
      <c r="F25" s="134"/>
      <c r="G25" s="134"/>
      <c r="H25" s="134"/>
      <c r="I25" s="136"/>
    </row>
    <row r="26" spans="1:10" ht="13" x14ac:dyDescent="0.3">
      <c r="E26" s="100"/>
      <c r="F26" s="100"/>
      <c r="J26" s="139"/>
    </row>
    <row r="27" spans="1:10" ht="51" customHeight="1" x14ac:dyDescent="0.3">
      <c r="E27" s="109" t="s">
        <v>177</v>
      </c>
      <c r="F27" s="110" t="s">
        <v>178</v>
      </c>
      <c r="G27" s="110" t="s">
        <v>179</v>
      </c>
      <c r="J27" s="139"/>
    </row>
    <row r="28" spans="1:10" ht="54" customHeight="1" x14ac:dyDescent="0.3">
      <c r="B28" s="140"/>
      <c r="E28" s="141" t="str">
        <f>B4</f>
        <v>Finanzielle und wirtschaftliche Leistungsfähigkeit</v>
      </c>
      <c r="F28" s="123">
        <f>F4</f>
        <v>50</v>
      </c>
      <c r="G28" s="142">
        <v>25</v>
      </c>
      <c r="J28" s="139"/>
    </row>
    <row r="29" spans="1:10" ht="54" customHeight="1" x14ac:dyDescent="0.3">
      <c r="B29" s="140"/>
      <c r="E29" s="141" t="s">
        <v>155</v>
      </c>
      <c r="F29" s="123">
        <f>+F8</f>
        <v>150</v>
      </c>
      <c r="G29" s="142">
        <v>75</v>
      </c>
      <c r="J29" s="139"/>
    </row>
    <row r="30" spans="1:10" ht="37" customHeight="1" x14ac:dyDescent="0.3">
      <c r="E30" s="109" t="s">
        <v>180</v>
      </c>
      <c r="F30" s="110">
        <f>SUM(F28:F29)</f>
        <v>200</v>
      </c>
      <c r="G30" s="143">
        <f>SUM(G28:G29)</f>
        <v>100</v>
      </c>
    </row>
  </sheetData>
  <sheetProtection algorithmName="SHA-512" hashValue="zjIP+E1aNxPoZ5aBCzHdk4iSrqB4jfbLNRNxrI/qeJ6iLc1kWpoknzh2triIRDqI1okbFRASPJSbOFHXg2MFZQ==" saltValue="xEUxD6eYSAwxIsBs8vTrRw==" spinCount="100000" sheet="1" objects="1" scenarios="1"/>
  <mergeCells count="4">
    <mergeCell ref="A9:C9"/>
    <mergeCell ref="D9:I9"/>
    <mergeCell ref="A5:C5"/>
    <mergeCell ref="D5:I5"/>
  </mergeCells>
  <phoneticPr fontId="31" type="noConversion"/>
  <pageMargins left="0.70866141732283472" right="0.70866141732283472" top="0.78740157480314965" bottom="0.78740157480314965" header="0.31496062992125984" footer="0.31496062992125984"/>
  <pageSetup paperSize="9" scale="40" fitToHeight="0" orientation="landscape" r:id="rId1"/>
  <headerFooter>
    <oddHeader>&amp;LVergabeverfahren Nr. 2026_05&amp;C&amp;A</oddHeader>
    <oddFooter>Seite &amp;P von &amp;N</oddFooter>
  </headerFooter>
  <rowBreaks count="1" manualBreakCount="1">
    <brk id="19"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73"/>
  <sheetViews>
    <sheetView zoomScaleNormal="100" workbookViewId="0">
      <selection activeCell="E70" sqref="E70"/>
    </sheetView>
  </sheetViews>
  <sheetFormatPr baseColWidth="10" defaultColWidth="13.33203125" defaultRowHeight="14.5" x14ac:dyDescent="0.35"/>
  <cols>
    <col min="1" max="1" width="9.77734375" style="150" customWidth="1"/>
    <col min="2" max="2" width="38.33203125" style="150" customWidth="1"/>
    <col min="3" max="3" width="70.109375" style="150" customWidth="1"/>
    <col min="4" max="4" width="19.44140625" style="150" customWidth="1"/>
    <col min="5" max="5" width="57.109375" style="150" customWidth="1"/>
    <col min="6" max="6" width="56.109375" style="150" customWidth="1"/>
    <col min="7" max="16384" width="13.33203125" style="18"/>
  </cols>
  <sheetData>
    <row r="1" spans="1:6" s="20" customFormat="1" ht="20" x14ac:dyDescent="0.35">
      <c r="A1" s="35" t="s">
        <v>37</v>
      </c>
      <c r="B1" s="35"/>
      <c r="C1" s="144"/>
      <c r="D1" s="145"/>
      <c r="E1" s="145"/>
      <c r="F1" s="146"/>
    </row>
    <row r="3" spans="1:6" ht="35.5" customHeight="1" x14ac:dyDescent="0.35">
      <c r="A3" s="147" t="s">
        <v>137</v>
      </c>
      <c r="B3" s="148"/>
      <c r="C3" s="148"/>
      <c r="D3" s="148"/>
      <c r="E3" s="148"/>
      <c r="F3" s="148"/>
    </row>
    <row r="5" spans="1:6" ht="18.5" x14ac:dyDescent="0.35">
      <c r="A5" s="149" t="s">
        <v>18</v>
      </c>
    </row>
    <row r="6" spans="1:6" s="20" customFormat="1" ht="18" customHeight="1" x14ac:dyDescent="0.35">
      <c r="A6" s="151" t="s">
        <v>19</v>
      </c>
      <c r="B6" s="152" t="s">
        <v>20</v>
      </c>
      <c r="C6" s="153"/>
      <c r="D6" s="154" t="s">
        <v>21</v>
      </c>
      <c r="E6" s="155"/>
      <c r="F6" s="156"/>
    </row>
    <row r="7" spans="1:6" s="20" customFormat="1" ht="15" thickBot="1" x14ac:dyDescent="0.4">
      <c r="A7" s="157"/>
      <c r="B7" s="158"/>
      <c r="C7" s="159" t="s">
        <v>22</v>
      </c>
      <c r="D7" s="160" t="s">
        <v>17</v>
      </c>
      <c r="E7" s="160" t="s">
        <v>9</v>
      </c>
      <c r="F7" s="161" t="s">
        <v>23</v>
      </c>
    </row>
    <row r="8" spans="1:6" s="1" customFormat="1" ht="40.5" customHeight="1" x14ac:dyDescent="0.3">
      <c r="A8" s="110">
        <v>1</v>
      </c>
      <c r="B8" s="110" t="s">
        <v>201</v>
      </c>
      <c r="C8" s="162"/>
      <c r="D8" s="110"/>
      <c r="E8" s="163"/>
      <c r="F8" s="110"/>
    </row>
    <row r="9" spans="1:6" s="19" customFormat="1" ht="43.5" customHeight="1" x14ac:dyDescent="0.3">
      <c r="A9" s="164" t="s">
        <v>50</v>
      </c>
      <c r="B9" s="165" t="s">
        <v>41</v>
      </c>
      <c r="C9" s="166" t="s">
        <v>63</v>
      </c>
      <c r="D9" s="123" t="s">
        <v>24</v>
      </c>
      <c r="E9" s="22"/>
      <c r="F9" s="22"/>
    </row>
    <row r="10" spans="1:6" s="19" customFormat="1" ht="43.5" customHeight="1" x14ac:dyDescent="0.3">
      <c r="A10" s="164" t="s">
        <v>51</v>
      </c>
      <c r="B10" s="165" t="s">
        <v>45</v>
      </c>
      <c r="C10" s="166" t="s">
        <v>63</v>
      </c>
      <c r="D10" s="123" t="s">
        <v>24</v>
      </c>
      <c r="E10" s="22"/>
      <c r="F10" s="22"/>
    </row>
    <row r="11" spans="1:6" s="19" customFormat="1" ht="43.5" customHeight="1" x14ac:dyDescent="0.3">
      <c r="A11" s="164" t="s">
        <v>52</v>
      </c>
      <c r="B11" s="165" t="s">
        <v>46</v>
      </c>
      <c r="C11" s="166" t="s">
        <v>63</v>
      </c>
      <c r="D11" s="123" t="s">
        <v>47</v>
      </c>
      <c r="E11" s="22"/>
      <c r="F11" s="22"/>
    </row>
    <row r="12" spans="1:6" s="19" customFormat="1" ht="43.5" customHeight="1" x14ac:dyDescent="0.3">
      <c r="A12" s="164" t="s">
        <v>53</v>
      </c>
      <c r="B12" s="165" t="s">
        <v>48</v>
      </c>
      <c r="C12" s="166" t="s">
        <v>63</v>
      </c>
      <c r="D12" s="123" t="s">
        <v>40</v>
      </c>
      <c r="E12" s="22"/>
      <c r="F12" s="22"/>
    </row>
    <row r="13" spans="1:6" s="19" customFormat="1" ht="43.5" customHeight="1" x14ac:dyDescent="0.3">
      <c r="A13" s="164" t="s">
        <v>54</v>
      </c>
      <c r="B13" s="165" t="s">
        <v>49</v>
      </c>
      <c r="C13" s="166" t="s">
        <v>63</v>
      </c>
      <c r="D13" s="123" t="s">
        <v>39</v>
      </c>
      <c r="E13" s="22"/>
      <c r="F13" s="22"/>
    </row>
    <row r="14" spans="1:6" s="19" customFormat="1" ht="43.5" customHeight="1" x14ac:dyDescent="0.3">
      <c r="A14" s="164" t="s">
        <v>55</v>
      </c>
      <c r="B14" s="165" t="s">
        <v>119</v>
      </c>
      <c r="C14" s="166" t="s">
        <v>63</v>
      </c>
      <c r="D14" s="123" t="s">
        <v>96</v>
      </c>
      <c r="E14" s="22"/>
      <c r="F14" s="22"/>
    </row>
    <row r="15" spans="1:6" s="19" customFormat="1" ht="91" customHeight="1" x14ac:dyDescent="0.3">
      <c r="A15" s="164" t="s">
        <v>56</v>
      </c>
      <c r="B15" s="165" t="s">
        <v>92</v>
      </c>
      <c r="C15" s="166" t="s">
        <v>120</v>
      </c>
      <c r="D15" s="123" t="s">
        <v>17</v>
      </c>
      <c r="E15" s="22"/>
      <c r="F15" s="22"/>
    </row>
    <row r="16" spans="1:6" s="19" customFormat="1" ht="56.5" customHeight="1" x14ac:dyDescent="0.3">
      <c r="A16" s="164" t="s">
        <v>57</v>
      </c>
      <c r="B16" s="165" t="s">
        <v>121</v>
      </c>
      <c r="C16" s="166" t="s">
        <v>138</v>
      </c>
      <c r="D16" s="123" t="s">
        <v>96</v>
      </c>
      <c r="E16" s="22"/>
      <c r="F16" s="22"/>
    </row>
    <row r="17" spans="1:7" s="19" customFormat="1" ht="56.5" customHeight="1" x14ac:dyDescent="0.3">
      <c r="A17" s="164" t="s">
        <v>95</v>
      </c>
      <c r="B17" s="165" t="s">
        <v>123</v>
      </c>
      <c r="C17" s="166" t="s">
        <v>125</v>
      </c>
      <c r="D17" s="123" t="s">
        <v>96</v>
      </c>
      <c r="E17" s="22"/>
      <c r="F17" s="22"/>
    </row>
    <row r="18" spans="1:7" s="19" customFormat="1" ht="63" customHeight="1" x14ac:dyDescent="0.3">
      <c r="A18" s="164" t="s">
        <v>122</v>
      </c>
      <c r="B18" s="167" t="s">
        <v>93</v>
      </c>
      <c r="C18" s="166" t="s">
        <v>124</v>
      </c>
      <c r="D18" s="123" t="s">
        <v>94</v>
      </c>
      <c r="E18" s="22"/>
      <c r="F18" s="22"/>
    </row>
    <row r="19" spans="1:7" s="19" customFormat="1" ht="63" customHeight="1" x14ac:dyDescent="0.3">
      <c r="A19" s="164" t="s">
        <v>126</v>
      </c>
      <c r="B19" s="165" t="s">
        <v>97</v>
      </c>
      <c r="C19" s="166" t="s">
        <v>128</v>
      </c>
      <c r="D19" s="123" t="s">
        <v>17</v>
      </c>
      <c r="E19" s="22"/>
      <c r="F19" s="22"/>
    </row>
    <row r="20" spans="1:7" s="19" customFormat="1" ht="63" customHeight="1" x14ac:dyDescent="0.3">
      <c r="A20" s="164" t="s">
        <v>127</v>
      </c>
      <c r="B20" s="165" t="s">
        <v>130</v>
      </c>
      <c r="C20" s="166" t="s">
        <v>131</v>
      </c>
      <c r="D20" s="123" t="s">
        <v>129</v>
      </c>
      <c r="E20" s="22"/>
      <c r="F20" s="22"/>
    </row>
    <row r="21" spans="1:7" s="88" customFormat="1" ht="38.25" customHeight="1" x14ac:dyDescent="0.3">
      <c r="A21" s="110">
        <v>2</v>
      </c>
      <c r="B21" s="110" t="s">
        <v>182</v>
      </c>
      <c r="C21" s="162"/>
      <c r="D21" s="110"/>
      <c r="E21" s="163"/>
      <c r="F21" s="110"/>
      <c r="G21" s="2" t="s">
        <v>149</v>
      </c>
    </row>
    <row r="22" spans="1:7" s="89" customFormat="1" ht="38.5" x14ac:dyDescent="0.3">
      <c r="A22" s="168" t="s">
        <v>59</v>
      </c>
      <c r="B22" s="118" t="s">
        <v>193</v>
      </c>
      <c r="C22" s="120" t="s">
        <v>194</v>
      </c>
      <c r="D22" s="123" t="s">
        <v>158</v>
      </c>
      <c r="E22" s="22"/>
      <c r="F22" s="22"/>
      <c r="G22" s="3"/>
    </row>
    <row r="23" spans="1:7" s="89" customFormat="1" ht="45.75" customHeight="1" x14ac:dyDescent="0.3">
      <c r="A23" s="168" t="s">
        <v>139</v>
      </c>
      <c r="B23" s="118" t="s">
        <v>195</v>
      </c>
      <c r="C23" s="120" t="s">
        <v>161</v>
      </c>
      <c r="D23" s="123" t="s">
        <v>162</v>
      </c>
      <c r="E23" s="22"/>
      <c r="F23" s="22"/>
      <c r="G23" s="3"/>
    </row>
    <row r="24" spans="1:7" s="89" customFormat="1" ht="34.5" customHeight="1" x14ac:dyDescent="0.3">
      <c r="A24" s="168" t="s">
        <v>140</v>
      </c>
      <c r="B24" s="118" t="s">
        <v>196</v>
      </c>
      <c r="C24" s="120" t="s">
        <v>161</v>
      </c>
      <c r="D24" s="123" t="s">
        <v>162</v>
      </c>
      <c r="E24" s="22"/>
      <c r="F24" s="22"/>
      <c r="G24" s="3"/>
    </row>
    <row r="25" spans="1:7" s="90" customFormat="1" ht="54" customHeight="1" x14ac:dyDescent="0.35">
      <c r="A25" s="168" t="s">
        <v>141</v>
      </c>
      <c r="B25" s="118" t="s">
        <v>197</v>
      </c>
      <c r="C25" s="120" t="s">
        <v>199</v>
      </c>
      <c r="D25" s="123" t="s">
        <v>198</v>
      </c>
      <c r="E25" s="22"/>
      <c r="F25" s="22"/>
      <c r="G25" s="3"/>
    </row>
    <row r="26" spans="1:7" s="90" customFormat="1" x14ac:dyDescent="0.35">
      <c r="A26" s="169"/>
      <c r="B26" s="169"/>
      <c r="C26" s="169"/>
      <c r="D26" s="169"/>
      <c r="E26" s="169"/>
      <c r="F26" s="170" t="s">
        <v>207</v>
      </c>
      <c r="G26" s="87">
        <f>SUM(G22:G25)</f>
        <v>0</v>
      </c>
    </row>
    <row r="28" spans="1:7" ht="24.75" customHeight="1" x14ac:dyDescent="0.35">
      <c r="A28" s="149" t="s">
        <v>25</v>
      </c>
    </row>
    <row r="29" spans="1:7" s="20" customFormat="1" ht="18" customHeight="1" x14ac:dyDescent="0.35">
      <c r="A29" s="151" t="s">
        <v>19</v>
      </c>
      <c r="B29" s="152" t="s">
        <v>20</v>
      </c>
      <c r="C29" s="153"/>
      <c r="D29" s="154" t="s">
        <v>21</v>
      </c>
      <c r="E29" s="155"/>
      <c r="F29" s="156"/>
    </row>
    <row r="30" spans="1:7" s="20" customFormat="1" ht="15" thickBot="1" x14ac:dyDescent="0.4">
      <c r="A30" s="157"/>
      <c r="B30" s="158"/>
      <c r="C30" s="159" t="s">
        <v>22</v>
      </c>
      <c r="D30" s="160" t="s">
        <v>17</v>
      </c>
      <c r="E30" s="160" t="s">
        <v>9</v>
      </c>
      <c r="F30" s="161" t="s">
        <v>23</v>
      </c>
    </row>
    <row r="31" spans="1:7" s="1" customFormat="1" ht="25.5" customHeight="1" x14ac:dyDescent="0.3">
      <c r="A31" s="110">
        <v>1</v>
      </c>
      <c r="B31" s="110" t="s">
        <v>201</v>
      </c>
      <c r="C31" s="162"/>
      <c r="D31" s="110"/>
      <c r="E31" s="163"/>
      <c r="F31" s="110"/>
    </row>
    <row r="32" spans="1:7" s="19" customFormat="1" ht="43.5" customHeight="1" x14ac:dyDescent="0.3">
      <c r="A32" s="164" t="s">
        <v>50</v>
      </c>
      <c r="B32" s="165" t="s">
        <v>41</v>
      </c>
      <c r="C32" s="166" t="s">
        <v>63</v>
      </c>
      <c r="D32" s="123" t="s">
        <v>24</v>
      </c>
      <c r="E32" s="22"/>
      <c r="F32" s="22"/>
    </row>
    <row r="33" spans="1:7" s="19" customFormat="1" ht="43.5" customHeight="1" x14ac:dyDescent="0.3">
      <c r="A33" s="164" t="s">
        <v>51</v>
      </c>
      <c r="B33" s="165" t="s">
        <v>45</v>
      </c>
      <c r="C33" s="166" t="s">
        <v>63</v>
      </c>
      <c r="D33" s="123" t="s">
        <v>24</v>
      </c>
      <c r="E33" s="22"/>
      <c r="F33" s="22"/>
    </row>
    <row r="34" spans="1:7" s="19" customFormat="1" ht="43.5" customHeight="1" x14ac:dyDescent="0.3">
      <c r="A34" s="164" t="s">
        <v>52</v>
      </c>
      <c r="B34" s="165" t="s">
        <v>46</v>
      </c>
      <c r="C34" s="166" t="s">
        <v>63</v>
      </c>
      <c r="D34" s="123" t="s">
        <v>47</v>
      </c>
      <c r="E34" s="22"/>
      <c r="F34" s="22"/>
    </row>
    <row r="35" spans="1:7" s="19" customFormat="1" ht="43.5" customHeight="1" x14ac:dyDescent="0.3">
      <c r="A35" s="164" t="s">
        <v>53</v>
      </c>
      <c r="B35" s="165" t="s">
        <v>48</v>
      </c>
      <c r="C35" s="166" t="s">
        <v>63</v>
      </c>
      <c r="D35" s="123" t="s">
        <v>40</v>
      </c>
      <c r="E35" s="22"/>
      <c r="F35" s="22"/>
    </row>
    <row r="36" spans="1:7" s="19" customFormat="1" ht="43.5" customHeight="1" x14ac:dyDescent="0.3">
      <c r="A36" s="164" t="s">
        <v>54</v>
      </c>
      <c r="B36" s="165" t="s">
        <v>49</v>
      </c>
      <c r="C36" s="166" t="s">
        <v>63</v>
      </c>
      <c r="D36" s="123" t="s">
        <v>39</v>
      </c>
      <c r="E36" s="22"/>
      <c r="F36" s="22"/>
    </row>
    <row r="37" spans="1:7" s="19" customFormat="1" ht="43.5" customHeight="1" x14ac:dyDescent="0.3">
      <c r="A37" s="164" t="s">
        <v>55</v>
      </c>
      <c r="B37" s="165" t="s">
        <v>119</v>
      </c>
      <c r="C37" s="166" t="s">
        <v>63</v>
      </c>
      <c r="D37" s="123" t="s">
        <v>96</v>
      </c>
      <c r="E37" s="22"/>
      <c r="F37" s="22"/>
    </row>
    <row r="38" spans="1:7" s="19" customFormat="1" ht="99" customHeight="1" x14ac:dyDescent="0.3">
      <c r="A38" s="164" t="s">
        <v>56</v>
      </c>
      <c r="B38" s="165" t="s">
        <v>92</v>
      </c>
      <c r="C38" s="166" t="s">
        <v>120</v>
      </c>
      <c r="D38" s="123" t="s">
        <v>17</v>
      </c>
      <c r="E38" s="22"/>
      <c r="F38" s="22"/>
    </row>
    <row r="39" spans="1:7" s="19" customFormat="1" ht="81" customHeight="1" x14ac:dyDescent="0.3">
      <c r="A39" s="164" t="s">
        <v>57</v>
      </c>
      <c r="B39" s="165" t="s">
        <v>121</v>
      </c>
      <c r="C39" s="166" t="s">
        <v>138</v>
      </c>
      <c r="D39" s="123" t="s">
        <v>96</v>
      </c>
      <c r="E39" s="22"/>
      <c r="F39" s="22"/>
    </row>
    <row r="40" spans="1:7" s="19" customFormat="1" ht="43.5" customHeight="1" x14ac:dyDescent="0.3">
      <c r="A40" s="164" t="s">
        <v>95</v>
      </c>
      <c r="B40" s="165" t="s">
        <v>123</v>
      </c>
      <c r="C40" s="166" t="s">
        <v>125</v>
      </c>
      <c r="D40" s="123" t="s">
        <v>96</v>
      </c>
      <c r="E40" s="22"/>
      <c r="F40" s="22"/>
    </row>
    <row r="41" spans="1:7" s="19" customFormat="1" ht="63" customHeight="1" x14ac:dyDescent="0.3">
      <c r="A41" s="164" t="s">
        <v>122</v>
      </c>
      <c r="B41" s="167" t="s">
        <v>93</v>
      </c>
      <c r="C41" s="166" t="s">
        <v>124</v>
      </c>
      <c r="D41" s="123" t="s">
        <v>94</v>
      </c>
      <c r="E41" s="22"/>
      <c r="F41" s="22"/>
    </row>
    <row r="42" spans="1:7" s="19" customFormat="1" ht="63" customHeight="1" x14ac:dyDescent="0.3">
      <c r="A42" s="164" t="s">
        <v>126</v>
      </c>
      <c r="B42" s="165" t="s">
        <v>97</v>
      </c>
      <c r="C42" s="166" t="s">
        <v>128</v>
      </c>
      <c r="D42" s="123" t="s">
        <v>17</v>
      </c>
      <c r="E42" s="22"/>
      <c r="F42" s="22"/>
    </row>
    <row r="43" spans="1:7" s="1" customFormat="1" ht="63" customHeight="1" x14ac:dyDescent="0.3">
      <c r="A43" s="164" t="s">
        <v>127</v>
      </c>
      <c r="B43" s="165" t="s">
        <v>130</v>
      </c>
      <c r="C43" s="166" t="s">
        <v>131</v>
      </c>
      <c r="D43" s="123" t="s">
        <v>129</v>
      </c>
      <c r="E43" s="22"/>
      <c r="F43" s="22"/>
      <c r="G43" s="19"/>
    </row>
    <row r="44" spans="1:7" s="1" customFormat="1" ht="36" customHeight="1" x14ac:dyDescent="0.3">
      <c r="A44" s="110">
        <v>2</v>
      </c>
      <c r="B44" s="110" t="s">
        <v>182</v>
      </c>
      <c r="C44" s="162"/>
      <c r="D44" s="110"/>
      <c r="E44" s="163"/>
      <c r="F44" s="110"/>
      <c r="G44" s="2" t="s">
        <v>149</v>
      </c>
    </row>
    <row r="45" spans="1:7" s="1" customFormat="1" ht="45.75" customHeight="1" x14ac:dyDescent="0.3">
      <c r="A45" s="168" t="s">
        <v>59</v>
      </c>
      <c r="B45" s="118" t="s">
        <v>193</v>
      </c>
      <c r="C45" s="120" t="s">
        <v>194</v>
      </c>
      <c r="D45" s="123" t="s">
        <v>158</v>
      </c>
      <c r="E45" s="22"/>
      <c r="F45" s="22"/>
      <c r="G45" s="3"/>
    </row>
    <row r="46" spans="1:7" s="1" customFormat="1" ht="38.25" customHeight="1" x14ac:dyDescent="0.3">
      <c r="A46" s="168" t="s">
        <v>139</v>
      </c>
      <c r="B46" s="118" t="s">
        <v>195</v>
      </c>
      <c r="C46" s="120" t="s">
        <v>161</v>
      </c>
      <c r="D46" s="123" t="s">
        <v>162</v>
      </c>
      <c r="E46" s="22"/>
      <c r="F46" s="22"/>
      <c r="G46" s="3"/>
    </row>
    <row r="47" spans="1:7" s="1" customFormat="1" ht="37.5" customHeight="1" x14ac:dyDescent="0.3">
      <c r="A47" s="168" t="s">
        <v>140</v>
      </c>
      <c r="B47" s="118" t="s">
        <v>196</v>
      </c>
      <c r="C47" s="120" t="s">
        <v>161</v>
      </c>
      <c r="D47" s="123" t="s">
        <v>162</v>
      </c>
      <c r="E47" s="22"/>
      <c r="F47" s="22"/>
      <c r="G47" s="3"/>
    </row>
    <row r="48" spans="1:7" s="1" customFormat="1" ht="39.75" customHeight="1" x14ac:dyDescent="0.3">
      <c r="A48" s="168" t="s">
        <v>141</v>
      </c>
      <c r="B48" s="118" t="s">
        <v>197</v>
      </c>
      <c r="C48" s="120" t="s">
        <v>199</v>
      </c>
      <c r="D48" s="123" t="s">
        <v>198</v>
      </c>
      <c r="E48" s="22"/>
      <c r="F48" s="22"/>
      <c r="G48" s="3"/>
    </row>
    <row r="49" spans="1:7" s="1" customFormat="1" ht="18" customHeight="1" x14ac:dyDescent="0.35">
      <c r="A49" s="169"/>
      <c r="B49" s="169"/>
      <c r="C49" s="169"/>
      <c r="D49" s="169"/>
      <c r="E49" s="169"/>
      <c r="F49" s="170" t="s">
        <v>202</v>
      </c>
      <c r="G49" s="87">
        <f>SUM(G45:G48)</f>
        <v>0</v>
      </c>
    </row>
    <row r="52" spans="1:7" ht="18.5" x14ac:dyDescent="0.35">
      <c r="A52" s="149" t="s">
        <v>26</v>
      </c>
    </row>
    <row r="53" spans="1:7" s="20" customFormat="1" ht="18" customHeight="1" x14ac:dyDescent="0.35">
      <c r="A53" s="151" t="s">
        <v>19</v>
      </c>
      <c r="B53" s="152" t="s">
        <v>20</v>
      </c>
      <c r="C53" s="153"/>
      <c r="D53" s="154" t="s">
        <v>21</v>
      </c>
      <c r="E53" s="155"/>
      <c r="F53" s="156"/>
    </row>
    <row r="54" spans="1:7" s="20" customFormat="1" ht="15" thickBot="1" x14ac:dyDescent="0.4">
      <c r="A54" s="157"/>
      <c r="B54" s="158"/>
      <c r="C54" s="159" t="s">
        <v>22</v>
      </c>
      <c r="D54" s="160" t="s">
        <v>17</v>
      </c>
      <c r="E54" s="160" t="s">
        <v>9</v>
      </c>
      <c r="F54" s="161" t="s">
        <v>23</v>
      </c>
    </row>
    <row r="55" spans="1:7" s="1" customFormat="1" ht="29.25" customHeight="1" x14ac:dyDescent="0.3">
      <c r="A55" s="110">
        <v>1</v>
      </c>
      <c r="B55" s="110" t="s">
        <v>201</v>
      </c>
      <c r="C55" s="162"/>
      <c r="D55" s="110"/>
      <c r="E55" s="163"/>
      <c r="F55" s="110"/>
    </row>
    <row r="56" spans="1:7" s="19" customFormat="1" ht="43.5" customHeight="1" x14ac:dyDescent="0.3">
      <c r="A56" s="164" t="s">
        <v>50</v>
      </c>
      <c r="B56" s="165" t="s">
        <v>41</v>
      </c>
      <c r="C56" s="166" t="s">
        <v>63</v>
      </c>
      <c r="D56" s="123" t="s">
        <v>24</v>
      </c>
      <c r="E56" s="22"/>
      <c r="F56" s="22"/>
    </row>
    <row r="57" spans="1:7" s="19" customFormat="1" ht="43.5" customHeight="1" x14ac:dyDescent="0.3">
      <c r="A57" s="164" t="s">
        <v>51</v>
      </c>
      <c r="B57" s="165" t="s">
        <v>45</v>
      </c>
      <c r="C57" s="166" t="s">
        <v>63</v>
      </c>
      <c r="D57" s="123" t="s">
        <v>24</v>
      </c>
      <c r="E57" s="22"/>
      <c r="F57" s="22"/>
    </row>
    <row r="58" spans="1:7" s="19" customFormat="1" ht="43.5" customHeight="1" x14ac:dyDescent="0.3">
      <c r="A58" s="164" t="s">
        <v>52</v>
      </c>
      <c r="B58" s="165" t="s">
        <v>46</v>
      </c>
      <c r="C58" s="166" t="s">
        <v>63</v>
      </c>
      <c r="D58" s="123" t="s">
        <v>47</v>
      </c>
      <c r="E58" s="22"/>
      <c r="F58" s="22"/>
    </row>
    <row r="59" spans="1:7" s="19" customFormat="1" ht="43.5" customHeight="1" x14ac:dyDescent="0.3">
      <c r="A59" s="164" t="s">
        <v>53</v>
      </c>
      <c r="B59" s="165" t="s">
        <v>48</v>
      </c>
      <c r="C59" s="166" t="s">
        <v>63</v>
      </c>
      <c r="D59" s="123" t="s">
        <v>40</v>
      </c>
      <c r="E59" s="22"/>
      <c r="F59" s="22"/>
    </row>
    <row r="60" spans="1:7" s="19" customFormat="1" ht="43.5" customHeight="1" x14ac:dyDescent="0.3">
      <c r="A60" s="164" t="s">
        <v>54</v>
      </c>
      <c r="B60" s="165" t="s">
        <v>49</v>
      </c>
      <c r="C60" s="166" t="s">
        <v>63</v>
      </c>
      <c r="D60" s="123" t="s">
        <v>39</v>
      </c>
      <c r="E60" s="22"/>
      <c r="F60" s="22"/>
    </row>
    <row r="61" spans="1:7" s="19" customFormat="1" ht="43.5" customHeight="1" x14ac:dyDescent="0.3">
      <c r="A61" s="164" t="s">
        <v>55</v>
      </c>
      <c r="B61" s="165" t="s">
        <v>119</v>
      </c>
      <c r="C61" s="166" t="s">
        <v>63</v>
      </c>
      <c r="D61" s="123" t="s">
        <v>96</v>
      </c>
      <c r="E61" s="22"/>
      <c r="F61" s="22"/>
    </row>
    <row r="62" spans="1:7" s="19" customFormat="1" ht="91.5" customHeight="1" x14ac:dyDescent="0.3">
      <c r="A62" s="164" t="s">
        <v>56</v>
      </c>
      <c r="B62" s="165" t="s">
        <v>92</v>
      </c>
      <c r="C62" s="166" t="s">
        <v>120</v>
      </c>
      <c r="D62" s="123" t="s">
        <v>17</v>
      </c>
      <c r="E62" s="22"/>
      <c r="F62" s="22"/>
    </row>
    <row r="63" spans="1:7" s="19" customFormat="1" ht="79.5" customHeight="1" x14ac:dyDescent="0.3">
      <c r="A63" s="164" t="s">
        <v>57</v>
      </c>
      <c r="B63" s="165" t="s">
        <v>121</v>
      </c>
      <c r="C63" s="166" t="s">
        <v>138</v>
      </c>
      <c r="D63" s="123" t="s">
        <v>96</v>
      </c>
      <c r="E63" s="22"/>
      <c r="F63" s="22"/>
    </row>
    <row r="64" spans="1:7" s="19" customFormat="1" ht="43.5" customHeight="1" x14ac:dyDescent="0.3">
      <c r="A64" s="164" t="s">
        <v>95</v>
      </c>
      <c r="B64" s="165" t="s">
        <v>123</v>
      </c>
      <c r="C64" s="166" t="s">
        <v>125</v>
      </c>
      <c r="D64" s="123" t="s">
        <v>96</v>
      </c>
      <c r="E64" s="22"/>
      <c r="F64" s="22"/>
    </row>
    <row r="65" spans="1:7" s="19" customFormat="1" ht="50" x14ac:dyDescent="0.3">
      <c r="A65" s="164" t="s">
        <v>122</v>
      </c>
      <c r="B65" s="167" t="s">
        <v>93</v>
      </c>
      <c r="C65" s="166" t="s">
        <v>124</v>
      </c>
      <c r="D65" s="123" t="s">
        <v>94</v>
      </c>
      <c r="E65" s="22"/>
      <c r="F65" s="22"/>
    </row>
    <row r="66" spans="1:7" s="19" customFormat="1" ht="63" customHeight="1" x14ac:dyDescent="0.3">
      <c r="A66" s="164" t="s">
        <v>126</v>
      </c>
      <c r="B66" s="165" t="s">
        <v>97</v>
      </c>
      <c r="C66" s="166" t="s">
        <v>128</v>
      </c>
      <c r="D66" s="123" t="s">
        <v>17</v>
      </c>
      <c r="E66" s="22"/>
      <c r="F66" s="22"/>
    </row>
    <row r="67" spans="1:7" s="1" customFormat="1" ht="63" customHeight="1" x14ac:dyDescent="0.3">
      <c r="A67" s="164" t="s">
        <v>127</v>
      </c>
      <c r="B67" s="165" t="s">
        <v>130</v>
      </c>
      <c r="C67" s="166" t="s">
        <v>131</v>
      </c>
      <c r="D67" s="123" t="s">
        <v>129</v>
      </c>
      <c r="E67" s="22"/>
      <c r="F67" s="22"/>
      <c r="G67" s="19"/>
    </row>
    <row r="68" spans="1:7" ht="26" x14ac:dyDescent="0.35">
      <c r="A68" s="110">
        <v>2</v>
      </c>
      <c r="B68" s="110" t="s">
        <v>182</v>
      </c>
      <c r="C68" s="162"/>
      <c r="D68" s="110"/>
      <c r="E68" s="163"/>
      <c r="F68" s="110"/>
      <c r="G68" s="2" t="s">
        <v>149</v>
      </c>
    </row>
    <row r="69" spans="1:7" ht="38.5" x14ac:dyDescent="0.35">
      <c r="A69" s="168" t="s">
        <v>59</v>
      </c>
      <c r="B69" s="118" t="s">
        <v>193</v>
      </c>
      <c r="C69" s="120" t="s">
        <v>194</v>
      </c>
      <c r="D69" s="123" t="s">
        <v>158</v>
      </c>
      <c r="E69" s="22"/>
      <c r="F69" s="22"/>
      <c r="G69" s="3"/>
    </row>
    <row r="70" spans="1:7" ht="37.5" x14ac:dyDescent="0.35">
      <c r="A70" s="168" t="s">
        <v>139</v>
      </c>
      <c r="B70" s="118" t="s">
        <v>195</v>
      </c>
      <c r="C70" s="120" t="s">
        <v>161</v>
      </c>
      <c r="D70" s="123" t="s">
        <v>162</v>
      </c>
      <c r="E70" s="22"/>
      <c r="F70" s="22"/>
      <c r="G70" s="3"/>
    </row>
    <row r="71" spans="1:7" ht="25" x14ac:dyDescent="0.35">
      <c r="A71" s="168" t="s">
        <v>140</v>
      </c>
      <c r="B71" s="118" t="s">
        <v>196</v>
      </c>
      <c r="C71" s="120" t="s">
        <v>161</v>
      </c>
      <c r="D71" s="123" t="s">
        <v>162</v>
      </c>
      <c r="E71" s="22"/>
      <c r="F71" s="22"/>
      <c r="G71" s="3"/>
    </row>
    <row r="72" spans="1:7" ht="37.5" x14ac:dyDescent="0.35">
      <c r="A72" s="168" t="s">
        <v>141</v>
      </c>
      <c r="B72" s="118" t="s">
        <v>197</v>
      </c>
      <c r="C72" s="120" t="s">
        <v>199</v>
      </c>
      <c r="D72" s="123" t="s">
        <v>198</v>
      </c>
      <c r="E72" s="22"/>
      <c r="F72" s="22"/>
      <c r="G72" s="3"/>
    </row>
    <row r="73" spans="1:7" x14ac:dyDescent="0.35">
      <c r="A73" s="169"/>
      <c r="B73" s="169"/>
      <c r="C73" s="169"/>
      <c r="D73" s="169"/>
      <c r="E73" s="169"/>
      <c r="F73" s="170" t="s">
        <v>203</v>
      </c>
      <c r="G73" s="87">
        <f>SUM(G69:G72)</f>
        <v>0</v>
      </c>
    </row>
  </sheetData>
  <sheetProtection algorithmName="SHA-512" hashValue="lIzqhtTEEDvO1/f1Tj06VfXgmEzd6HP2bNaRexqGOtSzvfm1YPvg5AXRu149aHTmVnDeVnvOMIYPymJtDEhoog==" saltValue="JTiZbLtzpFg6JO6o33h4uw==" spinCount="100000" sheet="1" objects="1" scenarios="1"/>
  <mergeCells count="10">
    <mergeCell ref="A3:F3"/>
    <mergeCell ref="A53:A54"/>
    <mergeCell ref="B53:B54"/>
    <mergeCell ref="D53:F53"/>
    <mergeCell ref="A6:A7"/>
    <mergeCell ref="B6:B7"/>
    <mergeCell ref="D6:F6"/>
    <mergeCell ref="A29:A30"/>
    <mergeCell ref="B29:B30"/>
    <mergeCell ref="D29:F29"/>
  </mergeCells>
  <phoneticPr fontId="31" type="noConversion"/>
  <conditionalFormatting sqref="A1">
    <cfRule type="cellIs" dxfId="2" priority="1" stopIfTrue="1" operator="equal">
      <formula>"A"</formula>
    </cfRule>
    <cfRule type="cellIs" dxfId="1" priority="2" stopIfTrue="1" operator="equal">
      <formula>"B"</formula>
    </cfRule>
    <cfRule type="cellIs" dxfId="0" priority="3" stopIfTrue="1" operator="equal">
      <formula>"I"</formula>
    </cfRule>
  </conditionalFormatting>
  <pageMargins left="0.70866141732283472" right="0.70866141732283472" top="0.78740157480314965" bottom="0.78740157480314965" header="0.31496062992125984" footer="0.31496062992125984"/>
  <pageSetup paperSize="9" scale="61" fitToHeight="0" orientation="landscape" r:id="rId1"/>
  <headerFooter>
    <oddHeader>&amp;LVergabeverfahren 2026_05&amp;C&amp;A</oddHeader>
    <oddFooter>Seite &amp;P von &amp;N</oddFooter>
  </headerFooter>
  <rowBreaks count="5" manualBreakCount="5">
    <brk id="18" max="16383" man="1"/>
    <brk id="27" max="16383" man="1"/>
    <brk id="43" max="16383" man="1"/>
    <brk id="51" max="16383" man="1"/>
    <brk id="6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AA3CF15886F6A4BAB4283A91A209251" ma:contentTypeVersion="0" ma:contentTypeDescription="Ein neues Dokument erstellen." ma:contentTypeScope="" ma:versionID="458469ad4a6425acbddfea112138a52a">
  <xsd:schema xmlns:xsd="http://www.w3.org/2001/XMLSchema" xmlns:xs="http://www.w3.org/2001/XMLSchema" xmlns:p="http://schemas.microsoft.com/office/2006/metadata/properties" targetNamespace="http://schemas.microsoft.com/office/2006/metadata/properties" ma:root="true" ma:fieldsID="b686dcd11d120f5ddbaa988a62e2b00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3B671F3-5841-4660-831F-6A1552D8934D}">
  <ds:schemaRefs>
    <ds:schemaRef ds:uri="http://schemas.microsoft.com/sharepoint/v3/contenttype/forms"/>
  </ds:schemaRefs>
</ds:datastoreItem>
</file>

<file path=customXml/itemProps2.xml><?xml version="1.0" encoding="utf-8"?>
<ds:datastoreItem xmlns:ds="http://schemas.openxmlformats.org/officeDocument/2006/customXml" ds:itemID="{B70A1B1F-C9DF-478B-A1A7-B3AA35FC02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89CE6A6-0DC2-4DC0-90FE-DCB9D9902A92}">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Titel</vt:lpstr>
      <vt:lpstr>Hinweise</vt:lpstr>
      <vt:lpstr>Eignung TNW</vt:lpstr>
      <vt:lpstr>B-Kriterien TNW</vt:lpstr>
      <vt:lpstr>Referenzen</vt:lpstr>
      <vt:lpstr>'B-Kriterien TNW'!Druckbereich</vt:lpstr>
      <vt:lpstr>'Eignung TNW'!Druckbereich</vt:lpstr>
      <vt:lpstr>Titel!Druckbereich</vt:lpstr>
      <vt:lpstr>'B-Kriterien TNW'!Drucktitel</vt:lpstr>
      <vt:lpstr>'Eignung TNW'!Drucktitel</vt:lpstr>
    </vt:vector>
  </TitlesOfParts>
  <Manager/>
  <Company>Universitätsklinikum Halle (Saale)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Leopold, Kornelia</dc:creator>
  <cp:keywords/>
  <dc:description/>
  <cp:lastModifiedBy>Messerschmidt, Kathleen</cp:lastModifiedBy>
  <cp:revision/>
  <cp:lastPrinted>2026-03-23T08:16:50Z</cp:lastPrinted>
  <dcterms:created xsi:type="dcterms:W3CDTF">2020-03-03T16:45:48Z</dcterms:created>
  <dcterms:modified xsi:type="dcterms:W3CDTF">2026-03-23T08:27:10Z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0x0101005AA3CF15886F6A4BAB4283A91A209251</vt:lpwstr>
  </property>
</Properties>
</file>