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Austausch Vergabeverfahren GBI\2026_02_Echtzeit_Lokalisierungssystem_hen_mes\02_Teilnahmeunterlagen\"/>
    </mc:Choice>
  </mc:AlternateContent>
  <xr:revisionPtr revIDLastSave="0" documentId="8_{8CAB0CE5-AF62-4351-B700-ECDA8C500350}" xr6:coauthVersionLast="47" xr6:coauthVersionMax="47" xr10:uidLastSave="{00000000-0000-0000-0000-000000000000}"/>
  <bookViews>
    <workbookView xWindow="38280" yWindow="-30" windowWidth="38640" windowHeight="21120" xr2:uid="{429EEDD1-4ABC-43B8-AAFD-062C32E37623}"/>
  </bookViews>
  <sheets>
    <sheet name="Titel" sheetId="17" r:id="rId1"/>
    <sheet name="Hinweise" sheetId="19" r:id="rId2"/>
    <sheet name="Eignung TNW" sheetId="12" r:id="rId3"/>
    <sheet name="B-Kriterien TNW" sheetId="15" r:id="rId4"/>
    <sheet name="Referenzen" sheetId="25" r:id="rId5"/>
  </sheets>
  <definedNames>
    <definedName name="_xlnm._FilterDatabase" localSheetId="2" hidden="1">'Eignung TNW'!$A$3:$D$23</definedName>
    <definedName name="_xlnm.Print_Area" localSheetId="3">'B-Kriterien TNW'!$A$1:$J$31</definedName>
    <definedName name="_xlnm.Print_Area" localSheetId="2">'Eignung TNW'!$A$1:$D$23</definedName>
    <definedName name="_xlnm.Print_Area" localSheetId="0">Titel!$A$1:$G$23</definedName>
    <definedName name="_xlnm.Print_Titles" localSheetId="3">'B-Kriterien TNW'!$3:$3</definedName>
    <definedName name="_xlnm.Print_Titles" localSheetId="2">'Eignung TNW'!$3:$3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1" i="15" l="1"/>
  <c r="F31" i="15"/>
  <c r="F30" i="15"/>
  <c r="F6" i="15"/>
  <c r="F4" i="15"/>
  <c r="G62" i="25" l="1"/>
  <c r="G43" i="25"/>
  <c r="G23" i="25"/>
  <c r="F14" i="15" l="1"/>
  <c r="E29" i="15" l="1"/>
  <c r="F20" i="15"/>
  <c r="F8" i="15"/>
  <c r="F29" i="15" l="1"/>
</calcChain>
</file>

<file path=xl/sharedStrings.xml><?xml version="1.0" encoding="utf-8"?>
<sst xmlns="http://schemas.openxmlformats.org/spreadsheetml/2006/main" count="435" uniqueCount="183">
  <si>
    <t>Titel</t>
  </si>
  <si>
    <t>System</t>
  </si>
  <si>
    <t>Hinweise zum Ausfüllen</t>
  </si>
  <si>
    <t xml:space="preserve">Hinweise zur Bewertung:
</t>
  </si>
  <si>
    <t>Die Kriterien sind wie folgt definiert:</t>
  </si>
  <si>
    <t>Kriterium</t>
  </si>
  <si>
    <t>Definition</t>
  </si>
  <si>
    <t>A</t>
  </si>
  <si>
    <t>B</t>
  </si>
  <si>
    <t>Nr.</t>
  </si>
  <si>
    <t>Antwort Bieter</t>
  </si>
  <si>
    <t>1.</t>
  </si>
  <si>
    <t>erfüllt, wenn</t>
  </si>
  <si>
    <t>Teilnahmeantrag</t>
  </si>
  <si>
    <t>Eigenerklärung zur Eignung</t>
  </si>
  <si>
    <t>Bewerbererklärung des Landes Sachsen-Anhalt/ Präqualifikation</t>
  </si>
  <si>
    <t>Firmenprofil</t>
  </si>
  <si>
    <t>2.</t>
  </si>
  <si>
    <t>Wertungsgrundlage</t>
  </si>
  <si>
    <t>maximale Punktzahl</t>
  </si>
  <si>
    <t>Angabe</t>
  </si>
  <si>
    <t>Anzahl</t>
  </si>
  <si>
    <t>Gesamtbewertung</t>
  </si>
  <si>
    <t xml:space="preserve">maximale Punktzahl </t>
  </si>
  <si>
    <t>Referenz 1</t>
  </si>
  <si>
    <t>Lfd. Nr.</t>
  </si>
  <si>
    <t>Eignungsvorgabe und -abfrage</t>
  </si>
  <si>
    <t>Referenzanforderung erfüllt?</t>
  </si>
  <si>
    <t>Erläuterung / Bemerkung</t>
  </si>
  <si>
    <t>Bemerkung</t>
  </si>
  <si>
    <t>Name</t>
  </si>
  <si>
    <t>Referenz 2</t>
  </si>
  <si>
    <t>Referenz 3</t>
  </si>
  <si>
    <t>Vor- und Nachname der erklärenden Person (Textform)</t>
  </si>
  <si>
    <t>Maximale Punktzahl für den Bestplatzierten, ansonsten entsprechend der Bewertungsformel</t>
  </si>
  <si>
    <t>E</t>
  </si>
  <si>
    <t>M</t>
  </si>
  <si>
    <t xml:space="preserve">Eignungsprüfung / Kriterien TNW </t>
  </si>
  <si>
    <t>Inhaltsverzeichnis:</t>
  </si>
  <si>
    <t xml:space="preserve">Hierbei handelt es sich um ein Bewertungskriterium. Wie das konkrete Kriterium bewertet wird, ergibt sich aus der Eignungsmatrix.
Bsp.:
Die Angaben (P) des Teilnehmers werden entweder in Relation zu den Angaben der anderen Teilnehmern gewertet (Relationsformel: REL(MIN): P(min)/P(TN)*X). Dabei ist P(min) die beste Angabe eines Teilnehmers dieser erhält automatisch X Punkte, P(TN) die Angabe des jeweiligen zu bewertenden Teilnehmers, und X die Maximale Punktzahl pro Kriterium. Der Teilnehmer mit der besten/geringsten Angabe erhält die maximale Punktzahl.
Ebenso kann die Realtionsformel verwendet werden, wenn nicht das Günstigste/Geringste angegeben ist, sondern das Maximalste zur Bewertung mit der höchsten Punktzahl führt. Mit der Formel: REL(MAX): P(TN)*X/P(max.).
Eine weitere Bewertungsmöglichkeit ist erfüllt oder nicht erfüllt. Bei Erfüllung erhält der Teilnehmer die volle Punktzahl des Kriteriums, bei Nichterfüllung wird das Kriterium mit 0 Punkten bewertet. (ist z.B. ein Kästchen angekreuzt heißt dies JA, also erfüllt).
</t>
  </si>
  <si>
    <t>Eignung TNW</t>
  </si>
  <si>
    <t>B-Kriterien TNW</t>
  </si>
  <si>
    <t>Bewertungskriterien für Auswahl der Bewerber, die zur Verhandlungsrunde aufgefordert werden</t>
  </si>
  <si>
    <t>Verhandlungsverfahren mit Teilnahmewettbewerb</t>
  </si>
  <si>
    <t xml:space="preserve">Das vorliegende Dokument (Eigungsmatrix Teilnahme) ist vollständig und wahrheitsgetreu vom Bewerber in den grünen Zellen auszufüllen. </t>
  </si>
  <si>
    <t>Das vorliegende Dokument ist vom Bewerber sorgfältig auszufüllen und einzureichen.</t>
  </si>
  <si>
    <t>Punktetabelle</t>
  </si>
  <si>
    <t>Ja / Nein</t>
  </si>
  <si>
    <t>3.</t>
  </si>
  <si>
    <t>technische und berufliche Leistungsfähigkeit</t>
  </si>
  <si>
    <t>Referenzen</t>
  </si>
  <si>
    <t>Ja/ Nein?</t>
  </si>
  <si>
    <t>Bewerberqualifikation - technische und berufliche Leistungsfähigkeit</t>
  </si>
  <si>
    <t>vom Bewerber auszufüllen</t>
  </si>
  <si>
    <t>Bemerkung Bewerber (optional vom Bewerber auszufüllen)</t>
  </si>
  <si>
    <t>erreichte Punktzahl</t>
  </si>
  <si>
    <t>Bewertungskriterien</t>
  </si>
  <si>
    <t>E-Mail-Adresse</t>
  </si>
  <si>
    <t>Telefonnummer</t>
  </si>
  <si>
    <t>Firma / Benennung der Referenz</t>
  </si>
  <si>
    <t>Mindestanforderungen</t>
  </si>
  <si>
    <t xml:space="preserve">Wertungsgrundlage
</t>
  </si>
  <si>
    <t>I</t>
  </si>
  <si>
    <t>Diese Abfrage dient lediglich der Information und ist nicht bewertungsrelevant.</t>
  </si>
  <si>
    <t xml:space="preserve">Wertungstyp B=Bewertungskriterium 
I=informativ
</t>
  </si>
  <si>
    <t>E/M/B</t>
  </si>
  <si>
    <t>Euro</t>
  </si>
  <si>
    <t>Gesamtpunktzahl Referenz 1</t>
  </si>
  <si>
    <t>Gesamtpunktzahl Referenz 2</t>
  </si>
  <si>
    <t>Gesamtpunktzahl Referenz 3</t>
  </si>
  <si>
    <t>Bitte den Reiter "Referenzen" verwenden!</t>
  </si>
  <si>
    <t>Bitte den Reiter "Referenz" verwenden!</t>
  </si>
  <si>
    <t>Bewertungs
methode</t>
  </si>
  <si>
    <t>Anzahl IT-Fachkräfte</t>
  </si>
  <si>
    <t>Benennung Ansprechpartner: Name</t>
  </si>
  <si>
    <t>Benennung Ansprechpartner: Adresse</t>
  </si>
  <si>
    <t>Straße Hausnr., PLZ Ort</t>
  </si>
  <si>
    <t>Benennung Ansprechpartner: Telefonnummer</t>
  </si>
  <si>
    <t>Benennung Ansprechpartner: E-Mail Adresse</t>
  </si>
  <si>
    <t>1.1</t>
  </si>
  <si>
    <t>1.2</t>
  </si>
  <si>
    <t>1.3</t>
  </si>
  <si>
    <t>1.4</t>
  </si>
  <si>
    <t>1.5</t>
  </si>
  <si>
    <t>1.6</t>
  </si>
  <si>
    <t>im Bedarfsfall (Eignungsleihe): rechtsverbindlich unterschriebene Verpflichtungserklärung des Dritten</t>
  </si>
  <si>
    <t>1.7</t>
  </si>
  <si>
    <t>1.8</t>
  </si>
  <si>
    <t>Bewerberqualifikation - Befähigung zur Berufsausübung</t>
  </si>
  <si>
    <t>2.1</t>
  </si>
  <si>
    <t xml:space="preserve">Struktur / Vertretungsbefugnisse laut Handelsregisterauszug oder Auszug aus vergleichbaren Register bzw. einer Genehmigungsbehörde </t>
  </si>
  <si>
    <t>Sonstige Unterlagen</t>
  </si>
  <si>
    <t>Einhaltung Sicherheitsstandandards</t>
  </si>
  <si>
    <t>ja=10 Pkt. 
nein = 0 Pkt.</t>
  </si>
  <si>
    <t>max. Gesamtpunktzahl</t>
  </si>
  <si>
    <t>Mindestangabe/Mindestanforderung, damit Referenz gewertet wird</t>
  </si>
  <si>
    <t xml:space="preserve"> Projektzeitraum (von -bis)</t>
  </si>
  <si>
    <t>2.2</t>
  </si>
  <si>
    <t>2.3</t>
  </si>
  <si>
    <t>2.4</t>
  </si>
  <si>
    <t>Bewerber</t>
  </si>
  <si>
    <t>Bestätigung des Bewerbers</t>
  </si>
  <si>
    <t>Einhaltung der im Projekt geplanten Kosten (Budget) und  der vom Referenzkunden vorgegebenen Terminziele</t>
  </si>
  <si>
    <t>3.1</t>
  </si>
  <si>
    <t>E/M</t>
  </si>
  <si>
    <t>Vergabeverfahren Nr. 2026_02</t>
  </si>
  <si>
    <t>Einführung RTLS</t>
  </si>
  <si>
    <t>Anzahl der Beacons</t>
  </si>
  <si>
    <t>ja = 10 Punkte
nein = 0 Punkte</t>
  </si>
  <si>
    <t>Wenn die Kostenplanung und Terminziele im Projekt eingehalten wurden, erhält der Bewerber 10 Punkte.
Wenn die Kostenplanung und Terminziele im Projekt nicht eingehalten wurden, erhält der Bewerber 0 Punkte.</t>
  </si>
  <si>
    <t>Anzahl der Beacons der Referenz von mind. 500</t>
  </si>
  <si>
    <t xml:space="preserve">Referenzzeitraum - Referenz nicht älter als 3 Jahre zum Zeitpunkt der Bekanntmachung dieser Ausschreibung </t>
  </si>
  <si>
    <t>ja = 10 Pkt. 
nein = 0 Pkt.</t>
  </si>
  <si>
    <t>2.5</t>
  </si>
  <si>
    <t>3 (drei) Referenzen inkl. Referenzbestätigungen oder Eigenerklärungen.
Davon mindestens eine Referenz in einem Krankenhaus.</t>
  </si>
  <si>
    <t xml:space="preserve">Echtzeit-Lokalisierungssystem (RTLS) für das Universitätsklinikum Halle (Saale) </t>
  </si>
  <si>
    <t>Hierbei handelt es sich um ein Ausschlusskriterium, wenn der Teilnahmeantrag unvollständig ist und/oder eine Mindestanforderung nicht erfüllt ist.</t>
  </si>
  <si>
    <t>Diese Abfrage dient der Eignungsprüfung gemäß Bekanntmachung.</t>
  </si>
  <si>
    <t>E / M</t>
  </si>
  <si>
    <t>Mindestanforderung gemäß Bekanntmachung.</t>
  </si>
  <si>
    <t>Wirtschaftliche und finanzielle leistungsfähigkeit</t>
  </si>
  <si>
    <t>Absicherung im Schadensfall</t>
  </si>
  <si>
    <t xml:space="preserve"> ≥ 1.000 Beacons = 10 Punkte
  ≥ 600 bis 999 Beacons = 5 Punkte
   ≥ 501 bis 599  Beacons = 0 Punkte</t>
  </si>
  <si>
    <t>Einbindung der Beacons war herstellerneutral möglich</t>
  </si>
  <si>
    <t xml:space="preserve">Auftragswert  der Implementierung  (einmalig)  brutto </t>
  </si>
  <si>
    <t>≥ 250.000 € brutto = 10 Punkte
≥ 150.000 € - &lt; 250.000 € brutto = 5 Punkte
&lt; 150.000 € brutto = 0 Punkte</t>
  </si>
  <si>
    <t>Referenzunternehmen ist  Krankenhaus / medizinische Einrichtung</t>
  </si>
  <si>
    <t>Wenn die Leistungserbringung 
- für ein Krankenhaus erfolgte, erhält der Bewerber 10 Punkte,
- für eine medizinische Einrichtung erfolgte, erhält der Bewerber 5 Punkte,
- für eine nicht-medizinische Einrichtung erfolgte, erhält der Bewerber 0 Punkte.</t>
  </si>
  <si>
    <r>
      <t xml:space="preserve">Bitte geben Sie hier </t>
    </r>
    <r>
      <rPr>
        <b/>
        <sz val="11"/>
        <color theme="1"/>
        <rFont val="Calibri"/>
        <family val="2"/>
        <scheme val="minor"/>
      </rPr>
      <t xml:space="preserve">3 (drei) </t>
    </r>
    <r>
      <rPr>
        <sz val="11"/>
        <color theme="1"/>
        <rFont val="Calibri"/>
        <family val="2"/>
        <scheme val="minor"/>
      </rPr>
      <t xml:space="preserve">mit dem ausgeschriebenen Auftragsgegenstand vergleichbare Referenzprojekte an. </t>
    </r>
    <r>
      <rPr>
        <b/>
        <sz val="11"/>
        <color theme="1"/>
        <rFont val="Calibri"/>
        <family val="2"/>
        <scheme val="minor"/>
      </rPr>
      <t>Davon mindestens eine Referenz in einem Krankenhaus</t>
    </r>
  </si>
  <si>
    <t>gewichtet in %</t>
  </si>
  <si>
    <t>REL(MAX): P(TN)*X/P(max.)</t>
  </si>
  <si>
    <t>1.1.</t>
  </si>
  <si>
    <t>Finanzielle und wirtschaftliche Leistungsfähigkeit</t>
  </si>
  <si>
    <t>EURO</t>
  </si>
  <si>
    <t>2.2.1</t>
  </si>
  <si>
    <t>2.2.2</t>
  </si>
  <si>
    <t>2.2.3</t>
  </si>
  <si>
    <t>2.2.4</t>
  </si>
  <si>
    <t>2.2.5</t>
  </si>
  <si>
    <t>2.2.</t>
  </si>
  <si>
    <t>2.1.1</t>
  </si>
  <si>
    <t>2.1.2</t>
  </si>
  <si>
    <t>2.1.3</t>
  </si>
  <si>
    <t>2.1.4</t>
  </si>
  <si>
    <t>2.1.5</t>
  </si>
  <si>
    <t>2.3.</t>
  </si>
  <si>
    <t>2.3.1</t>
  </si>
  <si>
    <t>2.3.2</t>
  </si>
  <si>
    <t>2.3.3</t>
  </si>
  <si>
    <t>2.3.4</t>
  </si>
  <si>
    <t>2.3.5</t>
  </si>
  <si>
    <t>4.</t>
  </si>
  <si>
    <t>4.1</t>
  </si>
  <si>
    <t>4.2</t>
  </si>
  <si>
    <t>4.3</t>
  </si>
  <si>
    <t>4.4</t>
  </si>
  <si>
    <t>4.5</t>
  </si>
  <si>
    <t>Eigenerklärung über den Gesamtumsatz des Unternehmens bzw. der Unternehmensgruppe im Tätigkeitsbereich des Auftrages in den letzten drei abgeschlossenen Geschäftsjahren. Bitte einzeln für die Jahre 2023, 2024, 2025 darstellen. Eigenerklärung des Bewerbers: Bitte die entsprechenden Angaben in einem Dokument zur Verfügung stellen!
Bewertung in Relation zu den Teilnehmern. Der Bewerber mit dem höchsten Gesamtumsatz enthält die maimale Punktzahl. Hierbei wird die Relationsformel REL (MAX) angewandt.</t>
  </si>
  <si>
    <t>Gesamtumsatz des Bewerbers bzw. der Bietergemeinschaft im Tätigkeitsbereich des Auftrages (RTLS) der Jahre 2023, 2024 und 2025</t>
  </si>
  <si>
    <t>3.2</t>
  </si>
  <si>
    <t>E/B</t>
  </si>
  <si>
    <t>Zertifizierung nach DIN EN ISO 270001 oder gleichwertig</t>
  </si>
  <si>
    <r>
      <t>der Bewerber den vom UKH zur Verfügung gestellten Teilnahmeantrag</t>
    </r>
    <r>
      <rPr>
        <sz val="10"/>
        <color rgb="FFFF0000"/>
        <rFont val="Arial"/>
        <family val="2"/>
      </rPr>
      <t xml:space="preserve"> </t>
    </r>
    <r>
      <rPr>
        <sz val="10"/>
        <color theme="1"/>
        <rFont val="Arial"/>
        <family val="2"/>
      </rPr>
      <t>ausgefüllt hat. (Textform)</t>
    </r>
  </si>
  <si>
    <t xml:space="preserve">Prüfungstyp
A=Ausschlusskriterium
B=Bewertung
E=Eignung
I=informativ
M=Mindestanforderung  </t>
  </si>
  <si>
    <r>
      <t>der Bewerber die vom UKH zur Verfügung gestellte Eigenerklärung zur Eignung</t>
    </r>
    <r>
      <rPr>
        <sz val="10"/>
        <color rgb="FFFF0000"/>
        <rFont val="Arial"/>
        <family val="2"/>
      </rPr>
      <t xml:space="preserve"> </t>
    </r>
    <r>
      <rPr>
        <sz val="10"/>
        <color theme="1"/>
        <rFont val="Arial"/>
        <family val="2"/>
      </rPr>
      <t xml:space="preserve">ausgefüllt hat. (Textform)
</t>
    </r>
    <r>
      <rPr>
        <b/>
        <sz val="10"/>
        <color theme="1"/>
        <rFont val="Arial"/>
        <family val="2"/>
      </rPr>
      <t xml:space="preserve">Hinweis: </t>
    </r>
    <r>
      <rPr>
        <sz val="10"/>
        <color theme="1"/>
        <rFont val="Arial"/>
        <family val="2"/>
      </rPr>
      <t>bei einer Bewerber-/Bietergemeinschaft oder bei einem Nachunternehmereinsatz ist dieses Formular von jedem Mitglied der Bewerber-/Bietergemeinschaft bzw. jedem Nachunternehmer auszufüllen. (Textform)</t>
    </r>
  </si>
  <si>
    <r>
      <t xml:space="preserve">der Bewerber die vom UKH zur Verfügung gestellte Bewerbererklärung ausgefüllt hat oder ersatzweise eine Präqualifizierung (Eintragung in AVPQ) nachgewiesen hat. (Textform)
</t>
    </r>
    <r>
      <rPr>
        <b/>
        <sz val="10"/>
        <color theme="1"/>
        <rFont val="Arial"/>
        <family val="2"/>
      </rPr>
      <t>Hinweis:</t>
    </r>
    <r>
      <rPr>
        <sz val="10"/>
        <color theme="1"/>
        <rFont val="Arial"/>
        <family val="2"/>
      </rPr>
      <t xml:space="preserve"> bei einer Bewerber-/Bietergemeinschaft oder bei einem Nachunternehmereinsatz ist dieses Formular von jedem Mitglied der Bewerber-/Bietergemeinschaft bzw. jedem Nachunternehmer auszufüllen (Textform). (oder Nachweis über Präqualifizierung). </t>
    </r>
  </si>
  <si>
    <r>
      <t xml:space="preserve">der Bewerber, </t>
    </r>
    <r>
      <rPr>
        <u/>
        <sz val="10"/>
        <color theme="1"/>
        <rFont val="Arial"/>
        <family val="2"/>
      </rPr>
      <t>sofern</t>
    </r>
    <r>
      <rPr>
        <sz val="10"/>
        <color theme="1"/>
        <rFont val="Arial"/>
        <family val="2"/>
      </rPr>
      <t xml:space="preserve"> eine Bewerber-/Bietergemeinschaft gebildet wurde, die vom UKH zur Verfügung gestellte Erklärung zur  Bieter-/Bewerbergemeinschaft ausgefüllt hat. (Textform)
</t>
    </r>
    <r>
      <rPr>
        <b/>
        <sz val="10"/>
        <color theme="1"/>
        <rFont val="Arial"/>
        <family val="2"/>
      </rPr>
      <t>Hinweis:</t>
    </r>
    <r>
      <rPr>
        <sz val="10"/>
        <color theme="1"/>
        <rFont val="Arial"/>
        <family val="2"/>
      </rPr>
      <t xml:space="preserve"> Diese Erklärung ist von jedem Mitglied der Bewerber-/ </t>
    </r>
    <r>
      <rPr>
        <sz val="10"/>
        <rFont val="Arial"/>
        <family val="2"/>
      </rPr>
      <t xml:space="preserve">Bietergemeinschaft auszufüllen. Zusätzlich müssen von jedem Mitglied der Bewerber-/Bietergemeinschaft die ausgefüllten Anlagen von vorstehend Nr. 1.2 und 1.3 </t>
    </r>
    <r>
      <rPr>
        <sz val="10"/>
        <color theme="1"/>
        <rFont val="Arial"/>
        <family val="2"/>
      </rPr>
      <t>ausgefüllt vorliegen.(Textform)</t>
    </r>
  </si>
  <si>
    <r>
      <t xml:space="preserve">der Bewerber, </t>
    </r>
    <r>
      <rPr>
        <u/>
        <sz val="10"/>
        <color theme="1"/>
        <rFont val="Arial"/>
        <family val="2"/>
      </rPr>
      <t>sofern</t>
    </r>
    <r>
      <rPr>
        <sz val="10"/>
        <color theme="1"/>
        <rFont val="Arial"/>
        <family val="2"/>
      </rPr>
      <t xml:space="preserve"> eine Bewerbergemeinschaft mit Nachunternehmern vorliegt, eine auftragsbezogene Darstellung von Struktur, Funktionen, Zuständigkeiten und Abläufe innerhalb der Bewerbergemeinschaft sowie eine Darstellung der technischen und kaufmännischen Leitung – Ausführungen auf max. 2 DIN A4-Seiten - vorgelegt hat. Die Darstellung ist als PDF Datei in selbst zu wählender Form einzureichen.</t>
    </r>
  </si>
  <si>
    <t>im Bedarfsfall:
Bewerber-/Bietergemeinschaft</t>
  </si>
  <si>
    <t>im Bedarfsfall:
bei Bewerber- / Bietergemeinschaften mit Nachunternehmern: Auftragsbezogene Darstellung von Struktur, Funktionen, Zuständigkeiten und Abläufe innerhalb der Bewerbergemeinschaft</t>
  </si>
  <si>
    <r>
      <t xml:space="preserve">der Bewerber, </t>
    </r>
    <r>
      <rPr>
        <u/>
        <sz val="10"/>
        <rFont val="Arial"/>
        <family val="2"/>
      </rPr>
      <t>sofern</t>
    </r>
    <r>
      <rPr>
        <sz val="10"/>
        <rFont val="Arial"/>
        <family val="2"/>
      </rPr>
      <t xml:space="preserve"> eine Eignungsleihe vorliegt, eine rechtsverbindlich unterschriebene Verpflichtungserklärung des Dritten über die verbindliche Verfügbarkeit der für den Auftrag erforderlichen Mittel / Kapazitäten / Ressourcen für den Fall der Beauftragung vorgelegt hat. (in einfacher Kopie)</t>
    </r>
  </si>
  <si>
    <t>ausgefüllte Anlage 2026_02_08_Teilnahme_Eignungsmatrix</t>
  </si>
  <si>
    <t>der Bewerber die vom UKH zur Verfügung gestellten Teilnahme_Eignungsmatrix vollständig ausgefüllt hat. (Textform)</t>
  </si>
  <si>
    <t>der Bewerber eine kurze Firmenpräsentation inkl. Angaben zu Namen der Firma, Kontaktadressen, Kontaktpersonen, Unternehmens-/ Unternehmensgruppenstruktur, Entwicklung, Standorte, durchschnittliche jährliche Beschäftigtenzahl, Zahl der Fachkräfte in den letzten drei Jahren, Darstellung des Unternehmensprofils und der Leistungsschwerpunkte  zur Verfügung gestellt hat. Die Kurzpräsentation ist als PDF Datei in selbst zu wählender Form einzureichen.</t>
  </si>
  <si>
    <t>der Bewerber die Eintragungs-/ Registernachweise für die juristische Person - Nachweise entsprechend der zutreffenden Gesellschaftsform (Handelsregister, Gewerbe- oder Bundeszentralregister) mit Angaben zum Geschäftszweck und Auflistung der Gesellschafter und Vertretungsbefugnissen eingereicht hat. (nicht älter als 6 Monate) (in einfacher Kopie)</t>
  </si>
  <si>
    <r>
      <t xml:space="preserve">der Bewerber einen Nachweis einer aktuellen Berufs- oder Betriebshaftpflichtversicherung vorgelegt hat (in einfacher Kopie); 
</t>
    </r>
    <r>
      <rPr>
        <b/>
        <sz val="10"/>
        <rFont val="Arial"/>
        <family val="2"/>
      </rPr>
      <t xml:space="preserve">Mindestanforderung: </t>
    </r>
    <r>
      <rPr>
        <sz val="10"/>
        <rFont val="Arial"/>
        <family val="2"/>
      </rPr>
      <t xml:space="preserve"> Mindestdeckungssummen je Einzelschaden für Personenschäden in Höhe von 3 Mio. EUR, Sachschäden in Höhe von 3 Mio. EUR und Vermögensschäden in Höhe von 3 Mio. EUR. Sollte der Bieter derzeit nicht über die o.g. Deckungssummen verfügen, wird zusätzlich eine schriftliche Erklärung der Versicherung benötigt, die bestätigt, dass im Auftragsfall die Deckungssumme auf die genannten Beträge erhöht werden.</t>
    </r>
  </si>
  <si>
    <t>der Bewerber eine Eigenerklärung über den Gesamtumsatz des Unternehmens bzw. der Unternehmensgruppe im Tätigkeitsbereich des Auftrages in den letzten drei abgeschlossenen Geschäftsjahren vorgelegt hat. Bitte einzeln für die Jahre 2023, 2024, 2025 darstellen. Eigenerklärung des Bewerbers: Bitte die entsprechenden Angaben in einem Dokument zur Verfügung stellen! (Textform)</t>
  </si>
  <si>
    <r>
      <t xml:space="preserve">der Bewerber im Tabellenblatt "Referenzen" in der Datei Teilnahme_Eignungsmatrix 3 (drei) Referenzen  mit den geforderten Mindestangaben angegeben hat. Des Weiteren hat der Bewerber für jede Referenz eine Referenzbestätigung oder Eigenerklärung über die Referenz vorzulegen. (Referenzbestätigung in einfacher Kopie bzw. Eigenerklärung in Textform)
</t>
    </r>
    <r>
      <rPr>
        <b/>
        <sz val="10"/>
        <color theme="1"/>
        <rFont val="Arial"/>
        <family val="2"/>
      </rPr>
      <t>Mindestangaben / Mindestanforderungen:</t>
    </r>
    <r>
      <rPr>
        <sz val="10"/>
        <color theme="1"/>
        <rFont val="Arial"/>
        <family val="2"/>
      </rPr>
      <t xml:space="preserve">
a) Name der Referenz,
b) Kontaktdaten Ansprechpartner (Name, Adresse, Telefonnummer u. E-Mail Adresse)
c) Projektinhalt: Einführung RTLS
d) Anzahl Beacons von mind. 500
e) Referenz nicht älter als 3 Jahre zum Zeitpunkt der Veröffentlichung dieser Ausschreibung
f) bei mind. 1 (eine) Referenz muss der Referenzgeber ein Krankenhaus sein.</t>
    </r>
  </si>
  <si>
    <r>
      <t xml:space="preserve">der Bewerber eine Eigenerklärung in Textform vorgelegt hat, aus welcher hervorgeht,  dass die eingesetzte Projektleitung und deren Stellvertretung sowie die am Projekt mitwirkenden Personen aus </t>
    </r>
    <r>
      <rPr>
        <b/>
        <sz val="10"/>
        <color theme="1"/>
        <rFont val="Arial"/>
        <family val="2"/>
      </rPr>
      <t>mindestens</t>
    </r>
    <r>
      <rPr>
        <sz val="10"/>
        <color theme="1"/>
        <rFont val="Arial"/>
        <family val="2"/>
      </rPr>
      <t xml:space="preserve"> 3 IT-Fachkräften (IT, Projektleitung, Projektabwicklung oder vergleichbar) zur Implementierung von Funktionen des RTLS per Stichtag 01.01.2026 besteht. (Textform)
</t>
    </r>
  </si>
  <si>
    <t>der Bewerber eine Zertifizierung Informationssicherheit, Cybersicherheit und Datenschutz nach DIN EN ISO 27001 oder gleichwertige Zertifizierung vorweist. Ein entsprechender Nachweis ist dem Teilnahmeantrag als Anlage (in einfacher Kopie) beizufügen.</t>
  </si>
  <si>
    <t>der Bewerber für die Systeme in dem Bereich des Auftragsgegenstandes sicherstellt, dass sie mit den Grundsätzen "Privacy by Design" und "Privacy by Default" gem. EU-DSGVO zu vereinbaren sind, die Vertraulichkeit, Integrität und Authentizität bei Erhebung, Speicherung und Verarbeitung von personenbezogenen Daten sichergestellt wird und eine Beachtung der Datensparsamkeit, sowie der unerlaubten Verknüpfung personenbezogener Daten erfolgt. Der Bewerber hat die vorgenannten Vorgaben in einer Eigenerklärung  bestätigt und vorgelegt (Textform).</t>
  </si>
  <si>
    <t>der Bewerber für die Systeme in dem Bereich des Auftragsgegenstandes sicherstellt, dass Maßnahmen zur Gewährleistung der Informationssicherheit nach dem jeweiligen Stand der Technik durchgehend berücksichtigt werden. Der Bewerber hat die vorgenannten Vorgaben in einer Eigenerklärung  bestätigt und vorgelegt (Textform).</t>
  </si>
  <si>
    <r>
      <t xml:space="preserve">Der/Die Bewerber:in hat im Reiter "Referenzen" dieser Datei 3 (drei) Referenzen vollständig ausgefüllt. Die in folgenden Punkten aufgeführten Angaben werden bewertet.
</t>
    </r>
    <r>
      <rPr>
        <b/>
        <sz val="10"/>
        <rFont val="Arial"/>
        <family val="2"/>
      </rPr>
      <t xml:space="preserve">
Werden die im Reiter "Eignung TNW" unter Punkt 4.1 aufgeführten Mindestkriterien nicht erfüllt, wird die Referenz nicht bewertet. Bei mind. 1 (eine) Referenz muss der Referenzgeber ein Krankenhaus sein.</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</si>
</sst>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39" x14ac:knownFonts="1">
    <font>
      <sz val="10"/>
      <color theme="1"/>
      <name val="Arial Narrow"/>
      <family val="2"/>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color theme="0"/>
      <name val="Arial"/>
      <family val="2"/>
    </font>
    <font>
      <sz val="10"/>
      <color theme="1"/>
      <name val="Arial Narrow"/>
      <family val="2"/>
    </font>
    <font>
      <b/>
      <sz val="12"/>
      <color theme="1"/>
      <name val="Arial Narrow"/>
      <family val="2"/>
    </font>
    <font>
      <sz val="10"/>
      <name val="Arial"/>
      <family val="2"/>
    </font>
    <font>
      <sz val="10"/>
      <color theme="0"/>
      <name val="Arial"/>
      <family val="2"/>
    </font>
    <font>
      <sz val="11"/>
      <name val="Calibri"/>
      <family val="2"/>
      <scheme val="minor"/>
    </font>
    <font>
      <b/>
      <sz val="10"/>
      <name val="Arial"/>
      <family val="2"/>
    </font>
    <font>
      <b/>
      <sz val="11"/>
      <name val="Arial"/>
      <family val="2"/>
    </font>
    <font>
      <sz val="11"/>
      <color indexed="8"/>
      <name val="Calibri"/>
      <family val="2"/>
    </font>
    <font>
      <b/>
      <sz val="14"/>
      <name val="Arial"/>
      <family val="2"/>
    </font>
    <font>
      <sz val="11"/>
      <name val="Arial"/>
      <family val="2"/>
    </font>
    <font>
      <u/>
      <sz val="16"/>
      <name val="Arial"/>
      <family val="2"/>
    </font>
    <font>
      <u/>
      <sz val="11"/>
      <color theme="10"/>
      <name val="Calibri"/>
      <family val="2"/>
      <scheme val="minor"/>
    </font>
    <font>
      <sz val="11"/>
      <color rgb="FFFF0000"/>
      <name val="Arial"/>
      <family val="2"/>
    </font>
    <font>
      <sz val="11"/>
      <color rgb="FFFF0000"/>
      <name val="Calibri"/>
      <family val="2"/>
      <scheme val="minor"/>
    </font>
    <font>
      <u/>
      <sz val="11"/>
      <color theme="10"/>
      <name val="Arial"/>
      <family val="2"/>
    </font>
    <font>
      <u/>
      <sz val="11"/>
      <name val="Arial"/>
      <family val="2"/>
    </font>
    <font>
      <b/>
      <sz val="16"/>
      <name val="Arial"/>
      <family val="2"/>
    </font>
    <font>
      <sz val="8"/>
      <name val="Calibri"/>
      <family val="2"/>
      <scheme val="minor"/>
    </font>
    <font>
      <b/>
      <u/>
      <sz val="14"/>
      <color theme="1"/>
      <name val="Calibri"/>
      <family val="2"/>
      <scheme val="minor"/>
    </font>
    <font>
      <b/>
      <sz val="12"/>
      <color rgb="FFFF0000"/>
      <name val="Arial Narrow"/>
      <family val="2"/>
    </font>
    <font>
      <b/>
      <sz val="10"/>
      <color rgb="FFFF0000"/>
      <name val="Arial"/>
      <family val="2"/>
    </font>
    <font>
      <b/>
      <sz val="10"/>
      <color theme="1"/>
      <name val="Arial Narrow"/>
      <family val="2"/>
    </font>
    <font>
      <sz val="10"/>
      <color rgb="FFFF0000"/>
      <name val="Arial"/>
      <family val="2"/>
    </font>
    <font>
      <sz val="10"/>
      <color rgb="FFFF0000"/>
      <name val="Arial Narrow"/>
      <family val="2"/>
    </font>
    <font>
      <sz val="8"/>
      <name val="Arial Narrow"/>
      <family val="2"/>
    </font>
    <font>
      <b/>
      <sz val="11"/>
      <color theme="1"/>
      <name val="Calibri"/>
      <family val="2"/>
      <scheme val="minor"/>
    </font>
    <font>
      <u/>
      <sz val="10"/>
      <color theme="1"/>
      <name val="Arial"/>
      <family val="2"/>
    </font>
    <font>
      <u/>
      <sz val="10"/>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auto="1"/>
      </left>
      <right style="thin">
        <color auto="1"/>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8">
    <xf numFmtId="0" fontId="0" fillId="0" borderId="0"/>
    <xf numFmtId="0" fontId="11" fillId="0" borderId="0"/>
    <xf numFmtId="44" fontId="11" fillId="0" borderId="0" applyFont="0" applyFill="0" applyBorder="0" applyAlignment="0" applyProtection="0"/>
    <xf numFmtId="0" fontId="7" fillId="0" borderId="0"/>
    <xf numFmtId="0" fontId="18" fillId="0" borderId="0"/>
    <xf numFmtId="0" fontId="13" fillId="0" borderId="0"/>
    <xf numFmtId="0" fontId="7" fillId="0" borderId="0"/>
    <xf numFmtId="0" fontId="18" fillId="0" borderId="0"/>
    <xf numFmtId="0" fontId="22" fillId="0" borderId="0" applyNumberFormat="0" applyFill="0" applyBorder="0" applyAlignment="0" applyProtection="0"/>
    <xf numFmtId="0" fontId="6" fillId="0" borderId="0"/>
    <xf numFmtId="0" fontId="6" fillId="0" borderId="0"/>
    <xf numFmtId="0" fontId="6" fillId="0" borderId="0"/>
    <xf numFmtId="0" fontId="11" fillId="0" borderId="0"/>
    <xf numFmtId="0" fontId="6" fillId="0" borderId="0"/>
    <xf numFmtId="43" fontId="11" fillId="0" borderId="0" applyFont="0" applyFill="0" applyBorder="0" applyAlignment="0" applyProtection="0"/>
    <xf numFmtId="44" fontId="18" fillId="0" borderId="0" applyFont="0" applyFill="0" applyBorder="0" applyAlignment="0" applyProtection="0"/>
    <xf numFmtId="0" fontId="5" fillId="0" borderId="0"/>
    <xf numFmtId="0" fontId="4" fillId="0" borderId="0"/>
  </cellStyleXfs>
  <cellXfs count="155">
    <xf numFmtId="0" fontId="0" fillId="0" borderId="0" xfId="0"/>
    <xf numFmtId="0" fontId="11" fillId="0" borderId="0" xfId="1"/>
    <xf numFmtId="0" fontId="11" fillId="0" borderId="0" xfId="1" applyAlignment="1">
      <alignment horizontal="center"/>
    </xf>
    <xf numFmtId="0" fontId="9" fillId="4" borderId="1" xfId="1" applyFont="1" applyFill="1" applyBorder="1" applyAlignment="1">
      <alignment horizontal="center" vertical="center"/>
    </xf>
    <xf numFmtId="9" fontId="10" fillId="3" borderId="1" xfId="1" applyNumberFormat="1" applyFont="1" applyFill="1" applyBorder="1" applyAlignment="1">
      <alignment horizontal="left" vertical="center" wrapText="1"/>
    </xf>
    <xf numFmtId="9" fontId="10" fillId="3" borderId="1" xfId="1" applyNumberFormat="1" applyFont="1" applyFill="1" applyBorder="1" applyAlignment="1">
      <alignment horizontal="center" vertical="center" wrapText="1"/>
    </xf>
    <xf numFmtId="0" fontId="10" fillId="3" borderId="1" xfId="1" applyFont="1" applyFill="1" applyBorder="1" applyAlignment="1">
      <alignment horizontal="center" vertical="center" wrapText="1"/>
    </xf>
    <xf numFmtId="9" fontId="13" fillId="2" borderId="1" xfId="1" applyNumberFormat="1" applyFont="1" applyFill="1" applyBorder="1" applyAlignment="1">
      <alignment horizontal="center" vertical="center" wrapText="1"/>
    </xf>
    <xf numFmtId="0" fontId="13" fillId="2" borderId="1" xfId="1" applyFont="1" applyFill="1" applyBorder="1" applyAlignment="1">
      <alignment horizontal="center" vertical="center" wrapText="1"/>
    </xf>
    <xf numFmtId="0" fontId="9" fillId="4" borderId="2"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10" fillId="3" borderId="1" xfId="1" applyFont="1" applyFill="1" applyBorder="1" applyAlignment="1">
      <alignment horizontal="left" vertical="center" wrapText="1"/>
    </xf>
    <xf numFmtId="0" fontId="12" fillId="0" borderId="0" xfId="1" applyFont="1" applyAlignment="1">
      <alignment vertical="center"/>
    </xf>
    <xf numFmtId="0" fontId="15" fillId="0" borderId="0" xfId="3" applyFont="1"/>
    <xf numFmtId="0" fontId="17" fillId="7" borderId="7" xfId="4" applyFont="1" applyFill="1" applyBorder="1" applyAlignment="1">
      <alignment horizontal="center" wrapText="1"/>
    </xf>
    <xf numFmtId="0" fontId="20" fillId="0" borderId="0" xfId="4" applyFont="1" applyAlignment="1">
      <alignment horizontal="center" vertical="top" wrapText="1"/>
    </xf>
    <xf numFmtId="49" fontId="21" fillId="0" borderId="0" xfId="5" applyNumberFormat="1" applyFont="1" applyAlignment="1">
      <alignment vertical="top"/>
    </xf>
    <xf numFmtId="0" fontId="20" fillId="0" borderId="0" xfId="3" applyFont="1"/>
    <xf numFmtId="0" fontId="20" fillId="0" borderId="0" xfId="5" applyFont="1" applyAlignment="1">
      <alignment vertical="top" wrapText="1"/>
    </xf>
    <xf numFmtId="0" fontId="20" fillId="0" borderId="0" xfId="7" applyFont="1" applyAlignment="1">
      <alignment vertical="top"/>
    </xf>
    <xf numFmtId="0" fontId="20" fillId="0" borderId="0" xfId="7" applyFont="1" applyAlignment="1">
      <alignment vertical="center"/>
    </xf>
    <xf numFmtId="0" fontId="20" fillId="0" borderId="0" xfId="7" applyFont="1"/>
    <xf numFmtId="0" fontId="20" fillId="0" borderId="0" xfId="7" applyFont="1" applyAlignment="1">
      <alignment horizontal="center" vertical="center"/>
    </xf>
    <xf numFmtId="0" fontId="10" fillId="3" borderId="2" xfId="1" applyFont="1" applyFill="1" applyBorder="1" applyAlignment="1">
      <alignment horizontal="center" vertical="center" wrapText="1"/>
    </xf>
    <xf numFmtId="0" fontId="17" fillId="7" borderId="12" xfId="4" applyFont="1" applyFill="1" applyBorder="1" applyAlignment="1">
      <alignment horizontal="center" wrapText="1"/>
    </xf>
    <xf numFmtId="0" fontId="12" fillId="0" borderId="0" xfId="1" applyFont="1" applyBorder="1" applyAlignment="1">
      <alignment horizontal="center" vertical="center"/>
    </xf>
    <xf numFmtId="0" fontId="13" fillId="2" borderId="2" xfId="1" quotePrefix="1" applyFont="1" applyFill="1" applyBorder="1" applyAlignment="1">
      <alignment horizontal="center" vertical="center" wrapText="1"/>
    </xf>
    <xf numFmtId="0" fontId="12" fillId="0" borderId="5" xfId="1" applyFont="1" applyFill="1" applyBorder="1" applyAlignment="1">
      <alignment horizontal="left" vertical="center"/>
    </xf>
    <xf numFmtId="0" fontId="16" fillId="4" borderId="2" xfId="1" applyFont="1" applyFill="1" applyBorder="1" applyAlignment="1">
      <alignment horizontal="center" vertical="center" wrapText="1"/>
    </xf>
    <xf numFmtId="0" fontId="24" fillId="0" borderId="0" xfId="3" applyFont="1"/>
    <xf numFmtId="0" fontId="17" fillId="6" borderId="1" xfId="3" applyFont="1" applyFill="1" applyBorder="1" applyAlignment="1">
      <alignment horizontal="center" vertical="center" wrapText="1"/>
    </xf>
    <xf numFmtId="0" fontId="20" fillId="6" borderId="1" xfId="3" applyFont="1" applyFill="1" applyBorder="1" applyAlignment="1">
      <alignment horizontal="left" vertical="center" wrapText="1"/>
    </xf>
    <xf numFmtId="0" fontId="17" fillId="8" borderId="1" xfId="3" applyFont="1" applyFill="1" applyBorder="1" applyAlignment="1">
      <alignment horizontal="center" vertical="center" wrapText="1"/>
    </xf>
    <xf numFmtId="0" fontId="17" fillId="5" borderId="1" xfId="3" applyFont="1" applyFill="1" applyBorder="1" applyAlignment="1">
      <alignment horizontal="center" vertical="center" wrapText="1"/>
    </xf>
    <xf numFmtId="49" fontId="20" fillId="0" borderId="0" xfId="7" applyNumberFormat="1" applyFont="1" applyAlignment="1">
      <alignment vertical="top" wrapText="1"/>
    </xf>
    <xf numFmtId="0" fontId="13" fillId="2" borderId="2" xfId="1" applyFont="1" applyFill="1" applyBorder="1" applyAlignment="1">
      <alignment horizontal="left" vertical="center" wrapText="1"/>
    </xf>
    <xf numFmtId="0" fontId="12" fillId="0" borderId="0" xfId="1" applyFont="1" applyFill="1" applyBorder="1" applyAlignment="1">
      <alignment horizontal="center" vertical="center"/>
    </xf>
    <xf numFmtId="16" fontId="10" fillId="3" borderId="1" xfId="1" quotePrefix="1" applyNumberFormat="1" applyFont="1" applyFill="1" applyBorder="1" applyAlignment="1">
      <alignment horizontal="center" vertical="center" wrapText="1"/>
    </xf>
    <xf numFmtId="0" fontId="13" fillId="0" borderId="1" xfId="1" applyFont="1" applyBorder="1" applyAlignment="1">
      <alignment vertical="center" wrapText="1"/>
    </xf>
    <xf numFmtId="0" fontId="8" fillId="0" borderId="1" xfId="1" applyFont="1" applyBorder="1" applyAlignment="1">
      <alignment vertical="center" wrapText="1"/>
    </xf>
    <xf numFmtId="0" fontId="17" fillId="7" borderId="10" xfId="4" applyFont="1" applyFill="1" applyBorder="1" applyAlignment="1">
      <alignment horizontal="left" wrapText="1"/>
    </xf>
    <xf numFmtId="0" fontId="17" fillId="7" borderId="8" xfId="4" applyFont="1" applyFill="1" applyBorder="1" applyAlignment="1">
      <alignment horizontal="left" wrapText="1"/>
    </xf>
    <xf numFmtId="9" fontId="8" fillId="2" borderId="1" xfId="1" applyNumberFormat="1" applyFont="1" applyFill="1" applyBorder="1" applyAlignment="1">
      <alignment horizontal="center" vertical="center" wrapText="1"/>
    </xf>
    <xf numFmtId="0" fontId="24" fillId="0" borderId="0" xfId="3" applyFont="1" applyAlignment="1">
      <alignment wrapText="1"/>
    </xf>
    <xf numFmtId="0" fontId="4" fillId="0" borderId="0" xfId="17"/>
    <xf numFmtId="0" fontId="15" fillId="0" borderId="0" xfId="17" applyFont="1" applyAlignment="1">
      <alignment vertical="top"/>
    </xf>
    <xf numFmtId="0" fontId="13" fillId="0" borderId="1" xfId="17" applyFont="1" applyBorder="1" applyAlignment="1">
      <alignment horizontal="left" vertical="center" wrapText="1"/>
    </xf>
    <xf numFmtId="0" fontId="15" fillId="0" borderId="0" xfId="17" applyFont="1"/>
    <xf numFmtId="0" fontId="29" fillId="0" borderId="0" xfId="17" applyFont="1"/>
    <xf numFmtId="0" fontId="28" fillId="0" borderId="0" xfId="17" applyFont="1" applyAlignment="1">
      <alignment wrapText="1"/>
    </xf>
    <xf numFmtId="0" fontId="15" fillId="0" borderId="0" xfId="17" applyFont="1" applyAlignment="1">
      <alignment wrapText="1"/>
    </xf>
    <xf numFmtId="0" fontId="8" fillId="2" borderId="1" xfId="1" applyFont="1" applyFill="1" applyBorder="1" applyAlignment="1">
      <alignment horizontal="left" vertical="center" wrapText="1"/>
    </xf>
    <xf numFmtId="0" fontId="17" fillId="7" borderId="10" xfId="4" applyFont="1" applyFill="1" applyBorder="1" applyAlignment="1">
      <alignment horizontal="left" wrapText="1"/>
    </xf>
    <xf numFmtId="0" fontId="17" fillId="7" borderId="8" xfId="4" applyFont="1" applyFill="1" applyBorder="1" applyAlignment="1">
      <alignment horizontal="left" wrapText="1"/>
    </xf>
    <xf numFmtId="0" fontId="8" fillId="2" borderId="2"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2" borderId="1" xfId="1" applyFont="1" applyFill="1" applyBorder="1" applyAlignment="1">
      <alignment horizontal="center" vertical="center" wrapText="1"/>
    </xf>
    <xf numFmtId="0" fontId="10" fillId="3" borderId="13"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30" fillId="0" borderId="0" xfId="1" applyFont="1" applyFill="1" applyBorder="1" applyAlignment="1">
      <alignment horizontal="center" vertical="center"/>
    </xf>
    <xf numFmtId="0" fontId="14" fillId="3" borderId="1" xfId="1" applyFont="1" applyFill="1" applyBorder="1" applyAlignment="1">
      <alignment vertical="center"/>
    </xf>
    <xf numFmtId="0" fontId="16" fillId="11" borderId="1" xfId="1" applyFont="1" applyFill="1" applyBorder="1" applyAlignment="1">
      <alignment horizontal="center" vertical="center" wrapText="1"/>
    </xf>
    <xf numFmtId="9" fontId="16" fillId="11" borderId="1" xfId="1" applyNumberFormat="1" applyFont="1" applyFill="1" applyBorder="1" applyAlignment="1">
      <alignment horizontal="center" vertical="center" wrapText="1"/>
    </xf>
    <xf numFmtId="0" fontId="16" fillId="2" borderId="1" xfId="1" applyFont="1" applyFill="1" applyBorder="1" applyAlignment="1">
      <alignment horizontal="center" vertical="center" wrapText="1"/>
    </xf>
    <xf numFmtId="0" fontId="32" fillId="0" borderId="0" xfId="1" applyFont="1"/>
    <xf numFmtId="0" fontId="3" fillId="9" borderId="1" xfId="1" applyFont="1" applyFill="1" applyBorder="1" applyAlignment="1" applyProtection="1">
      <alignment horizontal="left" vertical="center" wrapText="1"/>
      <protection locked="0"/>
    </xf>
    <xf numFmtId="0" fontId="34" fillId="0" borderId="0" xfId="1" applyFont="1"/>
    <xf numFmtId="0" fontId="8" fillId="0" borderId="1" xfId="1" applyFont="1" applyBorder="1" applyAlignment="1">
      <alignment horizontal="left" vertical="center" wrapText="1"/>
    </xf>
    <xf numFmtId="0" fontId="8" fillId="0" borderId="1" xfId="1" applyFont="1" applyFill="1" applyBorder="1" applyAlignment="1">
      <alignment horizontal="left" vertical="center" wrapText="1"/>
    </xf>
    <xf numFmtId="16" fontId="8" fillId="2" borderId="2" xfId="1" quotePrefix="1" applyNumberFormat="1" applyFont="1" applyFill="1" applyBorder="1" applyAlignment="1">
      <alignment horizontal="center" vertical="center" wrapText="1"/>
    </xf>
    <xf numFmtId="0" fontId="9" fillId="4" borderId="1" xfId="1" applyFont="1" applyFill="1" applyBorder="1" applyAlignment="1">
      <alignment horizontal="left" vertical="center" wrapText="1"/>
    </xf>
    <xf numFmtId="0" fontId="20" fillId="5" borderId="1" xfId="3" applyFont="1" applyFill="1" applyBorder="1" applyAlignment="1">
      <alignment vertical="center" wrapText="1"/>
    </xf>
    <xf numFmtId="0" fontId="20" fillId="8" borderId="1" xfId="3" applyFont="1" applyFill="1" applyBorder="1" applyAlignment="1">
      <alignment vertical="center" wrapText="1"/>
    </xf>
    <xf numFmtId="0" fontId="17" fillId="2" borderId="1" xfId="5" applyFont="1" applyFill="1" applyBorder="1" applyAlignment="1">
      <alignment horizontal="center" vertical="center" wrapText="1"/>
    </xf>
    <xf numFmtId="0" fontId="13" fillId="2" borderId="1" xfId="3" applyFont="1" applyFill="1" applyBorder="1" applyAlignment="1">
      <alignment vertical="center" wrapText="1"/>
    </xf>
    <xf numFmtId="0" fontId="17" fillId="10" borderId="1" xfId="3" applyFont="1" applyFill="1" applyBorder="1" applyAlignment="1">
      <alignment horizontal="center" vertical="center" wrapText="1"/>
    </xf>
    <xf numFmtId="0" fontId="20" fillId="10" borderId="1" xfId="3" applyFont="1" applyFill="1" applyBorder="1" applyAlignment="1">
      <alignment vertical="center" wrapText="1"/>
    </xf>
    <xf numFmtId="0" fontId="2" fillId="0" borderId="0" xfId="17" applyFont="1"/>
    <xf numFmtId="16" fontId="16" fillId="11" borderId="2" xfId="1" quotePrefix="1" applyNumberFormat="1" applyFont="1" applyFill="1" applyBorder="1" applyAlignment="1">
      <alignment horizontal="center" vertical="center" wrapText="1"/>
    </xf>
    <xf numFmtId="14" fontId="13" fillId="2" borderId="2" xfId="1" quotePrefix="1" applyNumberFormat="1" applyFont="1" applyFill="1" applyBorder="1" applyAlignment="1">
      <alignment horizontal="center" vertical="center" wrapText="1"/>
    </xf>
    <xf numFmtId="1" fontId="10" fillId="3" borderId="1" xfId="1" applyNumberFormat="1" applyFont="1" applyFill="1" applyBorder="1" applyAlignment="1">
      <alignment horizontal="center" vertical="center" wrapText="1"/>
    </xf>
    <xf numFmtId="49" fontId="21" fillId="0" borderId="0" xfId="5" applyNumberFormat="1" applyFont="1" applyAlignment="1">
      <alignment vertical="center"/>
    </xf>
    <xf numFmtId="0" fontId="11" fillId="0" borderId="0" xfId="1" applyAlignment="1">
      <alignment vertical="center"/>
    </xf>
    <xf numFmtId="0" fontId="11" fillId="0" borderId="0" xfId="1" applyAlignment="1">
      <alignment vertical="center" wrapText="1"/>
    </xf>
    <xf numFmtId="0" fontId="16" fillId="11" borderId="1" xfId="1" applyFont="1" applyFill="1" applyBorder="1" applyAlignment="1">
      <alignment vertical="center" wrapText="1"/>
    </xf>
    <xf numFmtId="0" fontId="32" fillId="11" borderId="1" xfId="1" applyFont="1" applyFill="1" applyBorder="1" applyAlignment="1" applyProtection="1">
      <alignment vertical="center" wrapText="1"/>
    </xf>
    <xf numFmtId="0" fontId="32" fillId="11" borderId="1" xfId="1" applyFont="1" applyFill="1" applyBorder="1" applyAlignment="1" applyProtection="1">
      <alignment vertical="center"/>
    </xf>
    <xf numFmtId="0" fontId="23" fillId="9" borderId="1" xfId="1" applyFont="1" applyFill="1" applyBorder="1" applyAlignment="1" applyProtection="1">
      <alignment horizontal="left" vertical="center" wrapText="1"/>
      <protection locked="0"/>
    </xf>
    <xf numFmtId="0" fontId="3" fillId="9" borderId="1" xfId="1" applyFont="1" applyFill="1" applyBorder="1" applyAlignment="1" applyProtection="1">
      <alignment horizontal="left" vertical="center"/>
      <protection locked="0"/>
    </xf>
    <xf numFmtId="0" fontId="13" fillId="0" borderId="0" xfId="1" quotePrefix="1" applyFont="1" applyFill="1" applyBorder="1" applyAlignment="1">
      <alignment horizontal="center" vertical="center" wrapText="1"/>
    </xf>
    <xf numFmtId="0" fontId="13" fillId="0" borderId="0" xfId="1" applyFont="1" applyFill="1" applyBorder="1" applyAlignment="1">
      <alignment horizontal="left" vertical="center" wrapText="1"/>
    </xf>
    <xf numFmtId="0" fontId="13" fillId="0" borderId="0" xfId="1" applyFont="1" applyFill="1" applyBorder="1" applyAlignment="1">
      <alignment horizontal="center" vertical="center" wrapText="1"/>
    </xf>
    <xf numFmtId="0" fontId="13" fillId="0" borderId="0" xfId="1" applyFont="1" applyFill="1" applyBorder="1" applyAlignment="1">
      <alignment vertical="center" wrapText="1"/>
    </xf>
    <xf numFmtId="0" fontId="8" fillId="0" borderId="0" xfId="0" applyFont="1" applyAlignment="1">
      <alignment horizontal="left" vertical="center"/>
    </xf>
    <xf numFmtId="0" fontId="11" fillId="0" borderId="0" xfId="1" applyAlignment="1">
      <alignment horizontal="center" vertical="center"/>
    </xf>
    <xf numFmtId="0" fontId="11" fillId="0" borderId="0" xfId="1" applyFont="1" applyAlignment="1">
      <alignment horizontal="left" vertical="center"/>
    </xf>
    <xf numFmtId="9" fontId="13" fillId="2" borderId="2" xfId="1" applyNumberFormat="1" applyFont="1" applyFill="1" applyBorder="1" applyAlignment="1">
      <alignment horizontal="left" vertical="center" wrapText="1"/>
    </xf>
    <xf numFmtId="16" fontId="13" fillId="2" borderId="2" xfId="1" quotePrefix="1" applyNumberFormat="1" applyFont="1" applyFill="1" applyBorder="1" applyAlignment="1">
      <alignment horizontal="center" vertical="center" wrapText="1"/>
    </xf>
    <xf numFmtId="0" fontId="20" fillId="9" borderId="2" xfId="3" applyFont="1" applyFill="1" applyBorder="1" applyAlignment="1" applyProtection="1">
      <alignment horizontal="left" vertical="center" wrapText="1"/>
      <protection locked="0"/>
    </xf>
    <xf numFmtId="0" fontId="20" fillId="9" borderId="3" xfId="3" applyFont="1" applyFill="1" applyBorder="1" applyAlignment="1" applyProtection="1">
      <alignment horizontal="left" vertical="center" wrapText="1"/>
      <protection locked="0"/>
    </xf>
    <xf numFmtId="0" fontId="20" fillId="9" borderId="4" xfId="3" applyFont="1" applyFill="1" applyBorder="1" applyAlignment="1" applyProtection="1">
      <alignment horizontal="left" vertical="center" wrapText="1"/>
      <protection locked="0"/>
    </xf>
    <xf numFmtId="16" fontId="13" fillId="2" borderId="2" xfId="1" quotePrefix="1" applyNumberFormat="1" applyFont="1" applyFill="1" applyBorder="1" applyAlignment="1">
      <alignment horizontal="center" vertical="center" wrapText="1"/>
    </xf>
    <xf numFmtId="16" fontId="13" fillId="2" borderId="3" xfId="1" quotePrefix="1" applyNumberFormat="1" applyFont="1" applyFill="1" applyBorder="1" applyAlignment="1">
      <alignment horizontal="center" vertical="center" wrapText="1"/>
    </xf>
    <xf numFmtId="16" fontId="13" fillId="2" borderId="4" xfId="1" quotePrefix="1" applyNumberFormat="1" applyFont="1" applyFill="1" applyBorder="1" applyAlignment="1">
      <alignment horizontal="center" vertical="center" wrapText="1"/>
    </xf>
    <xf numFmtId="49" fontId="17" fillId="7" borderId="11" xfId="4" applyNumberFormat="1" applyFont="1" applyFill="1" applyBorder="1" applyAlignment="1">
      <alignment horizontal="center" wrapText="1"/>
    </xf>
    <xf numFmtId="49" fontId="17" fillId="7" borderId="9" xfId="4" applyNumberFormat="1" applyFont="1" applyFill="1" applyBorder="1" applyAlignment="1">
      <alignment horizontal="center" wrapText="1"/>
    </xf>
    <xf numFmtId="0" fontId="17" fillId="7" borderId="10" xfId="4" applyFont="1" applyFill="1" applyBorder="1" applyAlignment="1">
      <alignment horizontal="left" wrapText="1"/>
    </xf>
    <xf numFmtId="0" fontId="17" fillId="7" borderId="8" xfId="4" applyFont="1" applyFill="1" applyBorder="1" applyAlignment="1">
      <alignment horizontal="left" wrapText="1"/>
    </xf>
    <xf numFmtId="0" fontId="19" fillId="7" borderId="6" xfId="4" applyFont="1" applyFill="1" applyBorder="1" applyAlignment="1">
      <alignment horizontal="center" wrapText="1"/>
    </xf>
    <xf numFmtId="0" fontId="19" fillId="7" borderId="4" xfId="4" applyFont="1" applyFill="1" applyBorder="1" applyAlignment="1">
      <alignment horizontal="center" wrapText="1"/>
    </xf>
    <xf numFmtId="0" fontId="19" fillId="7" borderId="1" xfId="4" applyFont="1" applyFill="1" applyBorder="1" applyAlignment="1">
      <alignment horizontal="center" wrapText="1"/>
    </xf>
    <xf numFmtId="1" fontId="13" fillId="2" borderId="1" xfId="1" applyNumberFormat="1" applyFont="1" applyFill="1" applyBorder="1" applyAlignment="1">
      <alignment horizontal="center" vertical="center" wrapText="1"/>
    </xf>
    <xf numFmtId="0" fontId="20" fillId="0" borderId="0" xfId="6" applyFont="1" applyAlignment="1" applyProtection="1">
      <alignment vertical="center"/>
    </xf>
    <xf numFmtId="0" fontId="20" fillId="0" borderId="2" xfId="6" applyFont="1" applyBorder="1" applyAlignment="1" applyProtection="1">
      <alignment horizontal="left" vertical="center" wrapText="1"/>
    </xf>
    <xf numFmtId="0" fontId="20" fillId="0" borderId="2" xfId="6" applyFont="1" applyBorder="1" applyAlignment="1" applyProtection="1">
      <alignment horizontal="left" vertical="center"/>
    </xf>
    <xf numFmtId="0" fontId="20" fillId="0" borderId="1" xfId="6" applyFont="1" applyBorder="1" applyAlignment="1" applyProtection="1">
      <alignment horizontal="center" vertical="center" wrapText="1"/>
    </xf>
    <xf numFmtId="49" fontId="21" fillId="0" borderId="0" xfId="5" applyNumberFormat="1" applyFont="1" applyAlignment="1" applyProtection="1">
      <alignment vertical="center"/>
    </xf>
    <xf numFmtId="0" fontId="23" fillId="0" borderId="0" xfId="6" applyFont="1" applyAlignment="1" applyProtection="1">
      <alignment vertical="center"/>
    </xf>
    <xf numFmtId="0" fontId="27" fillId="0" borderId="0" xfId="6" applyFont="1" applyAlignment="1" applyProtection="1">
      <alignment vertical="center"/>
    </xf>
    <xf numFmtId="0" fontId="19" fillId="0" borderId="0" xfId="6" applyFont="1" applyAlignment="1" applyProtection="1">
      <alignment vertical="center"/>
    </xf>
    <xf numFmtId="0" fontId="19" fillId="0" borderId="0" xfId="6" applyFont="1" applyAlignment="1" applyProtection="1">
      <alignment horizontal="left" vertical="center" wrapText="1"/>
    </xf>
    <xf numFmtId="0" fontId="15" fillId="0" borderId="0" xfId="3" applyFont="1" applyAlignment="1" applyProtection="1">
      <alignment vertical="center"/>
    </xf>
    <xf numFmtId="0" fontId="20" fillId="0" borderId="2" xfId="3" applyFont="1" applyBorder="1" applyAlignment="1" applyProtection="1">
      <alignment vertical="center"/>
    </xf>
    <xf numFmtId="0" fontId="15" fillId="0" borderId="3" xfId="3" applyFont="1" applyBorder="1" applyAlignment="1" applyProtection="1">
      <alignment vertical="center"/>
    </xf>
    <xf numFmtId="0" fontId="15" fillId="0" borderId="4" xfId="3" applyFont="1" applyBorder="1" applyAlignment="1" applyProtection="1">
      <alignment vertical="center"/>
    </xf>
    <xf numFmtId="0" fontId="15" fillId="0" borderId="0" xfId="3" applyFont="1" applyFill="1" applyAlignment="1" applyProtection="1">
      <alignment vertical="center"/>
    </xf>
    <xf numFmtId="0" fontId="20" fillId="0" borderId="0" xfId="3" applyFont="1" applyFill="1" applyBorder="1" applyAlignment="1" applyProtection="1">
      <alignment vertical="center"/>
    </xf>
    <xf numFmtId="0" fontId="15" fillId="0" borderId="0" xfId="3" applyFont="1" applyFill="1" applyBorder="1" applyAlignment="1" applyProtection="1">
      <alignment vertical="center"/>
    </xf>
    <xf numFmtId="0" fontId="21" fillId="0" borderId="0" xfId="3" applyFont="1" applyFill="1" applyAlignment="1" applyProtection="1">
      <alignment vertical="center"/>
    </xf>
    <xf numFmtId="0" fontId="20" fillId="0" borderId="0" xfId="3" applyFont="1" applyFill="1" applyAlignment="1" applyProtection="1">
      <alignment vertical="center"/>
    </xf>
    <xf numFmtId="0" fontId="26" fillId="0" borderId="0" xfId="3" applyFont="1" applyFill="1" applyAlignment="1" applyProtection="1">
      <alignment vertical="center"/>
    </xf>
    <xf numFmtId="0" fontId="25" fillId="0" borderId="0" xfId="8" applyFont="1" applyFill="1" applyAlignment="1" applyProtection="1">
      <alignment vertical="center"/>
    </xf>
    <xf numFmtId="0" fontId="25" fillId="0" borderId="0" xfId="8" quotePrefix="1" applyFont="1" applyFill="1" applyAlignment="1" applyProtection="1">
      <alignment vertical="center"/>
    </xf>
    <xf numFmtId="0" fontId="20" fillId="0" borderId="0" xfId="3" applyFont="1" applyFill="1" applyAlignment="1">
      <alignment vertical="center"/>
    </xf>
    <xf numFmtId="0" fontId="15" fillId="0" borderId="0" xfId="3" applyFont="1" applyFill="1" applyAlignment="1">
      <alignment vertical="center"/>
    </xf>
    <xf numFmtId="0" fontId="20" fillId="0" borderId="0" xfId="3" applyFont="1" applyAlignment="1">
      <alignment vertical="center"/>
    </xf>
    <xf numFmtId="0" fontId="15" fillId="0" borderId="0" xfId="3" applyFont="1" applyAlignment="1">
      <alignment vertical="center"/>
    </xf>
    <xf numFmtId="0" fontId="13" fillId="0" borderId="0" xfId="5" applyAlignment="1">
      <alignment horizontal="left" vertical="center" wrapText="1"/>
    </xf>
    <xf numFmtId="0" fontId="31" fillId="0" borderId="0" xfId="5" applyFont="1" applyAlignment="1">
      <alignment horizontal="left" vertical="center" wrapText="1"/>
    </xf>
    <xf numFmtId="49" fontId="20" fillId="0" borderId="0" xfId="7" applyNumberFormat="1" applyFont="1" applyAlignment="1">
      <alignment vertical="center"/>
    </xf>
    <xf numFmtId="49" fontId="20" fillId="0" borderId="0" xfId="7" applyNumberFormat="1" applyFont="1" applyAlignment="1">
      <alignment vertical="center" wrapText="1"/>
    </xf>
    <xf numFmtId="0" fontId="17" fillId="0" borderId="0" xfId="5" applyFont="1" applyAlignment="1">
      <alignment vertical="center"/>
    </xf>
    <xf numFmtId="0" fontId="20" fillId="0" borderId="0" xfId="5" applyFont="1" applyAlignment="1">
      <alignment vertical="center" wrapText="1"/>
    </xf>
    <xf numFmtId="0" fontId="20" fillId="0" borderId="0" xfId="5" applyFont="1" applyAlignment="1">
      <alignment horizontal="left" vertical="center" wrapText="1"/>
    </xf>
    <xf numFmtId="0" fontId="20" fillId="0" borderId="0" xfId="5" applyFont="1" applyAlignment="1">
      <alignment horizontal="left" vertical="center" wrapText="1"/>
    </xf>
    <xf numFmtId="0" fontId="23" fillId="0" borderId="0" xfId="5" applyFont="1" applyAlignment="1">
      <alignment horizontal="left" vertical="center" wrapText="1"/>
    </xf>
    <xf numFmtId="0" fontId="20" fillId="0" borderId="0" xfId="5" applyFont="1" applyAlignment="1">
      <alignment vertical="center"/>
    </xf>
    <xf numFmtId="0" fontId="17" fillId="0" borderId="0" xfId="5" applyFont="1" applyAlignment="1">
      <alignment vertical="center" wrapText="1"/>
    </xf>
    <xf numFmtId="49" fontId="21" fillId="0" borderId="0" xfId="5" applyNumberFormat="1" applyFont="1" applyBorder="1" applyAlignment="1">
      <alignment vertical="center"/>
    </xf>
    <xf numFmtId="49" fontId="21" fillId="0" borderId="0" xfId="5" applyNumberFormat="1" applyFont="1" applyBorder="1" applyAlignment="1">
      <alignment horizontal="left" vertical="center"/>
    </xf>
    <xf numFmtId="0" fontId="34" fillId="0" borderId="0" xfId="1" applyFont="1" applyAlignment="1">
      <alignment horizontal="left" vertical="center"/>
    </xf>
    <xf numFmtId="0" fontId="11" fillId="0" borderId="0" xfId="1" applyAlignment="1">
      <alignment horizontal="left" vertical="center"/>
    </xf>
    <xf numFmtId="0" fontId="13"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cellXfs>
  <cellStyles count="18">
    <cellStyle name="Komma 2 3" xfId="14" xr:uid="{00000000-0005-0000-0000-000000000000}"/>
    <cellStyle name="Link" xfId="8" builtinId="8"/>
    <cellStyle name="Standard" xfId="0" builtinId="0"/>
    <cellStyle name="Standard 2" xfId="3" xr:uid="{00000000-0005-0000-0000-000003000000}"/>
    <cellStyle name="Standard 2 2" xfId="7" xr:uid="{00000000-0005-0000-0000-000004000000}"/>
    <cellStyle name="Standard 2 3" xfId="10" xr:uid="{00000000-0005-0000-0000-000005000000}"/>
    <cellStyle name="Standard 2 4" xfId="16" xr:uid="{00000000-0005-0000-0000-000006000000}"/>
    <cellStyle name="Standard 2 5" xfId="17" xr:uid="{00000000-0005-0000-0000-000007000000}"/>
    <cellStyle name="Standard 3" xfId="1" xr:uid="{00000000-0005-0000-0000-000008000000}"/>
    <cellStyle name="Standard 3 2" xfId="5" xr:uid="{00000000-0005-0000-0000-000009000000}"/>
    <cellStyle name="Standard 3 2 2" xfId="11" xr:uid="{00000000-0005-0000-0000-00000A000000}"/>
    <cellStyle name="Standard 3 3" xfId="12" xr:uid="{00000000-0005-0000-0000-00000B000000}"/>
    <cellStyle name="Standard 4" xfId="9" xr:uid="{00000000-0005-0000-0000-00000C000000}"/>
    <cellStyle name="Standard 5" xfId="6" xr:uid="{00000000-0005-0000-0000-00000D000000}"/>
    <cellStyle name="Standard 5 2 2" xfId="13" xr:uid="{00000000-0005-0000-0000-00000E000000}"/>
    <cellStyle name="Standard_Tabelle3 (3)" xfId="4" xr:uid="{00000000-0005-0000-0000-00000F000000}"/>
    <cellStyle name="Währung 2" xfId="2" xr:uid="{00000000-0005-0000-0000-000010000000}"/>
    <cellStyle name="Währung 2 2" xfId="15" xr:uid="{00000000-0005-0000-0000-000011000000}"/>
  </cellStyles>
  <dxfs count="3">
    <dxf>
      <font>
        <b/>
        <i val="0"/>
      </font>
      <fill>
        <patternFill>
          <bgColor theme="9" tint="0.79998168889431442"/>
        </patternFill>
      </fill>
    </dxf>
    <dxf>
      <font>
        <b/>
        <i val="0"/>
      </font>
      <fill>
        <patternFill>
          <bgColor theme="7" tint="0.79998168889431442"/>
        </patternFill>
      </fill>
    </dxf>
    <dxf>
      <font>
        <b/>
        <i val="0"/>
      </font>
      <fill>
        <patternFill>
          <bgColor theme="5" tint="0.79998168889431442"/>
        </patternFill>
      </fill>
    </dxf>
  </dxfs>
  <tableStyles count="0" defaultTableStyle="TableStyleMedium2" defaultPivotStyle="PivotStyleLight16"/>
  <colors>
    <mruColors>
      <color rgb="FFCCFFCC"/>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Julius Bornschein" id="{621DB28B-0028-4976-AC3F-20B2F8E716BA}" userId="5c7b7f777cf4a03b" providerId="Windows Live"/>
  <person displayName="Julius Bornschein" id="{88080962-C6FC-4AD4-B848-FEDB15CD4FF6}" userId="Julius Bornschein" providerId="None"/>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2" dT="2022-01-18T14:02:49.19" personId="{621DB28B-0028-4976-AC3F-20B2F8E716BA}" id="{B1250351-3543-42C1-B217-85B50D931BFC}">
    <text>Warum nicht "A" Kriterium?</text>
  </threadedComment>
  <threadedComment ref="D30" dT="2021-12-08T07:36:50.33" personId="{88080962-C6FC-4AD4-B848-FEDB15CD4FF6}" id="{9DA1F6A6-1005-4B05-BB5A-6058A74C12F8}">
    <text>Hangschlösser und Möbelzylinder?</text>
  </threadedComment>
  <threadedComment ref="D32" dT="2022-01-18T18:09:03.93" personId="{88080962-C6FC-4AD4-B848-FEDB15CD4FF6}" id="{F53AE00A-8CD6-4C3A-9CA0-FF86D4D1A1FE}">
    <text>In dieser Form als Ausschlusskriterium nicht möglich</text>
  </threadedComment>
  <threadedComment ref="D34" dT="2022-01-18T18:09:20.33" personId="{88080962-C6FC-4AD4-B848-FEDB15CD4FF6}" id="{6FE2BC3B-B0B8-432B-A056-8935559FF596}">
    <text>ehr ein Punkt für die Verhandlung/ Angebot</text>
  </threadedComment>
  <threadedComment ref="D35" dT="2022-01-18T18:09:52.34" personId="{88080962-C6FC-4AD4-B848-FEDB15CD4FF6}" id="{0632F198-A4CC-414B-830D-354CD16864DE}">
    <text>ebenfalls ehr relevant für Verhandlung</text>
  </threadedComment>
</ThreadedComments>
</file>

<file path=xl/threadedComments/threadedComment2.xml><?xml version="1.0" encoding="utf-8"?>
<ThreadedComments xmlns="http://schemas.microsoft.com/office/spreadsheetml/2018/threadedcomments" xmlns:x="http://schemas.openxmlformats.org/spreadsheetml/2006/main">
  <threadedComment ref="F14" dT="2022-01-18T17:24:10.87" personId="{621DB28B-0028-4976-AC3F-20B2F8E716BA}" id="{59E4013F-5A45-4692-BCB2-C5CA33BC1111}">
    <text>Überschneidung mit Punkt 2.2.?</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
  <sheetViews>
    <sheetView tabSelected="1" workbookViewId="0">
      <selection activeCell="B7" sqref="B7:G7"/>
    </sheetView>
  </sheetViews>
  <sheetFormatPr baseColWidth="10" defaultColWidth="13.33203125" defaultRowHeight="15" x14ac:dyDescent="0.25"/>
  <cols>
    <col min="1" max="1" width="19" style="136" customWidth="1"/>
    <col min="2" max="2" width="20.1640625" style="136" customWidth="1"/>
    <col min="3" max="7" width="13.33203125" style="136"/>
    <col min="8" max="16384" width="13.33203125" style="13"/>
  </cols>
  <sheetData>
    <row r="1" spans="1:8" ht="20.25" x14ac:dyDescent="0.25">
      <c r="A1" s="116" t="s">
        <v>0</v>
      </c>
      <c r="B1" s="112"/>
      <c r="C1" s="112"/>
      <c r="D1" s="112"/>
      <c r="E1" s="112"/>
      <c r="F1" s="112"/>
      <c r="G1" s="112"/>
    </row>
    <row r="2" spans="1:8" x14ac:dyDescent="0.25">
      <c r="A2" s="112"/>
      <c r="B2" s="112"/>
      <c r="C2" s="112"/>
      <c r="D2" s="112"/>
      <c r="E2" s="112"/>
      <c r="F2" s="112"/>
      <c r="G2" s="117"/>
    </row>
    <row r="3" spans="1:8" s="29" customFormat="1" ht="20.25" x14ac:dyDescent="0.25">
      <c r="A3" s="118" t="s">
        <v>43</v>
      </c>
      <c r="B3" s="117"/>
      <c r="C3" s="117"/>
      <c r="D3" s="117"/>
      <c r="E3" s="117"/>
      <c r="F3" s="117"/>
      <c r="G3" s="117"/>
    </row>
    <row r="4" spans="1:8" ht="18" x14ac:dyDescent="0.25">
      <c r="A4" s="119"/>
      <c r="B4" s="112"/>
      <c r="C4" s="112"/>
      <c r="D4" s="112"/>
      <c r="E4" s="112"/>
      <c r="F4" s="112"/>
      <c r="G4" s="112"/>
    </row>
    <row r="5" spans="1:8" ht="18" customHeight="1" x14ac:dyDescent="0.25">
      <c r="A5" s="120" t="s">
        <v>105</v>
      </c>
      <c r="B5" s="120"/>
      <c r="C5" s="120"/>
      <c r="D5" s="120"/>
      <c r="E5" s="120"/>
      <c r="F5" s="120"/>
      <c r="G5" s="112"/>
    </row>
    <row r="6" spans="1:8" ht="107.25" customHeight="1" x14ac:dyDescent="0.25">
      <c r="A6" s="120" t="s">
        <v>115</v>
      </c>
      <c r="B6" s="120"/>
      <c r="C6" s="120"/>
      <c r="D6" s="120"/>
      <c r="E6" s="120"/>
      <c r="F6" s="120"/>
      <c r="G6" s="120"/>
      <c r="H6" s="43"/>
    </row>
    <row r="7" spans="1:8" ht="60" customHeight="1" x14ac:dyDescent="0.25">
      <c r="A7" s="113" t="s">
        <v>100</v>
      </c>
      <c r="B7" s="98"/>
      <c r="C7" s="99"/>
      <c r="D7" s="99"/>
      <c r="E7" s="99"/>
      <c r="F7" s="99"/>
      <c r="G7" s="100"/>
    </row>
    <row r="8" spans="1:8" x14ac:dyDescent="0.25">
      <c r="A8" s="112"/>
      <c r="B8" s="112"/>
      <c r="C8" s="112"/>
      <c r="D8" s="112"/>
      <c r="E8" s="112"/>
      <c r="F8" s="112"/>
      <c r="G8" s="112"/>
    </row>
    <row r="9" spans="1:8" ht="60" customHeight="1" x14ac:dyDescent="0.25">
      <c r="A9" s="114" t="s">
        <v>1</v>
      </c>
      <c r="B9" s="98"/>
      <c r="C9" s="99"/>
      <c r="D9" s="99"/>
      <c r="E9" s="99"/>
      <c r="F9" s="99"/>
      <c r="G9" s="100"/>
    </row>
    <row r="10" spans="1:8" x14ac:dyDescent="0.25">
      <c r="A10" s="121"/>
      <c r="B10" s="121"/>
      <c r="C10" s="121"/>
      <c r="D10" s="121"/>
      <c r="E10" s="121"/>
      <c r="F10" s="121"/>
      <c r="G10" s="121"/>
    </row>
    <row r="11" spans="1:8" ht="53.25" customHeight="1" x14ac:dyDescent="0.25">
      <c r="A11" s="115" t="s">
        <v>101</v>
      </c>
      <c r="B11" s="98"/>
      <c r="C11" s="99"/>
      <c r="D11" s="99"/>
      <c r="E11" s="99"/>
      <c r="F11" s="99"/>
      <c r="G11" s="100"/>
    </row>
    <row r="12" spans="1:8" x14ac:dyDescent="0.25">
      <c r="A12" s="121"/>
      <c r="B12" s="122" t="s">
        <v>33</v>
      </c>
      <c r="C12" s="122"/>
      <c r="D12" s="123"/>
      <c r="E12" s="123"/>
      <c r="F12" s="123"/>
      <c r="G12" s="124"/>
    </row>
    <row r="13" spans="1:8" x14ac:dyDescent="0.25">
      <c r="A13" s="125"/>
      <c r="B13" s="126"/>
      <c r="C13" s="126"/>
      <c r="D13" s="127"/>
      <c r="E13" s="127"/>
      <c r="F13" s="127"/>
      <c r="G13" s="127"/>
    </row>
    <row r="14" spans="1:8" x14ac:dyDescent="0.25">
      <c r="A14" s="125"/>
      <c r="B14" s="126"/>
      <c r="C14" s="126"/>
      <c r="D14" s="127"/>
      <c r="E14" s="127"/>
      <c r="F14" s="127"/>
      <c r="G14" s="127"/>
    </row>
    <row r="15" spans="1:8" x14ac:dyDescent="0.25">
      <c r="A15" s="125"/>
      <c r="B15" s="125"/>
      <c r="C15" s="125"/>
      <c r="D15" s="125"/>
      <c r="E15" s="125"/>
      <c r="F15" s="125"/>
      <c r="G15" s="125"/>
    </row>
    <row r="16" spans="1:8" x14ac:dyDescent="0.25">
      <c r="A16" s="125"/>
      <c r="B16" s="125"/>
      <c r="C16" s="125"/>
      <c r="D16" s="125"/>
      <c r="E16" s="125"/>
      <c r="F16" s="125"/>
      <c r="G16" s="125"/>
    </row>
    <row r="17" spans="1:7" ht="20.25" x14ac:dyDescent="0.25">
      <c r="A17" s="128" t="s">
        <v>38</v>
      </c>
      <c r="B17" s="129"/>
      <c r="C17" s="125"/>
      <c r="D17" s="125"/>
      <c r="E17" s="125"/>
      <c r="F17" s="125"/>
      <c r="G17" s="125"/>
    </row>
    <row r="18" spans="1:7" x14ac:dyDescent="0.25">
      <c r="A18" s="130"/>
      <c r="B18" s="129"/>
      <c r="C18" s="125"/>
      <c r="D18" s="125"/>
      <c r="E18" s="125"/>
      <c r="F18" s="125"/>
      <c r="G18" s="125"/>
    </row>
    <row r="19" spans="1:7" x14ac:dyDescent="0.25">
      <c r="A19" s="131" t="s">
        <v>2</v>
      </c>
      <c r="B19" s="129"/>
      <c r="C19" s="125"/>
      <c r="D19" s="125"/>
      <c r="E19" s="125"/>
      <c r="F19" s="125"/>
      <c r="G19" s="125"/>
    </row>
    <row r="20" spans="1:7" x14ac:dyDescent="0.25">
      <c r="A20" s="132" t="s">
        <v>40</v>
      </c>
      <c r="B20" s="129"/>
      <c r="C20" s="125"/>
      <c r="D20" s="125"/>
      <c r="E20" s="125"/>
      <c r="F20" s="125"/>
      <c r="G20" s="125"/>
    </row>
    <row r="21" spans="1:7" x14ac:dyDescent="0.25">
      <c r="A21" s="132" t="s">
        <v>41</v>
      </c>
      <c r="B21" s="129"/>
      <c r="C21" s="125"/>
      <c r="D21" s="125"/>
      <c r="E21" s="125"/>
      <c r="F21" s="125"/>
      <c r="G21" s="125"/>
    </row>
    <row r="22" spans="1:7" x14ac:dyDescent="0.25">
      <c r="A22" s="131" t="s">
        <v>50</v>
      </c>
      <c r="B22" s="129"/>
      <c r="C22" s="125"/>
      <c r="D22" s="125"/>
      <c r="E22" s="125"/>
      <c r="F22" s="125"/>
      <c r="G22" s="125"/>
    </row>
    <row r="23" spans="1:7" x14ac:dyDescent="0.25">
      <c r="A23" s="132"/>
      <c r="B23" s="129"/>
      <c r="C23" s="125"/>
      <c r="D23" s="125"/>
      <c r="E23" s="125"/>
      <c r="F23" s="125"/>
      <c r="G23" s="125"/>
    </row>
    <row r="24" spans="1:7" x14ac:dyDescent="0.25">
      <c r="A24" s="133"/>
      <c r="B24" s="133"/>
      <c r="C24" s="134"/>
      <c r="D24" s="134"/>
      <c r="E24" s="134"/>
      <c r="F24" s="134"/>
      <c r="G24" s="134"/>
    </row>
    <row r="25" spans="1:7" x14ac:dyDescent="0.25">
      <c r="A25" s="133"/>
      <c r="B25" s="133"/>
      <c r="C25" s="134"/>
      <c r="D25" s="134"/>
      <c r="E25" s="134"/>
      <c r="F25" s="134"/>
      <c r="G25" s="134"/>
    </row>
    <row r="26" spans="1:7" x14ac:dyDescent="0.25">
      <c r="A26" s="135"/>
      <c r="B26" s="135"/>
    </row>
    <row r="27" spans="1:7" x14ac:dyDescent="0.25">
      <c r="A27" s="135"/>
      <c r="B27" s="135"/>
    </row>
    <row r="28" spans="1:7" x14ac:dyDescent="0.25">
      <c r="A28" s="135"/>
      <c r="B28" s="135"/>
    </row>
  </sheetData>
  <sheetProtection algorithmName="SHA-512" hashValue="Q0i6qrtkonursH+d//Dv1Yg+eQUBTGoAgQ4lkv+Uk1BluGwdyVBVXbbVWs9BeUGUGI44/APOt9c1ti3CG9Ve2w==" saltValue="cV5mxCqlmYdXxdmBEPwZXw==" spinCount="100000" sheet="1" selectLockedCells="1"/>
  <protectedRanges>
    <protectedRange password="EEDB" sqref="B7" name="Bereich1_1_1"/>
  </protectedRanges>
  <mergeCells count="5">
    <mergeCell ref="A5:F5"/>
    <mergeCell ref="A6:G6"/>
    <mergeCell ref="B7:G7"/>
    <mergeCell ref="B9:G9"/>
    <mergeCell ref="B11:G11"/>
  </mergeCells>
  <hyperlinks>
    <hyperlink ref="A19" location="Hinweise!A1" display="Hinweise zum Ausfüllen" xr:uid="{00000000-0004-0000-0000-000000000000}"/>
    <hyperlink ref="A20" location="'Eignung TNW'!A1" display="'Eignung TNW'!A1" xr:uid="{00000000-0004-0000-0000-000001000000}"/>
    <hyperlink ref="A21" location="'B-Kriterien TNW'!A1" display="'B-Kriterien TNW'!A1" xr:uid="{00000000-0004-0000-0000-000002000000}"/>
    <hyperlink ref="A22" location="Referenzen!A1" display="Referenzen!A1" xr:uid="{00000000-0004-0000-0000-000003000000}"/>
  </hyperlink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9"/>
  <sheetViews>
    <sheetView workbookViewId="0"/>
  </sheetViews>
  <sheetFormatPr baseColWidth="10" defaultColWidth="13.33203125" defaultRowHeight="14.25" x14ac:dyDescent="0.2"/>
  <cols>
    <col min="1" max="1" width="22.33203125" style="135" customWidth="1"/>
    <col min="2" max="2" width="104" style="135" customWidth="1"/>
    <col min="3" max="3" width="82.1640625" style="17" customWidth="1"/>
    <col min="4" max="16384" width="13.33203125" style="17"/>
  </cols>
  <sheetData>
    <row r="1" spans="1:8" ht="20.25" x14ac:dyDescent="0.2">
      <c r="A1" s="81" t="s">
        <v>2</v>
      </c>
      <c r="B1" s="137"/>
      <c r="C1" s="22"/>
      <c r="D1" s="21"/>
      <c r="E1" s="21"/>
      <c r="F1" s="21"/>
      <c r="G1" s="21"/>
      <c r="H1" s="21"/>
    </row>
    <row r="2" spans="1:8" ht="20.25" x14ac:dyDescent="0.2">
      <c r="A2" s="81"/>
      <c r="B2" s="138"/>
      <c r="C2" s="22"/>
      <c r="D2" s="21"/>
      <c r="E2" s="21"/>
      <c r="F2" s="21"/>
      <c r="G2" s="21"/>
      <c r="H2" s="21"/>
    </row>
    <row r="3" spans="1:8" ht="14.1" customHeight="1" x14ac:dyDescent="0.2">
      <c r="A3" s="139" t="s">
        <v>45</v>
      </c>
      <c r="B3" s="140"/>
      <c r="C3" s="34"/>
      <c r="D3" s="34"/>
      <c r="E3" s="34"/>
      <c r="F3" s="34"/>
      <c r="G3" s="34"/>
      <c r="H3" s="34"/>
    </row>
    <row r="4" spans="1:8" ht="8.1" customHeight="1" x14ac:dyDescent="0.2">
      <c r="A4" s="140"/>
      <c r="B4" s="140"/>
      <c r="C4" s="34"/>
      <c r="D4" s="34"/>
      <c r="E4" s="34"/>
      <c r="F4" s="34"/>
      <c r="G4" s="34"/>
      <c r="H4" s="34"/>
    </row>
    <row r="5" spans="1:8" ht="14.1" hidden="1" customHeight="1" x14ac:dyDescent="0.2">
      <c r="A5" s="140"/>
      <c r="B5" s="140"/>
      <c r="C5" s="34"/>
      <c r="D5" s="34"/>
      <c r="E5" s="34"/>
      <c r="F5" s="34"/>
      <c r="G5" s="34"/>
      <c r="H5" s="34"/>
    </row>
    <row r="6" spans="1:8" ht="14.1" hidden="1" customHeight="1" x14ac:dyDescent="0.2">
      <c r="A6" s="140"/>
      <c r="B6" s="140"/>
      <c r="C6" s="34"/>
      <c r="D6" s="34"/>
      <c r="E6" s="34"/>
      <c r="F6" s="34"/>
      <c r="G6" s="34"/>
      <c r="H6" s="34"/>
    </row>
    <row r="7" spans="1:8" x14ac:dyDescent="0.2">
      <c r="A7" s="139"/>
      <c r="B7" s="20"/>
      <c r="C7" s="20"/>
      <c r="D7" s="19"/>
      <c r="E7" s="19"/>
      <c r="F7" s="19"/>
      <c r="G7" s="19"/>
      <c r="H7" s="19"/>
    </row>
    <row r="8" spans="1:8" ht="14.85" customHeight="1" x14ac:dyDescent="0.2">
      <c r="A8" s="141" t="s">
        <v>3</v>
      </c>
      <c r="B8" s="142"/>
      <c r="C8" s="18"/>
      <c r="D8" s="18"/>
      <c r="E8" s="18"/>
      <c r="F8" s="18"/>
      <c r="G8" s="18"/>
      <c r="H8" s="18"/>
    </row>
    <row r="9" spans="1:8" ht="38.25" customHeight="1" x14ac:dyDescent="0.2">
      <c r="A9" s="143" t="s">
        <v>44</v>
      </c>
      <c r="B9" s="143"/>
      <c r="C9" s="18"/>
      <c r="D9" s="18"/>
      <c r="E9" s="18"/>
      <c r="F9" s="18"/>
      <c r="G9" s="18"/>
      <c r="H9" s="18"/>
    </row>
    <row r="10" spans="1:8" ht="9.6" customHeight="1" x14ac:dyDescent="0.2">
      <c r="A10" s="144"/>
      <c r="B10" s="145"/>
      <c r="C10" s="18"/>
      <c r="D10" s="18"/>
      <c r="E10" s="18"/>
      <c r="F10" s="18"/>
      <c r="G10" s="18"/>
      <c r="H10" s="18"/>
    </row>
    <row r="11" spans="1:8" x14ac:dyDescent="0.2">
      <c r="A11" s="146" t="s">
        <v>4</v>
      </c>
      <c r="B11" s="142"/>
      <c r="C11" s="18"/>
      <c r="D11" s="18"/>
      <c r="E11" s="18"/>
      <c r="F11" s="18"/>
      <c r="G11" s="18"/>
      <c r="H11" s="18"/>
    </row>
    <row r="12" spans="1:8" x14ac:dyDescent="0.2">
      <c r="A12" s="146"/>
      <c r="B12" s="142"/>
      <c r="C12" s="18"/>
      <c r="D12" s="18"/>
      <c r="E12" s="18"/>
      <c r="F12" s="18"/>
      <c r="G12" s="18"/>
      <c r="H12" s="18"/>
    </row>
    <row r="13" spans="1:8" ht="15" x14ac:dyDescent="0.2">
      <c r="A13" s="147" t="s">
        <v>5</v>
      </c>
      <c r="B13" s="147" t="s">
        <v>6</v>
      </c>
      <c r="C13" s="18"/>
      <c r="D13" s="18"/>
      <c r="E13" s="18"/>
      <c r="F13" s="18"/>
      <c r="G13" s="18"/>
    </row>
    <row r="14" spans="1:8" ht="38.25" customHeight="1" x14ac:dyDescent="0.2">
      <c r="A14" s="30" t="s">
        <v>7</v>
      </c>
      <c r="B14" s="31" t="s">
        <v>116</v>
      </c>
      <c r="C14" s="18"/>
      <c r="D14" s="18"/>
      <c r="E14" s="18"/>
      <c r="F14" s="18"/>
      <c r="G14" s="18"/>
    </row>
    <row r="15" spans="1:8" ht="256.5" x14ac:dyDescent="0.2">
      <c r="A15" s="32" t="s">
        <v>8</v>
      </c>
      <c r="B15" s="72" t="s">
        <v>39</v>
      </c>
      <c r="C15" s="18"/>
      <c r="D15" s="18"/>
      <c r="E15" s="18"/>
      <c r="F15" s="18"/>
      <c r="G15" s="18"/>
    </row>
    <row r="16" spans="1:8" ht="27" customHeight="1" x14ac:dyDescent="0.2">
      <c r="A16" s="33" t="s">
        <v>35</v>
      </c>
      <c r="B16" s="71" t="s">
        <v>117</v>
      </c>
      <c r="C16" s="18"/>
      <c r="D16" s="18"/>
      <c r="E16" s="18"/>
      <c r="F16" s="18"/>
      <c r="G16" s="18"/>
    </row>
    <row r="17" spans="1:8" ht="27" customHeight="1" x14ac:dyDescent="0.2">
      <c r="A17" s="75" t="s">
        <v>36</v>
      </c>
      <c r="B17" s="76" t="s">
        <v>119</v>
      </c>
      <c r="C17" s="18"/>
      <c r="D17" s="18"/>
      <c r="E17" s="18"/>
      <c r="F17" s="18"/>
      <c r="G17" s="18"/>
    </row>
    <row r="18" spans="1:8" ht="27" customHeight="1" x14ac:dyDescent="0.2">
      <c r="A18" s="73" t="s">
        <v>62</v>
      </c>
      <c r="B18" s="74" t="s">
        <v>63</v>
      </c>
      <c r="C18" s="18"/>
      <c r="D18" s="18"/>
      <c r="E18" s="18"/>
      <c r="F18" s="18"/>
      <c r="G18" s="18"/>
    </row>
    <row r="19" spans="1:8" x14ac:dyDescent="0.2">
      <c r="A19" s="142"/>
      <c r="B19" s="142"/>
      <c r="C19" s="18"/>
      <c r="D19" s="18"/>
      <c r="E19" s="18"/>
      <c r="F19" s="18"/>
      <c r="G19" s="18"/>
      <c r="H19" s="18"/>
    </row>
  </sheetData>
  <sheetProtection algorithmName="SHA-512" hashValue="AZ5eJUyWOeaRGYKU4ZfojTORtvM+WZT0P1YMXoZiJT/6/u4kaIE2hkSU1rQaW3wPNetgTgGgjwHA/XHjDONTMQ==" saltValue="crn2P4li6VpUvsWACo6BOQ==" spinCount="100000" sheet="1" objects="1" scenarios="1"/>
  <mergeCells count="1">
    <mergeCell ref="A9:B9"/>
  </mergeCells>
  <pageMargins left="0.70866141732283472" right="0.70866141732283472" top="0.78740157480314965" bottom="0.78740157480314965" header="0.31496062992125984" footer="0.31496062992125984"/>
  <pageSetup paperSize="9" scale="85" orientation="portrait" r:id="rId1"/>
  <headerFooter>
    <oddHeader>&amp;LVergabeverfahren 2026_02&amp;C&amp;A</oddHeader>
    <oddFoote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workbookViewId="0"/>
  </sheetViews>
  <sheetFormatPr baseColWidth="10" defaultColWidth="12" defaultRowHeight="18.75" customHeight="1" x14ac:dyDescent="0.2"/>
  <cols>
    <col min="1" max="1" width="12" style="82"/>
    <col min="2" max="2" width="36.33203125" style="151" customWidth="1"/>
    <col min="3" max="3" width="29.6640625" style="94" customWidth="1"/>
    <col min="4" max="4" width="79.6640625" style="82" customWidth="1"/>
    <col min="5" max="16384" width="12" style="1"/>
  </cols>
  <sheetData>
    <row r="1" spans="1:4" ht="18.75" customHeight="1" x14ac:dyDescent="0.2">
      <c r="A1" s="148" t="s">
        <v>37</v>
      </c>
      <c r="B1" s="149"/>
      <c r="C1" s="148"/>
      <c r="D1" s="59"/>
    </row>
    <row r="2" spans="1:4" ht="11.25" customHeight="1" x14ac:dyDescent="0.2">
      <c r="A2" s="148"/>
      <c r="B2" s="149"/>
      <c r="C2" s="148"/>
      <c r="D2" s="25"/>
    </row>
    <row r="3" spans="1:4" ht="104.25" customHeight="1" x14ac:dyDescent="0.2">
      <c r="A3" s="10" t="s">
        <v>9</v>
      </c>
      <c r="B3" s="10" t="s">
        <v>5</v>
      </c>
      <c r="C3" s="10" t="s">
        <v>163</v>
      </c>
      <c r="D3" s="70" t="s">
        <v>61</v>
      </c>
    </row>
    <row r="4" spans="1:4" ht="12.75" x14ac:dyDescent="0.2">
      <c r="A4" s="5" t="s">
        <v>11</v>
      </c>
      <c r="B4" s="4" t="s">
        <v>91</v>
      </c>
      <c r="C4" s="5"/>
      <c r="D4" s="60" t="s">
        <v>12</v>
      </c>
    </row>
    <row r="5" spans="1:4" ht="41.1" customHeight="1" x14ac:dyDescent="0.2">
      <c r="A5" s="69" t="s">
        <v>79</v>
      </c>
      <c r="B5" s="58" t="s">
        <v>13</v>
      </c>
      <c r="C5" s="42" t="s">
        <v>7</v>
      </c>
      <c r="D5" s="39" t="s">
        <v>162</v>
      </c>
    </row>
    <row r="6" spans="1:4" ht="104.25" customHeight="1" x14ac:dyDescent="0.2">
      <c r="A6" s="69" t="s">
        <v>80</v>
      </c>
      <c r="B6" s="58" t="s">
        <v>14</v>
      </c>
      <c r="C6" s="42" t="s">
        <v>7</v>
      </c>
      <c r="D6" s="39" t="s">
        <v>164</v>
      </c>
    </row>
    <row r="7" spans="1:4" ht="129.75" customHeight="1" x14ac:dyDescent="0.2">
      <c r="A7" s="69" t="s">
        <v>81</v>
      </c>
      <c r="B7" s="58" t="s">
        <v>15</v>
      </c>
      <c r="C7" s="42" t="s">
        <v>7</v>
      </c>
      <c r="D7" s="39" t="s">
        <v>165</v>
      </c>
    </row>
    <row r="8" spans="1:4" ht="120" customHeight="1" x14ac:dyDescent="0.2">
      <c r="A8" s="69" t="s">
        <v>82</v>
      </c>
      <c r="B8" s="58" t="s">
        <v>168</v>
      </c>
      <c r="C8" s="42" t="s">
        <v>7</v>
      </c>
      <c r="D8" s="39" t="s">
        <v>166</v>
      </c>
    </row>
    <row r="9" spans="1:4" ht="150" customHeight="1" x14ac:dyDescent="0.2">
      <c r="A9" s="69" t="s">
        <v>83</v>
      </c>
      <c r="B9" s="58" t="s">
        <v>169</v>
      </c>
      <c r="C9" s="42" t="s">
        <v>7</v>
      </c>
      <c r="D9" s="39" t="s">
        <v>167</v>
      </c>
    </row>
    <row r="10" spans="1:4" ht="87.75" customHeight="1" x14ac:dyDescent="0.2">
      <c r="A10" s="97" t="s">
        <v>84</v>
      </c>
      <c r="B10" s="35" t="s">
        <v>85</v>
      </c>
      <c r="C10" s="7" t="s">
        <v>7</v>
      </c>
      <c r="D10" s="38" t="s">
        <v>170</v>
      </c>
    </row>
    <row r="11" spans="1:4" ht="44.25" customHeight="1" x14ac:dyDescent="0.2">
      <c r="A11" s="69" t="s">
        <v>86</v>
      </c>
      <c r="B11" s="35" t="s">
        <v>171</v>
      </c>
      <c r="C11" s="42" t="s">
        <v>7</v>
      </c>
      <c r="D11" s="39" t="s">
        <v>172</v>
      </c>
    </row>
    <row r="12" spans="1:4" ht="100.5" customHeight="1" x14ac:dyDescent="0.2">
      <c r="A12" s="69" t="s">
        <v>87</v>
      </c>
      <c r="B12" s="58" t="s">
        <v>16</v>
      </c>
      <c r="C12" s="42" t="s">
        <v>62</v>
      </c>
      <c r="D12" s="39" t="s">
        <v>173</v>
      </c>
    </row>
    <row r="13" spans="1:4" ht="51" customHeight="1" x14ac:dyDescent="0.2">
      <c r="A13" s="5" t="s">
        <v>17</v>
      </c>
      <c r="B13" s="4" t="s">
        <v>88</v>
      </c>
      <c r="C13" s="5"/>
      <c r="D13" s="60" t="s">
        <v>12</v>
      </c>
    </row>
    <row r="14" spans="1:4" ht="81.75" customHeight="1" x14ac:dyDescent="0.2">
      <c r="A14" s="69" t="s">
        <v>89</v>
      </c>
      <c r="B14" s="58" t="s">
        <v>90</v>
      </c>
      <c r="C14" s="42" t="s">
        <v>35</v>
      </c>
      <c r="D14" s="38" t="s">
        <v>174</v>
      </c>
    </row>
    <row r="15" spans="1:4" ht="81.75" customHeight="1" x14ac:dyDescent="0.2">
      <c r="A15" s="5" t="s">
        <v>48</v>
      </c>
      <c r="B15" s="4" t="s">
        <v>120</v>
      </c>
      <c r="C15" s="5"/>
      <c r="D15" s="60" t="s">
        <v>12</v>
      </c>
    </row>
    <row r="16" spans="1:4" ht="119.25" customHeight="1" x14ac:dyDescent="0.2">
      <c r="A16" s="69" t="s">
        <v>103</v>
      </c>
      <c r="B16" s="58" t="s">
        <v>121</v>
      </c>
      <c r="C16" s="42" t="s">
        <v>104</v>
      </c>
      <c r="D16" s="38" t="s">
        <v>175</v>
      </c>
    </row>
    <row r="17" spans="1:6" ht="119.25" customHeight="1" x14ac:dyDescent="0.2">
      <c r="A17" s="69" t="s">
        <v>159</v>
      </c>
      <c r="B17" s="58" t="s">
        <v>158</v>
      </c>
      <c r="C17" s="42" t="s">
        <v>160</v>
      </c>
      <c r="D17" s="38" t="s">
        <v>176</v>
      </c>
    </row>
    <row r="18" spans="1:6" ht="45.75" customHeight="1" x14ac:dyDescent="0.2">
      <c r="A18" s="5" t="s">
        <v>151</v>
      </c>
      <c r="B18" s="4" t="s">
        <v>52</v>
      </c>
      <c r="C18" s="5"/>
      <c r="D18" s="60" t="s">
        <v>12</v>
      </c>
    </row>
    <row r="19" spans="1:6" ht="222.75" customHeight="1" x14ac:dyDescent="0.2">
      <c r="A19" s="26" t="s">
        <v>152</v>
      </c>
      <c r="B19" s="58" t="s">
        <v>114</v>
      </c>
      <c r="C19" s="54" t="s">
        <v>65</v>
      </c>
      <c r="D19" s="39" t="s">
        <v>177</v>
      </c>
    </row>
    <row r="20" spans="1:6" ht="94.5" customHeight="1" x14ac:dyDescent="0.2">
      <c r="A20" s="26" t="s">
        <v>153</v>
      </c>
      <c r="B20" s="35" t="s">
        <v>73</v>
      </c>
      <c r="C20" s="54" t="s">
        <v>118</v>
      </c>
      <c r="D20" s="39" t="s">
        <v>178</v>
      </c>
      <c r="E20" s="66"/>
      <c r="F20" s="66"/>
    </row>
    <row r="21" spans="1:6" ht="55.5" customHeight="1" x14ac:dyDescent="0.2">
      <c r="A21" s="26" t="s">
        <v>154</v>
      </c>
      <c r="B21" s="35" t="s">
        <v>161</v>
      </c>
      <c r="C21" s="54" t="s">
        <v>35</v>
      </c>
      <c r="D21" s="39" t="s">
        <v>179</v>
      </c>
      <c r="E21" s="66"/>
    </row>
    <row r="22" spans="1:6" ht="115.5" customHeight="1" x14ac:dyDescent="0.2">
      <c r="A22" s="26" t="s">
        <v>155</v>
      </c>
      <c r="B22" s="58" t="s">
        <v>92</v>
      </c>
      <c r="C22" s="54" t="s">
        <v>35</v>
      </c>
      <c r="D22" s="39" t="s">
        <v>180</v>
      </c>
      <c r="E22" s="66"/>
    </row>
    <row r="23" spans="1:6" ht="79.5" customHeight="1" x14ac:dyDescent="0.2">
      <c r="A23" s="26" t="s">
        <v>156</v>
      </c>
      <c r="B23" s="58" t="s">
        <v>92</v>
      </c>
      <c r="C23" s="54" t="s">
        <v>35</v>
      </c>
      <c r="D23" s="39" t="s">
        <v>181</v>
      </c>
      <c r="E23" s="66"/>
    </row>
    <row r="25" spans="1:6" ht="18.75" customHeight="1" x14ac:dyDescent="0.2">
      <c r="B25" s="150"/>
    </row>
  </sheetData>
  <sheetProtection algorithmName="SHA-512" hashValue="0EWC+R3JcNgWf+pXe8hq1cQSyZLjQZllau9iIQ9g33iyVikcsJJ0kQG4FAiEmyjwZiCvBQmgqKQG0uihTbm0xQ==" saltValue="s6nffB282zvl0qbS4ln8zw==" spinCount="100000" sheet="1" objects="1" scenarios="1"/>
  <autoFilter ref="A3:D23" xr:uid="{00000000-0009-0000-0000-000002000000}"/>
  <phoneticPr fontId="35" type="noConversion"/>
  <pageMargins left="0.70866141732283472" right="0.70866141732283472" top="0.78740157480314965" bottom="0.78740157480314965" header="0.31496062992125984" footer="0.31496062992125984"/>
  <pageSetup paperSize="9" fitToHeight="0" orientation="landscape" r:id="rId1"/>
  <headerFooter>
    <oddHeader>&amp;LVergabeverfahren Nr. 2026_02&amp;C&amp;A</oddHeader>
    <oddFooter>Seite &amp;P von &amp;N</oddFooter>
  </headerFooter>
  <rowBreaks count="1" manualBreakCount="1">
    <brk id="14"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1"/>
  <sheetViews>
    <sheetView workbookViewId="0"/>
  </sheetViews>
  <sheetFormatPr baseColWidth="10" defaultColWidth="12" defaultRowHeight="18.75" customHeight="1" x14ac:dyDescent="0.2"/>
  <cols>
    <col min="1" max="1" width="10.1640625" style="82" customWidth="1"/>
    <col min="2" max="2" width="36.83203125" style="82" customWidth="1"/>
    <col min="3" max="3" width="35.1640625" style="94" customWidth="1"/>
    <col min="4" max="4" width="79.33203125" style="82" customWidth="1"/>
    <col min="5" max="5" width="42" style="94" customWidth="1"/>
    <col min="6" max="6" width="19.6640625" style="94" customWidth="1"/>
    <col min="7" max="7" width="17.6640625" style="82" customWidth="1"/>
    <col min="8" max="8" width="99.5" style="83" customWidth="1"/>
    <col min="9" max="9" width="66.83203125" style="82" customWidth="1"/>
    <col min="10" max="10" width="24.83203125" style="2" hidden="1" customWidth="1"/>
    <col min="11" max="16384" width="12" style="1"/>
  </cols>
  <sheetData>
    <row r="1" spans="1:10" ht="18.75" customHeight="1" x14ac:dyDescent="0.2">
      <c r="A1" s="81" t="s">
        <v>42</v>
      </c>
      <c r="B1" s="81"/>
      <c r="C1" s="81"/>
      <c r="D1" s="81"/>
      <c r="E1" s="36"/>
      <c r="F1" s="12"/>
      <c r="J1" s="12"/>
    </row>
    <row r="2" spans="1:10" ht="18.75" customHeight="1" x14ac:dyDescent="0.2">
      <c r="A2" s="81"/>
      <c r="B2" s="81"/>
      <c r="C2" s="81"/>
      <c r="D2" s="27"/>
      <c r="E2" s="36"/>
      <c r="F2" s="12"/>
      <c r="J2" s="12"/>
    </row>
    <row r="3" spans="1:10" ht="60" customHeight="1" x14ac:dyDescent="0.2">
      <c r="A3" s="3" t="s">
        <v>9</v>
      </c>
      <c r="B3" s="3" t="s">
        <v>5</v>
      </c>
      <c r="C3" s="28" t="s">
        <v>64</v>
      </c>
      <c r="D3" s="28" t="s">
        <v>18</v>
      </c>
      <c r="E3" s="9" t="s">
        <v>72</v>
      </c>
      <c r="F3" s="9" t="s">
        <v>19</v>
      </c>
      <c r="G3" s="10" t="s">
        <v>20</v>
      </c>
      <c r="H3" s="10" t="s">
        <v>53</v>
      </c>
      <c r="I3" s="10" t="s">
        <v>54</v>
      </c>
      <c r="J3" s="10" t="s">
        <v>55</v>
      </c>
    </row>
    <row r="4" spans="1:10" ht="45" customHeight="1" x14ac:dyDescent="0.2">
      <c r="A4" s="37" t="s">
        <v>11</v>
      </c>
      <c r="B4" s="4" t="s">
        <v>132</v>
      </c>
      <c r="C4" s="5" t="s">
        <v>8</v>
      </c>
      <c r="D4" s="4" t="s">
        <v>34</v>
      </c>
      <c r="E4" s="5"/>
      <c r="F4" s="6">
        <f>+F5</f>
        <v>50</v>
      </c>
      <c r="G4" s="6"/>
      <c r="H4" s="6"/>
      <c r="I4" s="6"/>
      <c r="J4" s="6"/>
    </row>
    <row r="5" spans="1:10" ht="136.5" customHeight="1" x14ac:dyDescent="0.2">
      <c r="A5" s="79" t="s">
        <v>131</v>
      </c>
      <c r="B5" s="51" t="s">
        <v>158</v>
      </c>
      <c r="C5" s="42" t="s">
        <v>8</v>
      </c>
      <c r="D5" s="67" t="s">
        <v>157</v>
      </c>
      <c r="E5" s="55" t="s">
        <v>130</v>
      </c>
      <c r="F5" s="56">
        <v>50</v>
      </c>
      <c r="G5" s="56" t="s">
        <v>133</v>
      </c>
      <c r="H5" s="87"/>
      <c r="I5" s="88"/>
      <c r="J5" s="8"/>
    </row>
    <row r="6" spans="1:10" ht="45" customHeight="1" x14ac:dyDescent="0.2">
      <c r="A6" s="37" t="s">
        <v>17</v>
      </c>
      <c r="B6" s="4" t="s">
        <v>49</v>
      </c>
      <c r="C6" s="5" t="s">
        <v>8</v>
      </c>
      <c r="D6" s="4"/>
      <c r="E6" s="5"/>
      <c r="F6" s="6">
        <f>+F8+F14+F20</f>
        <v>150</v>
      </c>
      <c r="G6" s="6"/>
      <c r="H6" s="6"/>
      <c r="I6" s="6"/>
      <c r="J6" s="6"/>
    </row>
    <row r="7" spans="1:10" ht="63" customHeight="1" x14ac:dyDescent="0.2">
      <c r="A7" s="101" t="s">
        <v>50</v>
      </c>
      <c r="B7" s="102"/>
      <c r="C7" s="103"/>
      <c r="D7" s="152" t="s">
        <v>182</v>
      </c>
      <c r="E7" s="153"/>
      <c r="F7" s="153"/>
      <c r="G7" s="153"/>
      <c r="H7" s="153"/>
      <c r="I7" s="154"/>
      <c r="J7" s="8"/>
    </row>
    <row r="8" spans="1:10" s="64" customFormat="1" ht="12.75" x14ac:dyDescent="0.2">
      <c r="A8" s="78" t="s">
        <v>89</v>
      </c>
      <c r="B8" s="61" t="s">
        <v>24</v>
      </c>
      <c r="C8" s="62"/>
      <c r="D8" s="84" t="s">
        <v>70</v>
      </c>
      <c r="E8" s="61"/>
      <c r="F8" s="61">
        <f>SUM(F9:F13)</f>
        <v>50</v>
      </c>
      <c r="G8" s="61"/>
      <c r="H8" s="85"/>
      <c r="I8" s="86"/>
      <c r="J8" s="63"/>
    </row>
    <row r="9" spans="1:10" ht="44.25" customHeight="1" x14ac:dyDescent="0.2">
      <c r="A9" s="79" t="s">
        <v>140</v>
      </c>
      <c r="B9" s="51" t="s">
        <v>107</v>
      </c>
      <c r="C9" s="42" t="s">
        <v>8</v>
      </c>
      <c r="D9" s="67" t="s">
        <v>122</v>
      </c>
      <c r="E9" s="55" t="s">
        <v>46</v>
      </c>
      <c r="F9" s="56">
        <v>10</v>
      </c>
      <c r="G9" s="56" t="s">
        <v>21</v>
      </c>
      <c r="H9" s="87"/>
      <c r="I9" s="88"/>
      <c r="J9" s="8"/>
    </row>
    <row r="10" spans="1:10" ht="105" customHeight="1" x14ac:dyDescent="0.2">
      <c r="A10" s="79" t="s">
        <v>141</v>
      </c>
      <c r="B10" s="51" t="s">
        <v>123</v>
      </c>
      <c r="C10" s="42" t="s">
        <v>8</v>
      </c>
      <c r="D10" s="67" t="s">
        <v>108</v>
      </c>
      <c r="E10" s="55" t="s">
        <v>112</v>
      </c>
      <c r="F10" s="56">
        <v>10</v>
      </c>
      <c r="G10" s="56" t="s">
        <v>47</v>
      </c>
      <c r="H10" s="87"/>
      <c r="I10" s="88"/>
      <c r="J10" s="8"/>
    </row>
    <row r="11" spans="1:10" ht="80.25" customHeight="1" x14ac:dyDescent="0.2">
      <c r="A11" s="79" t="s">
        <v>142</v>
      </c>
      <c r="B11" s="51" t="s">
        <v>124</v>
      </c>
      <c r="C11" s="42" t="s">
        <v>8</v>
      </c>
      <c r="D11" s="68" t="s">
        <v>125</v>
      </c>
      <c r="E11" s="55" t="s">
        <v>46</v>
      </c>
      <c r="F11" s="56">
        <v>10</v>
      </c>
      <c r="G11" s="56" t="s">
        <v>66</v>
      </c>
      <c r="H11" s="87"/>
      <c r="I11" s="88"/>
      <c r="J11" s="8"/>
    </row>
    <row r="12" spans="1:10" ht="80.25" customHeight="1" x14ac:dyDescent="0.2">
      <c r="A12" s="79" t="s">
        <v>143</v>
      </c>
      <c r="B12" s="51" t="s">
        <v>126</v>
      </c>
      <c r="C12" s="42" t="s">
        <v>8</v>
      </c>
      <c r="D12" s="67" t="s">
        <v>127</v>
      </c>
      <c r="E12" s="55" t="s">
        <v>46</v>
      </c>
      <c r="F12" s="56">
        <v>10</v>
      </c>
      <c r="G12" s="56" t="s">
        <v>47</v>
      </c>
      <c r="H12" s="87"/>
      <c r="I12" s="88"/>
      <c r="J12" s="8"/>
    </row>
    <row r="13" spans="1:10" ht="80.25" customHeight="1" x14ac:dyDescent="0.2">
      <c r="A13" s="79" t="s">
        <v>144</v>
      </c>
      <c r="B13" s="51" t="s">
        <v>102</v>
      </c>
      <c r="C13" s="42" t="s">
        <v>8</v>
      </c>
      <c r="D13" s="67" t="s">
        <v>109</v>
      </c>
      <c r="E13" s="55" t="s">
        <v>93</v>
      </c>
      <c r="F13" s="56">
        <v>10</v>
      </c>
      <c r="G13" s="56" t="s">
        <v>47</v>
      </c>
      <c r="H13" s="87"/>
      <c r="I13" s="88"/>
      <c r="J13" s="8"/>
    </row>
    <row r="14" spans="1:10" s="64" customFormat="1" ht="12.75" x14ac:dyDescent="0.2">
      <c r="A14" s="78" t="s">
        <v>139</v>
      </c>
      <c r="B14" s="61" t="s">
        <v>31</v>
      </c>
      <c r="C14" s="62"/>
      <c r="D14" s="84" t="s">
        <v>71</v>
      </c>
      <c r="E14" s="61"/>
      <c r="F14" s="61">
        <f>SUM(F15:F19)</f>
        <v>50</v>
      </c>
      <c r="G14" s="61"/>
      <c r="H14" s="85"/>
      <c r="I14" s="86"/>
      <c r="J14" s="63"/>
    </row>
    <row r="15" spans="1:10" ht="38.25" x14ac:dyDescent="0.2">
      <c r="A15" s="79" t="s">
        <v>134</v>
      </c>
      <c r="B15" s="51" t="s">
        <v>107</v>
      </c>
      <c r="C15" s="42" t="s">
        <v>8</v>
      </c>
      <c r="D15" s="67" t="s">
        <v>122</v>
      </c>
      <c r="E15" s="55" t="s">
        <v>46</v>
      </c>
      <c r="F15" s="56">
        <v>10</v>
      </c>
      <c r="G15" s="56" t="s">
        <v>21</v>
      </c>
      <c r="H15" s="87"/>
      <c r="I15" s="88"/>
      <c r="J15" s="8"/>
    </row>
    <row r="16" spans="1:10" ht="105" customHeight="1" x14ac:dyDescent="0.2">
      <c r="A16" s="79" t="s">
        <v>135</v>
      </c>
      <c r="B16" s="51" t="s">
        <v>123</v>
      </c>
      <c r="C16" s="42" t="s">
        <v>8</v>
      </c>
      <c r="D16" s="67" t="s">
        <v>108</v>
      </c>
      <c r="E16" s="55" t="s">
        <v>112</v>
      </c>
      <c r="F16" s="56">
        <v>10</v>
      </c>
      <c r="G16" s="56" t="s">
        <v>47</v>
      </c>
      <c r="H16" s="87"/>
      <c r="I16" s="88"/>
      <c r="J16" s="8"/>
    </row>
    <row r="17" spans="1:10" ht="80.25" customHeight="1" x14ac:dyDescent="0.2">
      <c r="A17" s="79" t="s">
        <v>136</v>
      </c>
      <c r="B17" s="51" t="s">
        <v>124</v>
      </c>
      <c r="C17" s="42" t="s">
        <v>8</v>
      </c>
      <c r="D17" s="68" t="s">
        <v>125</v>
      </c>
      <c r="E17" s="55" t="s">
        <v>46</v>
      </c>
      <c r="F17" s="56">
        <v>10</v>
      </c>
      <c r="G17" s="56" t="s">
        <v>66</v>
      </c>
      <c r="H17" s="87"/>
      <c r="I17" s="88"/>
      <c r="J17" s="8"/>
    </row>
    <row r="18" spans="1:10" ht="80.25" customHeight="1" x14ac:dyDescent="0.2">
      <c r="A18" s="79" t="s">
        <v>137</v>
      </c>
      <c r="B18" s="51" t="s">
        <v>126</v>
      </c>
      <c r="C18" s="42" t="s">
        <v>8</v>
      </c>
      <c r="D18" s="67" t="s">
        <v>127</v>
      </c>
      <c r="E18" s="55" t="s">
        <v>46</v>
      </c>
      <c r="F18" s="56">
        <v>10</v>
      </c>
      <c r="G18" s="56" t="s">
        <v>47</v>
      </c>
      <c r="H18" s="87"/>
      <c r="I18" s="88"/>
      <c r="J18" s="8"/>
    </row>
    <row r="19" spans="1:10" ht="80.25" customHeight="1" x14ac:dyDescent="0.2">
      <c r="A19" s="79" t="s">
        <v>138</v>
      </c>
      <c r="B19" s="51" t="s">
        <v>102</v>
      </c>
      <c r="C19" s="42" t="s">
        <v>8</v>
      </c>
      <c r="D19" s="67" t="s">
        <v>109</v>
      </c>
      <c r="E19" s="55" t="s">
        <v>93</v>
      </c>
      <c r="F19" s="56">
        <v>10</v>
      </c>
      <c r="G19" s="56" t="s">
        <v>47</v>
      </c>
      <c r="H19" s="87"/>
      <c r="I19" s="88"/>
      <c r="J19" s="8"/>
    </row>
    <row r="20" spans="1:10" s="64" customFormat="1" ht="12.75" x14ac:dyDescent="0.2">
      <c r="A20" s="78" t="s">
        <v>145</v>
      </c>
      <c r="B20" s="61" t="s">
        <v>32</v>
      </c>
      <c r="C20" s="62"/>
      <c r="D20" s="84" t="s">
        <v>70</v>
      </c>
      <c r="E20" s="61"/>
      <c r="F20" s="61">
        <f>SUM(F21:F25)</f>
        <v>50</v>
      </c>
      <c r="G20" s="61"/>
      <c r="H20" s="85"/>
      <c r="I20" s="86"/>
      <c r="J20" s="63"/>
    </row>
    <row r="21" spans="1:10" ht="38.25" x14ac:dyDescent="0.2">
      <c r="A21" s="79" t="s">
        <v>146</v>
      </c>
      <c r="B21" s="51" t="s">
        <v>107</v>
      </c>
      <c r="C21" s="42" t="s">
        <v>8</v>
      </c>
      <c r="D21" s="67" t="s">
        <v>122</v>
      </c>
      <c r="E21" s="55" t="s">
        <v>46</v>
      </c>
      <c r="F21" s="56">
        <v>10</v>
      </c>
      <c r="G21" s="56" t="s">
        <v>21</v>
      </c>
      <c r="H21" s="87"/>
      <c r="I21" s="88"/>
      <c r="J21" s="8"/>
    </row>
    <row r="22" spans="1:10" ht="105" customHeight="1" x14ac:dyDescent="0.2">
      <c r="A22" s="79" t="s">
        <v>147</v>
      </c>
      <c r="B22" s="51" t="s">
        <v>123</v>
      </c>
      <c r="C22" s="42" t="s">
        <v>8</v>
      </c>
      <c r="D22" s="67" t="s">
        <v>108</v>
      </c>
      <c r="E22" s="55" t="s">
        <v>112</v>
      </c>
      <c r="F22" s="56">
        <v>10</v>
      </c>
      <c r="G22" s="56" t="s">
        <v>47</v>
      </c>
      <c r="H22" s="87"/>
      <c r="I22" s="88"/>
      <c r="J22" s="8"/>
    </row>
    <row r="23" spans="1:10" ht="80.25" customHeight="1" x14ac:dyDescent="0.2">
      <c r="A23" s="79" t="s">
        <v>148</v>
      </c>
      <c r="B23" s="51" t="s">
        <v>124</v>
      </c>
      <c r="C23" s="42" t="s">
        <v>8</v>
      </c>
      <c r="D23" s="68" t="s">
        <v>125</v>
      </c>
      <c r="E23" s="55" t="s">
        <v>46</v>
      </c>
      <c r="F23" s="56">
        <v>10</v>
      </c>
      <c r="G23" s="56" t="s">
        <v>66</v>
      </c>
      <c r="H23" s="87"/>
      <c r="I23" s="88"/>
      <c r="J23" s="8"/>
    </row>
    <row r="24" spans="1:10" ht="80.25" customHeight="1" x14ac:dyDescent="0.2">
      <c r="A24" s="79" t="s">
        <v>149</v>
      </c>
      <c r="B24" s="51" t="s">
        <v>126</v>
      </c>
      <c r="C24" s="42" t="s">
        <v>8</v>
      </c>
      <c r="D24" s="67" t="s">
        <v>127</v>
      </c>
      <c r="E24" s="55" t="s">
        <v>46</v>
      </c>
      <c r="F24" s="56">
        <v>10</v>
      </c>
      <c r="G24" s="56" t="s">
        <v>47</v>
      </c>
      <c r="H24" s="87"/>
      <c r="I24" s="88"/>
      <c r="J24" s="8"/>
    </row>
    <row r="25" spans="1:10" ht="80.25" customHeight="1" x14ac:dyDescent="0.2">
      <c r="A25" s="79" t="s">
        <v>150</v>
      </c>
      <c r="B25" s="51" t="s">
        <v>102</v>
      </c>
      <c r="C25" s="42" t="s">
        <v>8</v>
      </c>
      <c r="D25" s="67" t="s">
        <v>109</v>
      </c>
      <c r="E25" s="55" t="s">
        <v>93</v>
      </c>
      <c r="F25" s="56">
        <v>10</v>
      </c>
      <c r="G25" s="56" t="s">
        <v>47</v>
      </c>
      <c r="H25" s="87"/>
      <c r="I25" s="88"/>
      <c r="J25" s="8"/>
    </row>
    <row r="26" spans="1:10" ht="18.75" customHeight="1" x14ac:dyDescent="0.2">
      <c r="A26" s="89"/>
      <c r="B26" s="90"/>
      <c r="C26" s="91"/>
      <c r="D26" s="92"/>
      <c r="E26" s="91"/>
      <c r="F26" s="91"/>
      <c r="G26" s="91"/>
      <c r="H26" s="91"/>
      <c r="I26" s="93"/>
    </row>
    <row r="27" spans="1:10" ht="12.75" x14ac:dyDescent="0.2">
      <c r="E27" s="82"/>
      <c r="F27" s="82"/>
      <c r="J27" s="1"/>
    </row>
    <row r="28" spans="1:10" ht="51" customHeight="1" x14ac:dyDescent="0.2">
      <c r="E28" s="5" t="s">
        <v>22</v>
      </c>
      <c r="F28" s="6" t="s">
        <v>23</v>
      </c>
      <c r="G28" s="6" t="s">
        <v>129</v>
      </c>
      <c r="J28" s="1"/>
    </row>
    <row r="29" spans="1:10" ht="54" customHeight="1" x14ac:dyDescent="0.2">
      <c r="B29" s="95"/>
      <c r="E29" s="96" t="str">
        <f>B4</f>
        <v>Finanzielle und wirtschaftliche Leistungsfähigkeit</v>
      </c>
      <c r="F29" s="8">
        <f>F4</f>
        <v>50</v>
      </c>
      <c r="G29" s="111">
        <v>10</v>
      </c>
      <c r="J29" s="1"/>
    </row>
    <row r="30" spans="1:10" ht="54" customHeight="1" x14ac:dyDescent="0.2">
      <c r="B30" s="95"/>
      <c r="E30" s="96" t="s">
        <v>49</v>
      </c>
      <c r="F30" s="8">
        <f>+F6</f>
        <v>150</v>
      </c>
      <c r="G30" s="111">
        <v>90</v>
      </c>
      <c r="J30" s="1"/>
    </row>
    <row r="31" spans="1:10" ht="36.950000000000003" customHeight="1" x14ac:dyDescent="0.2">
      <c r="E31" s="5" t="s">
        <v>94</v>
      </c>
      <c r="F31" s="6">
        <f>SUM(F29:F30)</f>
        <v>200</v>
      </c>
      <c r="G31" s="80">
        <f>SUM(G29:G30)</f>
        <v>100</v>
      </c>
    </row>
  </sheetData>
  <sheetProtection algorithmName="SHA-512" hashValue="DfdPFlCZscoo5A5WMnh93kj0s/ZZQsHpeLBDhwyLos7uO5LLZeF1rl1MdxL1j72dl2PystWYAOWhFBfw2jMevw==" saltValue="e2v5L6rOvy2EcP30Q80mww==" spinCount="100000" sheet="1" objects="1" scenarios="1"/>
  <mergeCells count="2">
    <mergeCell ref="A7:C7"/>
    <mergeCell ref="D7:I7"/>
  </mergeCells>
  <phoneticPr fontId="35" type="noConversion"/>
  <pageMargins left="0.70866141732283472" right="0.70866141732283472" top="0.78740157480314965" bottom="0.78740157480314965" header="0.31496062992125984" footer="0.31496062992125984"/>
  <pageSetup paperSize="9" scale="39" fitToHeight="0" orientation="landscape" r:id="rId1"/>
  <headerFooter>
    <oddHeader>&amp;LVergabeverfahren Nr. 2026_02&amp;C&amp;A</oddHeader>
    <oddFooter>Seite &amp;P von &amp;N</oddFooter>
  </headerFooter>
  <rowBreaks count="1" manualBreakCount="1">
    <brk id="19"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2"/>
  <sheetViews>
    <sheetView workbookViewId="0">
      <selection activeCell="C18" sqref="C18"/>
    </sheetView>
  </sheetViews>
  <sheetFormatPr baseColWidth="10" defaultColWidth="13.33203125" defaultRowHeight="15" x14ac:dyDescent="0.25"/>
  <cols>
    <col min="1" max="1" width="9.83203125" style="44" customWidth="1"/>
    <col min="2" max="2" width="38.33203125" style="44" customWidth="1"/>
    <col min="3" max="3" width="70.1640625" style="44" customWidth="1"/>
    <col min="4" max="4" width="17.5" style="44" customWidth="1"/>
    <col min="5" max="5" width="57.1640625" style="44" customWidth="1"/>
    <col min="6" max="6" width="38.6640625" style="44" customWidth="1"/>
    <col min="7" max="7" width="23.83203125" style="44" customWidth="1"/>
    <col min="8" max="16384" width="13.33203125" style="44"/>
  </cols>
  <sheetData>
    <row r="1" spans="1:7" s="47" customFormat="1" ht="20.25" x14ac:dyDescent="0.25">
      <c r="A1" s="16" t="s">
        <v>50</v>
      </c>
      <c r="B1" s="16"/>
      <c r="C1" s="50"/>
      <c r="D1" s="15"/>
      <c r="E1" s="15"/>
      <c r="F1" s="49"/>
    </row>
    <row r="3" spans="1:7" x14ac:dyDescent="0.25">
      <c r="A3" s="77" t="s">
        <v>128</v>
      </c>
    </row>
    <row r="5" spans="1:7" ht="18.75" x14ac:dyDescent="0.3">
      <c r="A5" s="48" t="s">
        <v>24</v>
      </c>
    </row>
    <row r="6" spans="1:7" s="47" customFormat="1" ht="18" customHeight="1" x14ac:dyDescent="0.25">
      <c r="A6" s="104" t="s">
        <v>25</v>
      </c>
      <c r="B6" s="106" t="s">
        <v>26</v>
      </c>
      <c r="C6" s="40"/>
      <c r="D6" s="108" t="s">
        <v>27</v>
      </c>
      <c r="E6" s="109"/>
      <c r="F6" s="110"/>
      <c r="G6"/>
    </row>
    <row r="7" spans="1:7" s="47" customFormat="1" ht="15.75" thickBot="1" x14ac:dyDescent="0.3">
      <c r="A7" s="105"/>
      <c r="B7" s="107"/>
      <c r="C7" s="41" t="s">
        <v>28</v>
      </c>
      <c r="D7" s="24" t="s">
        <v>20</v>
      </c>
      <c r="E7" s="24" t="s">
        <v>10</v>
      </c>
      <c r="F7" s="14" t="s">
        <v>29</v>
      </c>
      <c r="G7"/>
    </row>
    <row r="8" spans="1:7" s="1" customFormat="1" ht="12.75" x14ac:dyDescent="0.2">
      <c r="A8" s="6">
        <v>1</v>
      </c>
      <c r="B8" s="6" t="s">
        <v>60</v>
      </c>
      <c r="C8" s="11"/>
      <c r="D8" s="6"/>
      <c r="E8" s="23"/>
      <c r="F8" s="6"/>
      <c r="G8"/>
    </row>
    <row r="9" spans="1:7" s="45" customFormat="1" ht="26.45" customHeight="1" x14ac:dyDescent="0.2">
      <c r="A9" s="26" t="s">
        <v>79</v>
      </c>
      <c r="B9" s="35" t="s">
        <v>59</v>
      </c>
      <c r="C9" s="46" t="s">
        <v>95</v>
      </c>
      <c r="D9" s="8" t="s">
        <v>30</v>
      </c>
      <c r="E9" s="65"/>
      <c r="F9" s="65"/>
      <c r="G9"/>
    </row>
    <row r="10" spans="1:7" s="45" customFormat="1" ht="26.45" customHeight="1" x14ac:dyDescent="0.2">
      <c r="A10" s="26" t="s">
        <v>80</v>
      </c>
      <c r="B10" s="35" t="s">
        <v>74</v>
      </c>
      <c r="C10" s="46" t="s">
        <v>95</v>
      </c>
      <c r="D10" s="8" t="s">
        <v>30</v>
      </c>
      <c r="E10" s="65"/>
      <c r="F10" s="65"/>
      <c r="G10"/>
    </row>
    <row r="11" spans="1:7" s="45" customFormat="1" ht="25.5" x14ac:dyDescent="0.2">
      <c r="A11" s="26" t="s">
        <v>81</v>
      </c>
      <c r="B11" s="35" t="s">
        <v>75</v>
      </c>
      <c r="C11" s="46" t="s">
        <v>95</v>
      </c>
      <c r="D11" s="8" t="s">
        <v>76</v>
      </c>
      <c r="E11" s="65"/>
      <c r="F11" s="65"/>
      <c r="G11"/>
    </row>
    <row r="12" spans="1:7" s="45" customFormat="1" ht="25.5" x14ac:dyDescent="0.2">
      <c r="A12" s="26" t="s">
        <v>82</v>
      </c>
      <c r="B12" s="35" t="s">
        <v>77</v>
      </c>
      <c r="C12" s="46" t="s">
        <v>95</v>
      </c>
      <c r="D12" s="8" t="s">
        <v>58</v>
      </c>
      <c r="E12" s="65"/>
      <c r="F12" s="65"/>
      <c r="G12"/>
    </row>
    <row r="13" spans="1:7" s="45" customFormat="1" ht="25.5" x14ac:dyDescent="0.2">
      <c r="A13" s="26" t="s">
        <v>83</v>
      </c>
      <c r="B13" s="35" t="s">
        <v>78</v>
      </c>
      <c r="C13" s="46" t="s">
        <v>95</v>
      </c>
      <c r="D13" s="8" t="s">
        <v>57</v>
      </c>
      <c r="E13" s="65"/>
      <c r="F13" s="65"/>
      <c r="G13"/>
    </row>
    <row r="14" spans="1:7" s="45" customFormat="1" x14ac:dyDescent="0.2">
      <c r="A14" s="26" t="s">
        <v>84</v>
      </c>
      <c r="B14" s="35" t="s">
        <v>106</v>
      </c>
      <c r="C14" s="46" t="s">
        <v>95</v>
      </c>
      <c r="D14" s="8" t="s">
        <v>51</v>
      </c>
      <c r="E14" s="65"/>
      <c r="F14" s="65"/>
      <c r="G14"/>
    </row>
    <row r="15" spans="1:7" s="45" customFormat="1" ht="25.5" x14ac:dyDescent="0.2">
      <c r="A15" s="26" t="s">
        <v>86</v>
      </c>
      <c r="B15" s="58" t="s">
        <v>110</v>
      </c>
      <c r="C15" s="46" t="s">
        <v>95</v>
      </c>
      <c r="D15" s="8" t="s">
        <v>21</v>
      </c>
      <c r="E15" s="65"/>
      <c r="F15" s="65"/>
      <c r="G15"/>
    </row>
    <row r="16" spans="1:7" s="45" customFormat="1" ht="51" x14ac:dyDescent="0.2">
      <c r="A16" s="26" t="s">
        <v>87</v>
      </c>
      <c r="B16" s="35" t="s">
        <v>111</v>
      </c>
      <c r="C16" s="46" t="s">
        <v>95</v>
      </c>
      <c r="D16" s="8" t="s">
        <v>96</v>
      </c>
      <c r="E16" s="65"/>
      <c r="F16" s="65"/>
      <c r="G16"/>
    </row>
    <row r="17" spans="1:7" s="1" customFormat="1" ht="12.75" x14ac:dyDescent="0.2">
      <c r="A17" s="6">
        <v>2</v>
      </c>
      <c r="B17" s="6" t="s">
        <v>56</v>
      </c>
      <c r="C17" s="11"/>
      <c r="D17" s="6"/>
      <c r="E17" s="23"/>
      <c r="F17" s="6"/>
      <c r="G17" s="6" t="s">
        <v>55</v>
      </c>
    </row>
    <row r="18" spans="1:7" s="45" customFormat="1" ht="38.25" x14ac:dyDescent="0.2">
      <c r="A18" s="26" t="s">
        <v>89</v>
      </c>
      <c r="B18" s="51" t="s">
        <v>107</v>
      </c>
      <c r="C18" s="67" t="s">
        <v>122</v>
      </c>
      <c r="D18" s="8" t="s">
        <v>46</v>
      </c>
      <c r="E18" s="65"/>
      <c r="F18" s="65"/>
      <c r="G18" s="8"/>
    </row>
    <row r="19" spans="1:7" s="45" customFormat="1" ht="25.5" x14ac:dyDescent="0.2">
      <c r="A19" s="26" t="s">
        <v>97</v>
      </c>
      <c r="B19" s="51" t="s">
        <v>123</v>
      </c>
      <c r="C19" s="67" t="s">
        <v>108</v>
      </c>
      <c r="D19" s="8" t="s">
        <v>112</v>
      </c>
      <c r="E19" s="65"/>
      <c r="F19" s="65"/>
      <c r="G19" s="8"/>
    </row>
    <row r="20" spans="1:7" s="45" customFormat="1" ht="38.25" x14ac:dyDescent="0.2">
      <c r="A20" s="26" t="s">
        <v>98</v>
      </c>
      <c r="B20" s="51" t="s">
        <v>124</v>
      </c>
      <c r="C20" s="68" t="s">
        <v>125</v>
      </c>
      <c r="D20" s="8" t="s">
        <v>46</v>
      </c>
      <c r="E20" s="65"/>
      <c r="F20" s="65"/>
      <c r="G20" s="8"/>
    </row>
    <row r="21" spans="1:7" ht="76.5" x14ac:dyDescent="0.25">
      <c r="A21" s="26" t="s">
        <v>99</v>
      </c>
      <c r="B21" s="51" t="s">
        <v>126</v>
      </c>
      <c r="C21" s="67" t="s">
        <v>127</v>
      </c>
      <c r="D21" s="8" t="s">
        <v>46</v>
      </c>
      <c r="E21" s="65"/>
      <c r="F21" s="65"/>
      <c r="G21" s="8"/>
    </row>
    <row r="22" spans="1:7" ht="66.75" customHeight="1" x14ac:dyDescent="0.25">
      <c r="A22" s="26" t="s">
        <v>113</v>
      </c>
      <c r="B22" s="51" t="s">
        <v>102</v>
      </c>
      <c r="C22" s="67" t="s">
        <v>109</v>
      </c>
      <c r="D22" s="8" t="s">
        <v>93</v>
      </c>
      <c r="E22" s="65"/>
      <c r="F22" s="65"/>
      <c r="G22" s="8"/>
    </row>
    <row r="23" spans="1:7" x14ac:dyDescent="0.25">
      <c r="F23" s="57" t="s">
        <v>67</v>
      </c>
      <c r="G23" s="57">
        <f>SUM(G18:G22)</f>
        <v>0</v>
      </c>
    </row>
    <row r="25" spans="1:7" ht="18.75" x14ac:dyDescent="0.3">
      <c r="A25" s="48" t="s">
        <v>31</v>
      </c>
    </row>
    <row r="26" spans="1:7" s="47" customFormat="1" ht="18" customHeight="1" x14ac:dyDescent="0.25">
      <c r="A26" s="104" t="s">
        <v>25</v>
      </c>
      <c r="B26" s="106" t="s">
        <v>26</v>
      </c>
      <c r="C26" s="52"/>
      <c r="D26" s="108" t="s">
        <v>27</v>
      </c>
      <c r="E26" s="109"/>
      <c r="F26" s="110"/>
      <c r="G26"/>
    </row>
    <row r="27" spans="1:7" s="47" customFormat="1" ht="15.75" thickBot="1" x14ac:dyDescent="0.3">
      <c r="A27" s="105"/>
      <c r="B27" s="107"/>
      <c r="C27" s="53" t="s">
        <v>28</v>
      </c>
      <c r="D27" s="24" t="s">
        <v>20</v>
      </c>
      <c r="E27" s="24" t="s">
        <v>10</v>
      </c>
      <c r="F27" s="14" t="s">
        <v>29</v>
      </c>
      <c r="G27"/>
    </row>
    <row r="28" spans="1:7" s="1" customFormat="1" ht="12.75" x14ac:dyDescent="0.2">
      <c r="A28" s="6">
        <v>1</v>
      </c>
      <c r="B28" s="6" t="s">
        <v>60</v>
      </c>
      <c r="C28" s="11"/>
      <c r="D28" s="6"/>
      <c r="E28" s="23"/>
      <c r="F28" s="6"/>
      <c r="G28"/>
    </row>
    <row r="29" spans="1:7" s="45" customFormat="1" ht="27" customHeight="1" x14ac:dyDescent="0.2">
      <c r="A29" s="26" t="s">
        <v>79</v>
      </c>
      <c r="B29" s="35" t="s">
        <v>59</v>
      </c>
      <c r="C29" s="46" t="s">
        <v>95</v>
      </c>
      <c r="D29" s="8" t="s">
        <v>30</v>
      </c>
      <c r="E29" s="65"/>
      <c r="F29" s="65"/>
      <c r="G29"/>
    </row>
    <row r="30" spans="1:7" s="45" customFormat="1" ht="28.5" customHeight="1" x14ac:dyDescent="0.2">
      <c r="A30" s="26" t="s">
        <v>80</v>
      </c>
      <c r="B30" s="35" t="s">
        <v>74</v>
      </c>
      <c r="C30" s="46" t="s">
        <v>95</v>
      </c>
      <c r="D30" s="8" t="s">
        <v>30</v>
      </c>
      <c r="E30" s="65"/>
      <c r="F30" s="65"/>
      <c r="G30"/>
    </row>
    <row r="31" spans="1:7" s="45" customFormat="1" ht="25.5" x14ac:dyDescent="0.2">
      <c r="A31" s="26" t="s">
        <v>81</v>
      </c>
      <c r="B31" s="35" t="s">
        <v>75</v>
      </c>
      <c r="C31" s="46" t="s">
        <v>95</v>
      </c>
      <c r="D31" s="8" t="s">
        <v>76</v>
      </c>
      <c r="E31" s="65"/>
      <c r="F31" s="65"/>
      <c r="G31"/>
    </row>
    <row r="32" spans="1:7" s="45" customFormat="1" ht="25.5" x14ac:dyDescent="0.2">
      <c r="A32" s="26" t="s">
        <v>82</v>
      </c>
      <c r="B32" s="35" t="s">
        <v>77</v>
      </c>
      <c r="C32" s="46" t="s">
        <v>95</v>
      </c>
      <c r="D32" s="8" t="s">
        <v>58</v>
      </c>
      <c r="E32" s="65"/>
      <c r="F32" s="65"/>
      <c r="G32"/>
    </row>
    <row r="33" spans="1:7" s="45" customFormat="1" ht="25.5" x14ac:dyDescent="0.2">
      <c r="A33" s="26" t="s">
        <v>83</v>
      </c>
      <c r="B33" s="35" t="s">
        <v>78</v>
      </c>
      <c r="C33" s="46" t="s">
        <v>95</v>
      </c>
      <c r="D33" s="8" t="s">
        <v>57</v>
      </c>
      <c r="E33" s="65"/>
      <c r="F33" s="65"/>
      <c r="G33"/>
    </row>
    <row r="34" spans="1:7" s="45" customFormat="1" x14ac:dyDescent="0.2">
      <c r="A34" s="26" t="s">
        <v>84</v>
      </c>
      <c r="B34" s="35" t="s">
        <v>106</v>
      </c>
      <c r="C34" s="46" t="s">
        <v>95</v>
      </c>
      <c r="D34" s="8" t="s">
        <v>51</v>
      </c>
      <c r="E34" s="65"/>
      <c r="F34" s="65"/>
      <c r="G34"/>
    </row>
    <row r="35" spans="1:7" s="45" customFormat="1" ht="25.5" x14ac:dyDescent="0.2">
      <c r="A35" s="26" t="s">
        <v>86</v>
      </c>
      <c r="B35" s="58" t="s">
        <v>110</v>
      </c>
      <c r="C35" s="46" t="s">
        <v>95</v>
      </c>
      <c r="D35" s="8" t="s">
        <v>21</v>
      </c>
      <c r="E35" s="65"/>
      <c r="F35" s="65"/>
      <c r="G35"/>
    </row>
    <row r="36" spans="1:7" s="45" customFormat="1" ht="51" x14ac:dyDescent="0.2">
      <c r="A36" s="26" t="s">
        <v>87</v>
      </c>
      <c r="B36" s="35" t="s">
        <v>111</v>
      </c>
      <c r="C36" s="46" t="s">
        <v>95</v>
      </c>
      <c r="D36" s="8" t="s">
        <v>96</v>
      </c>
      <c r="E36" s="65"/>
      <c r="F36" s="65"/>
      <c r="G36"/>
    </row>
    <row r="37" spans="1:7" s="1" customFormat="1" ht="12.75" x14ac:dyDescent="0.2">
      <c r="A37" s="6">
        <v>2</v>
      </c>
      <c r="B37" s="6" t="s">
        <v>56</v>
      </c>
      <c r="C37" s="11"/>
      <c r="D37" s="6"/>
      <c r="E37" s="23"/>
      <c r="F37" s="6"/>
      <c r="G37" s="6" t="s">
        <v>55</v>
      </c>
    </row>
    <row r="38" spans="1:7" s="45" customFormat="1" ht="38.25" x14ac:dyDescent="0.2">
      <c r="A38" s="26" t="s">
        <v>89</v>
      </c>
      <c r="B38" s="51" t="s">
        <v>107</v>
      </c>
      <c r="C38" s="67" t="s">
        <v>122</v>
      </c>
      <c r="D38" s="8" t="s">
        <v>46</v>
      </c>
      <c r="E38" s="65"/>
      <c r="F38" s="65"/>
      <c r="G38" s="8"/>
    </row>
    <row r="39" spans="1:7" s="45" customFormat="1" ht="25.5" x14ac:dyDescent="0.2">
      <c r="A39" s="26" t="s">
        <v>97</v>
      </c>
      <c r="B39" s="51" t="s">
        <v>123</v>
      </c>
      <c r="C39" s="67" t="s">
        <v>108</v>
      </c>
      <c r="D39" s="8" t="s">
        <v>112</v>
      </c>
      <c r="E39" s="65"/>
      <c r="F39" s="65"/>
      <c r="G39" s="8"/>
    </row>
    <row r="40" spans="1:7" ht="38.25" x14ac:dyDescent="0.25">
      <c r="A40" s="26" t="s">
        <v>98</v>
      </c>
      <c r="B40" s="51" t="s">
        <v>124</v>
      </c>
      <c r="C40" s="68" t="s">
        <v>125</v>
      </c>
      <c r="D40" s="8" t="s">
        <v>46</v>
      </c>
      <c r="E40" s="65"/>
      <c r="F40" s="65"/>
      <c r="G40" s="8"/>
    </row>
    <row r="41" spans="1:7" ht="76.5" x14ac:dyDescent="0.25">
      <c r="A41" s="26" t="s">
        <v>99</v>
      </c>
      <c r="B41" s="51" t="s">
        <v>126</v>
      </c>
      <c r="C41" s="67" t="s">
        <v>127</v>
      </c>
      <c r="D41" s="8" t="s">
        <v>46</v>
      </c>
      <c r="E41" s="65"/>
      <c r="F41" s="65"/>
      <c r="G41" s="8"/>
    </row>
    <row r="42" spans="1:7" ht="63.75" x14ac:dyDescent="0.25">
      <c r="A42" s="26" t="s">
        <v>113</v>
      </c>
      <c r="B42" s="51" t="s">
        <v>102</v>
      </c>
      <c r="C42" s="67" t="s">
        <v>109</v>
      </c>
      <c r="D42" s="8" t="s">
        <v>93</v>
      </c>
      <c r="E42" s="65"/>
      <c r="F42" s="65"/>
      <c r="G42" s="8"/>
    </row>
    <row r="43" spans="1:7" x14ac:dyDescent="0.25">
      <c r="F43" s="6" t="s">
        <v>68</v>
      </c>
      <c r="G43" s="6">
        <f>SUM(G38:G42)</f>
        <v>0</v>
      </c>
    </row>
    <row r="44" spans="1:7" ht="18.75" x14ac:dyDescent="0.3">
      <c r="A44" s="48" t="s">
        <v>32</v>
      </c>
    </row>
    <row r="45" spans="1:7" s="47" customFormat="1" ht="18" customHeight="1" x14ac:dyDescent="0.25">
      <c r="A45" s="104" t="s">
        <v>25</v>
      </c>
      <c r="B45" s="106" t="s">
        <v>26</v>
      </c>
      <c r="C45" s="52"/>
      <c r="D45" s="108" t="s">
        <v>27</v>
      </c>
      <c r="E45" s="109"/>
      <c r="F45" s="110"/>
      <c r="G45"/>
    </row>
    <row r="46" spans="1:7" s="47" customFormat="1" ht="15.75" thickBot="1" x14ac:dyDescent="0.3">
      <c r="A46" s="105"/>
      <c r="B46" s="107"/>
      <c r="C46" s="53" t="s">
        <v>28</v>
      </c>
      <c r="D46" s="24" t="s">
        <v>20</v>
      </c>
      <c r="E46" s="24" t="s">
        <v>10</v>
      </c>
      <c r="F46" s="14" t="s">
        <v>29</v>
      </c>
      <c r="G46"/>
    </row>
    <row r="47" spans="1:7" s="1" customFormat="1" ht="12.75" x14ac:dyDescent="0.2">
      <c r="A47" s="6">
        <v>1</v>
      </c>
      <c r="B47" s="6" t="s">
        <v>60</v>
      </c>
      <c r="C47" s="11"/>
      <c r="D47" s="6"/>
      <c r="E47" s="23"/>
      <c r="F47" s="6"/>
      <c r="G47"/>
    </row>
    <row r="48" spans="1:7" s="45" customFormat="1" ht="26.45" customHeight="1" x14ac:dyDescent="0.2">
      <c r="A48" s="26" t="s">
        <v>79</v>
      </c>
      <c r="B48" s="35" t="s">
        <v>59</v>
      </c>
      <c r="C48" s="46" t="s">
        <v>95</v>
      </c>
      <c r="D48" s="8" t="s">
        <v>30</v>
      </c>
      <c r="E48" s="65"/>
      <c r="F48" s="65"/>
      <c r="G48"/>
    </row>
    <row r="49" spans="1:7" s="45" customFormat="1" ht="29.45" customHeight="1" x14ac:dyDescent="0.2">
      <c r="A49" s="26" t="s">
        <v>80</v>
      </c>
      <c r="B49" s="35" t="s">
        <v>74</v>
      </c>
      <c r="C49" s="46" t="s">
        <v>95</v>
      </c>
      <c r="D49" s="8" t="s">
        <v>30</v>
      </c>
      <c r="E49" s="65"/>
      <c r="F49" s="65"/>
      <c r="G49"/>
    </row>
    <row r="50" spans="1:7" s="45" customFormat="1" ht="25.5" x14ac:dyDescent="0.2">
      <c r="A50" s="26" t="s">
        <v>81</v>
      </c>
      <c r="B50" s="35" t="s">
        <v>75</v>
      </c>
      <c r="C50" s="46" t="s">
        <v>95</v>
      </c>
      <c r="D50" s="8" t="s">
        <v>76</v>
      </c>
      <c r="E50" s="65"/>
      <c r="F50" s="65"/>
      <c r="G50"/>
    </row>
    <row r="51" spans="1:7" s="45" customFormat="1" ht="25.5" x14ac:dyDescent="0.2">
      <c r="A51" s="26" t="s">
        <v>82</v>
      </c>
      <c r="B51" s="35" t="s">
        <v>77</v>
      </c>
      <c r="C51" s="46" t="s">
        <v>95</v>
      </c>
      <c r="D51" s="8" t="s">
        <v>58</v>
      </c>
      <c r="E51" s="65"/>
      <c r="F51" s="65"/>
      <c r="G51"/>
    </row>
    <row r="52" spans="1:7" s="45" customFormat="1" ht="25.5" x14ac:dyDescent="0.2">
      <c r="A52" s="26" t="s">
        <v>83</v>
      </c>
      <c r="B52" s="35" t="s">
        <v>78</v>
      </c>
      <c r="C52" s="46" t="s">
        <v>95</v>
      </c>
      <c r="D52" s="8" t="s">
        <v>57</v>
      </c>
      <c r="E52" s="65"/>
      <c r="F52" s="65"/>
      <c r="G52"/>
    </row>
    <row r="53" spans="1:7" s="45" customFormat="1" x14ac:dyDescent="0.2">
      <c r="A53" s="26" t="s">
        <v>84</v>
      </c>
      <c r="B53" s="35" t="s">
        <v>106</v>
      </c>
      <c r="C53" s="46" t="s">
        <v>95</v>
      </c>
      <c r="D53" s="8" t="s">
        <v>51</v>
      </c>
      <c r="E53" s="65"/>
      <c r="F53" s="65"/>
      <c r="G53"/>
    </row>
    <row r="54" spans="1:7" s="45" customFormat="1" ht="25.5" x14ac:dyDescent="0.2">
      <c r="A54" s="26" t="s">
        <v>86</v>
      </c>
      <c r="B54" s="58" t="s">
        <v>110</v>
      </c>
      <c r="C54" s="46" t="s">
        <v>95</v>
      </c>
      <c r="D54" s="8" t="s">
        <v>21</v>
      </c>
      <c r="E54" s="65"/>
      <c r="F54" s="65"/>
      <c r="G54"/>
    </row>
    <row r="55" spans="1:7" s="45" customFormat="1" ht="51" x14ac:dyDescent="0.2">
      <c r="A55" s="26" t="s">
        <v>87</v>
      </c>
      <c r="B55" s="35" t="s">
        <v>111</v>
      </c>
      <c r="C55" s="46" t="s">
        <v>95</v>
      </c>
      <c r="D55" s="8" t="s">
        <v>96</v>
      </c>
      <c r="E55" s="65"/>
      <c r="F55" s="65"/>
      <c r="G55"/>
    </row>
    <row r="56" spans="1:7" s="1" customFormat="1" ht="12.75" x14ac:dyDescent="0.2">
      <c r="A56" s="6">
        <v>2</v>
      </c>
      <c r="B56" s="6" t="s">
        <v>56</v>
      </c>
      <c r="C56" s="11"/>
      <c r="D56" s="6"/>
      <c r="E56" s="23"/>
      <c r="F56" s="6"/>
      <c r="G56" s="6" t="s">
        <v>55</v>
      </c>
    </row>
    <row r="57" spans="1:7" s="45" customFormat="1" ht="38.25" x14ac:dyDescent="0.2">
      <c r="A57" s="26" t="s">
        <v>89</v>
      </c>
      <c r="B57" s="51" t="s">
        <v>107</v>
      </c>
      <c r="C57" s="67" t="s">
        <v>122</v>
      </c>
      <c r="D57" s="8" t="s">
        <v>46</v>
      </c>
      <c r="E57" s="65"/>
      <c r="F57" s="65"/>
      <c r="G57" s="8"/>
    </row>
    <row r="58" spans="1:7" s="45" customFormat="1" ht="25.5" x14ac:dyDescent="0.2">
      <c r="A58" s="26" t="s">
        <v>97</v>
      </c>
      <c r="B58" s="51" t="s">
        <v>123</v>
      </c>
      <c r="C58" s="67" t="s">
        <v>108</v>
      </c>
      <c r="D58" s="8" t="s">
        <v>112</v>
      </c>
      <c r="E58" s="65"/>
      <c r="F58" s="65"/>
      <c r="G58" s="8"/>
    </row>
    <row r="59" spans="1:7" s="45" customFormat="1" ht="38.25" x14ac:dyDescent="0.2">
      <c r="A59" s="26" t="s">
        <v>98</v>
      </c>
      <c r="B59" s="51" t="s">
        <v>124</v>
      </c>
      <c r="C59" s="68" t="s">
        <v>125</v>
      </c>
      <c r="D59" s="8" t="s">
        <v>46</v>
      </c>
      <c r="E59" s="65"/>
      <c r="F59" s="65"/>
      <c r="G59" s="8"/>
    </row>
    <row r="60" spans="1:7" ht="76.5" x14ac:dyDescent="0.25">
      <c r="A60" s="26" t="s">
        <v>99</v>
      </c>
      <c r="B60" s="51" t="s">
        <v>126</v>
      </c>
      <c r="C60" s="67" t="s">
        <v>127</v>
      </c>
      <c r="D60" s="8" t="s">
        <v>46</v>
      </c>
      <c r="E60" s="65"/>
      <c r="F60" s="65"/>
      <c r="G60" s="8"/>
    </row>
    <row r="61" spans="1:7" ht="63.75" x14ac:dyDescent="0.25">
      <c r="A61" s="26" t="s">
        <v>113</v>
      </c>
      <c r="B61" s="51" t="s">
        <v>102</v>
      </c>
      <c r="C61" s="67" t="s">
        <v>109</v>
      </c>
      <c r="D61" s="8" t="s">
        <v>93</v>
      </c>
      <c r="E61" s="65"/>
      <c r="F61" s="65"/>
      <c r="G61" s="8"/>
    </row>
    <row r="62" spans="1:7" x14ac:dyDescent="0.25">
      <c r="F62" s="6" t="s">
        <v>69</v>
      </c>
      <c r="G62" s="6">
        <f>SUM(G57:G61)</f>
        <v>0</v>
      </c>
    </row>
  </sheetData>
  <sheetProtection algorithmName="SHA-512" hashValue="8veoMYZ8E/Ul1a8V84l/5kRcbzsCPjaFQk5qoobLVUAMaCQGNhyCZbYboKbOvFWMEcA4o290cbZLMiIY7k7SMA==" saltValue="PiXKuiZyQ/w2xSSoyx7LaA==" spinCount="100000" sheet="1" objects="1" scenarios="1"/>
  <mergeCells count="9">
    <mergeCell ref="A45:A46"/>
    <mergeCell ref="B45:B46"/>
    <mergeCell ref="D45:F45"/>
    <mergeCell ref="A6:A7"/>
    <mergeCell ref="B6:B7"/>
    <mergeCell ref="D6:F6"/>
    <mergeCell ref="A26:A27"/>
    <mergeCell ref="B26:B27"/>
    <mergeCell ref="D26:F26"/>
  </mergeCells>
  <phoneticPr fontId="35" type="noConversion"/>
  <conditionalFormatting sqref="A1">
    <cfRule type="cellIs" dxfId="2" priority="1" stopIfTrue="1" operator="equal">
      <formula>"A"</formula>
    </cfRule>
    <cfRule type="cellIs" dxfId="1" priority="2" stopIfTrue="1" operator="equal">
      <formula>"B"</formula>
    </cfRule>
    <cfRule type="cellIs" dxfId="0" priority="3" stopIfTrue="1" operator="equal">
      <formula>"I"</formula>
    </cfRule>
  </conditionalFormatting>
  <pageMargins left="0.70866141732283472" right="0.70866141732283472" top="0.78740157480314965" bottom="0.78740157480314965" header="0.31496062992125984" footer="0.31496062992125984"/>
  <pageSetup paperSize="9" scale="63" fitToHeight="0" orientation="landscape" r:id="rId1"/>
  <headerFooter>
    <oddHeader>&amp;LVergabeverfahren 2026_02&amp;C&amp;A</oddHeader>
    <oddFooter>Seite &amp;P von &amp;N</oddFooter>
  </headerFooter>
  <rowBreaks count="2" manualBreakCount="2">
    <brk id="24" max="16383" man="1"/>
    <brk id="4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AA3CF15886F6A4BAB4283A91A209251" ma:contentTypeVersion="0" ma:contentTypeDescription="Ein neues Dokument erstellen." ma:contentTypeScope="" ma:versionID="458469ad4a6425acbddfea112138a52a">
  <xsd:schema xmlns:xsd="http://www.w3.org/2001/XMLSchema" xmlns:xs="http://www.w3.org/2001/XMLSchema" xmlns:p="http://schemas.microsoft.com/office/2006/metadata/properties" targetNamespace="http://schemas.microsoft.com/office/2006/metadata/properties" ma:root="true" ma:fieldsID="b686dcd11d120f5ddbaa988a62e2b00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0A1B1F-C9DF-478B-A1A7-B3AA35FC02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89CE6A6-0DC2-4DC0-90FE-DCB9D9902A9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3B671F3-5841-4660-831F-6A1552D893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Titel</vt:lpstr>
      <vt:lpstr>Hinweise</vt:lpstr>
      <vt:lpstr>Eignung TNW</vt:lpstr>
      <vt:lpstr>B-Kriterien TNW</vt:lpstr>
      <vt:lpstr>Referenzen</vt:lpstr>
      <vt:lpstr>'B-Kriterien TNW'!Druckbereich</vt:lpstr>
      <vt:lpstr>'Eignung TNW'!Druckbereich</vt:lpstr>
      <vt:lpstr>Titel!Druckbereich</vt:lpstr>
      <vt:lpstr>'B-Kriterien TNW'!Drucktitel</vt:lpstr>
      <vt:lpstr>'Eignung TNW'!Drucktitel</vt:lpstr>
    </vt:vector>
  </TitlesOfParts>
  <Manager/>
  <Company>Universitätsklinikum Halle (Saale)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Leopold, Kornelia</dc:creator>
  <cp:keywords/>
  <dc:description/>
  <cp:lastModifiedBy>Messerschmidt, Kathleen</cp:lastModifiedBy>
  <cp:revision/>
  <cp:lastPrinted>2026-01-30T09:10:42Z</cp:lastPrinted>
  <dcterms:created xsi:type="dcterms:W3CDTF">2020-03-03T16:45:48Z</dcterms:created>
  <dcterms:modified xsi:type="dcterms:W3CDTF">2026-02-10T10:24:28Z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0x0101005AA3CF15886F6A4BAB4283A91A209251</vt:lpwstr>
  </property>
</Properties>
</file>