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5"/>
  <workbookPr/>
  <mc:AlternateContent xmlns:mc="http://schemas.openxmlformats.org/markup-compatibility/2006">
    <mc:Choice Requires="x15">
      <x15ac:absPath xmlns:x15ac="http://schemas.microsoft.com/office/spreadsheetml/2010/11/ac" url="/Users/ericnelles/Desktop/Vergabe 13.04.26/"/>
    </mc:Choice>
  </mc:AlternateContent>
  <xr:revisionPtr revIDLastSave="0" documentId="8_{17BAC84E-9A4E-BE46-B4F2-67D5E9522DD6}" xr6:coauthVersionLast="47" xr6:coauthVersionMax="47" xr10:uidLastSave="{00000000-0000-0000-0000-000000000000}"/>
  <bookViews>
    <workbookView xWindow="0" yWindow="600" windowWidth="42760" windowHeight="21200" tabRatio="500" activeTab="1" xr2:uid="{00000000-000D-0000-FFFF-FFFF00000000}"/>
  </bookViews>
  <sheets>
    <sheet name="Kriterien" sheetId="1" r:id="rId1"/>
    <sheet name="E-Kriterien E1-E11" sheetId="2" r:id="rId2"/>
    <sheet name="A1 Transport Proben" sheetId="3" r:id="rId3"/>
    <sheet name="A2 Verfügbarkeit" sheetId="4" r:id="rId4"/>
    <sheet name="A3 Schnellschnitt" sheetId="5" r:id="rId5"/>
    <sheet name="A4 Tumorkonferenzen" sheetId="6" r:id="rId6"/>
    <sheet name="Z1A PreisblattSteigerungsfaktor" sheetId="7" r:id="rId7"/>
    <sheet name="Z1B Molekularpathologie" sheetId="8" r:id="rId8"/>
    <sheet name="Z2 Qualität" sheetId="9" r:id="rId9"/>
    <sheet name="Z3 Befundzeiten" sheetId="10" r:id="rId10"/>
    <sheet name="Z4 Ausfallkonzept" sheetId="11" r:id="rId11"/>
    <sheet name="Z5 IT Schnittstellen" sheetId="12" r:id="rId12"/>
    <sheet name="Z6 Schnellschnitt" sheetId="13"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 i="13" l="1"/>
  <c r="F9" i="12"/>
  <c r="F12" i="10"/>
  <c r="F7" i="9"/>
  <c r="G39" i="8"/>
  <c r="G33" i="8"/>
  <c r="E33" i="8"/>
  <c r="G32" i="8"/>
  <c r="E32" i="8"/>
  <c r="G30" i="8"/>
  <c r="E30" i="8"/>
  <c r="G29" i="8"/>
  <c r="E29" i="8"/>
  <c r="G28" i="8"/>
  <c r="E28" i="8"/>
  <c r="G27" i="8"/>
  <c r="E27" i="8"/>
  <c r="G26" i="8"/>
  <c r="E26" i="8"/>
  <c r="G25" i="8"/>
  <c r="E25" i="8"/>
  <c r="G23" i="8"/>
  <c r="E23" i="8"/>
  <c r="G22" i="8"/>
  <c r="E22" i="8"/>
  <c r="G21" i="8"/>
  <c r="E21" i="8"/>
  <c r="G20" i="8"/>
  <c r="E20" i="8"/>
  <c r="G19" i="8"/>
  <c r="E19" i="8"/>
  <c r="G18" i="8"/>
  <c r="E18" i="8"/>
  <c r="G16" i="8"/>
  <c r="E16" i="8"/>
  <c r="G15" i="8"/>
  <c r="E15" i="8"/>
  <c r="G14" i="8"/>
  <c r="E14" i="8"/>
  <c r="G13" i="8"/>
  <c r="E13" i="8"/>
  <c r="G11" i="8"/>
  <c r="E11" i="8"/>
  <c r="G10" i="8"/>
  <c r="E10" i="8"/>
  <c r="G9" i="8"/>
  <c r="E9" i="8"/>
  <c r="G8" i="8"/>
  <c r="E8" i="8"/>
  <c r="G7" i="8"/>
  <c r="E7" i="8"/>
  <c r="G6" i="8"/>
  <c r="G34" i="8" s="1"/>
  <c r="G37" i="8" s="1"/>
  <c r="E6" i="8"/>
  <c r="H12" i="7"/>
  <c r="H16" i="7" s="1"/>
  <c r="H9" i="7"/>
  <c r="H8" i="7"/>
  <c r="H7" i="7"/>
  <c r="H6" i="7"/>
  <c r="H5" i="7"/>
  <c r="H4" i="7"/>
</calcChain>
</file>

<file path=xl/sharedStrings.xml><?xml version="1.0" encoding="utf-8"?>
<sst xmlns="http://schemas.openxmlformats.org/spreadsheetml/2006/main" count="366" uniqueCount="296">
  <si>
    <t>Die Nichterfüllung einzelner Eignungskriterien führt zum Ausschluss aus dem Vergabeverfahren. Der Auftraggeber behält sich vor, die Angaben und Nachweise auf Richtigkeit und Vollständigkeit zu prüfen sowie ergänzende Informationen anzufordern.</t>
  </si>
  <si>
    <t>Kriterium</t>
  </si>
  <si>
    <t>Vertragstext und Nachweis</t>
  </si>
  <si>
    <t>JA</t>
  </si>
  <si>
    <t>Nein</t>
  </si>
  <si>
    <t>Nachweis durch: Zertifikat, Eigenerklärung etc.</t>
  </si>
  <si>
    <t>E1</t>
  </si>
  <si>
    <t>Gültige ärztliche Berufshaftpflichtversicherung</t>
  </si>
  <si>
    <t>Der Bieter hat den Nachweis einer gültigen Berufshaftpflichtversicherung mit einer Deckungssumme von mindestens 3 Mio. € für Personen- und Sachschäden je Versicherungsfall zu erbringen. Der Nachweis erfolgt im Teilnahmewettbewerb durch Eigenerklärung. Die Versicherung ist fortlaufend aufrechtzuerhalten und jährlich durch Vorlage einer Kopie der Versicherungsdokumente erneut nachzuweisen.</t>
  </si>
  <si>
    <t>x</t>
  </si>
  <si>
    <t>Kopie Versicherungsnachweis</t>
  </si>
  <si>
    <t>E2</t>
  </si>
  <si>
    <t>Etabliertes Qualitätsmanagementsystem (QM-System)</t>
  </si>
  <si>
    <t>Es ist ein nach DIN EN ISO 15189 oder gleichwertigem Standard zertifiziertes Qualitätsmanagementsystem für medizinische Laboratorien per Kopie der Urkunde nachzuweisen. Erfahrung mit DKG-/OnkoZert-relevanter Zusammenarbeit ist wünschenswert und wird im Zuschlagskriterium Z2 gesondert bewertet.</t>
  </si>
  <si>
    <t>QM-Zertifikat (Kopie)</t>
  </si>
  <si>
    <t>E3</t>
  </si>
  <si>
    <t>Fachärztliche Besetzung</t>
  </si>
  <si>
    <t>Im Labor müssen mindestens vier Fachärztinnen/Fachärzte für Pathologie tätig sein (VZÄ ≥ 3,5). Bei Unterschreitung länger als 30 Tage ist der Auftraggeber unverzüglich zu informieren; Nachbesetzung innerhalb von drei Monaten. Nachweis durch Organigramm.</t>
  </si>
  <si>
    <t>Eigenerklärung + Organigramm</t>
  </si>
  <si>
    <t>E4</t>
  </si>
  <si>
    <t>Teilnahme an externen Qualitätssicherungsprogrammen</t>
  </si>
  <si>
    <t>Regelmäßige erfolgreiche Teilnahme an anerkannten externen Qualitätssicherungsmaßnahmen (z. B. QuIP oder gleichwertig = Ringversuche) für mindestens sechs Marker. Nachweis durch Kopien der Zertifikate aus 2024 oder neuer.</t>
  </si>
  <si>
    <t>QuIP-Zertifikate (Kopien, 2024 oder neuer)</t>
  </si>
  <si>
    <t>E5</t>
  </si>
  <si>
    <t>Wirtschaftliche Leistungsfähigkeit</t>
  </si>
  <si>
    <t>Der durchschnittliche Jahresumsatz der letzten drei Jahre muss mindestens 400.000 € betragen. Kooperationspartner sind mit Namen und Anschrift zu benennen.</t>
  </si>
  <si>
    <t>Eigenerklärung</t>
  </si>
  <si>
    <t>E6</t>
  </si>
  <si>
    <t>Referenzen</t>
  </si>
  <si>
    <t>Es ist mindestens eine Referenz über eine vergleichbare Versorgung (öffentliche oder universitäre Einrichtung) vorzulegen. Die Referenz muss Angaben zu Namen, Anschrift, Umfang der Versorgung, verwendeten diagnostischen Methoden, Fallzahlen und GOÄ-Punktevolumen enthalten. Die Referenz muss aus den letzten 3 Jahren stammen.</t>
  </si>
  <si>
    <t>E7</t>
  </si>
  <si>
    <t>Zuverlässigkeit / Integrität</t>
  </si>
  <si>
    <t>Es dürfen keine Ausschlussgründe gemäß §§ 123–124 GWB vorliegen. Eine Eigenerklärung ist abzugeben.</t>
  </si>
  <si>
    <t>Eigenerklärung zur Eignung (Formblatt 124)</t>
  </si>
  <si>
    <t>E8</t>
  </si>
  <si>
    <t>Berechtigung zur Abrechnung ambulanter Pathologieleistungen</t>
  </si>
  <si>
    <t>Der Bieter muss zur Abrechnung ambulanter pathologischer Leistungen im Rahmen der GKV-Versorgung berechtigt sein (nach EBM, inkl. Molekularpathologie) und über die erforderlichen Zulassungen nach § 95 SGB V bzw. § 116 SGB V verfügen. Dies schließt die Berechtigung zur Abrechnung von Leistungen für Hochschulambulanzen (§ 117 SGB V) oder gleichwertige ambulante Ermächtigungsstrukturen ein. Kooperationen mit entsprechend zugelassenen Partnern sind zulässig.</t>
  </si>
  <si>
    <t>E9</t>
  </si>
  <si>
    <t>Bidirektionale HL7-Anbindung an ORBIS</t>
  </si>
  <si>
    <t>Der Bieter weist die Fähigkeit seines LIS zur bidirektionalen HL7-Kommunikation (ORM für Anforderungen, ORU für Textbefunde) mit dem KIS ORBIS via Kommunikationsserver (Orchestra) nach. Die Anbindung ist Eignungsvoraussetzung.</t>
  </si>
  <si>
    <t>Eigenerklärung über HL7-Fähigkeit des LIS</t>
  </si>
  <si>
    <t>E10</t>
  </si>
  <si>
    <t>Der Bieter stellt sicher, dass die im Rahmen dieses Auftrags eingesetzten ärztlichen Leistungserbringer über die für eine sichere Leistungserbringung erforderlichen deutschen Sprachkenntnisse und die notwendige fachsprachliche Kommunikationsfähigkeit verfügen.</t>
  </si>
  <si>
    <t>E11</t>
  </si>
  <si>
    <t>Anerkennung des Kooperationsvertrags (Entwurf)</t>
  </si>
  <si>
    <t xml:space="preserve">Der Kooperationsvertrag (Entwurf) ist Bestandteil der Vergabeunterlagen. Mit Abgabe des Teilnahmeantrags erkennt der Bieter den Vertragsentwurf als Vertragsgrundlage an. </t>
  </si>
  <si>
    <t>Vergabe Pathologische Versorgung – Kliniken Landkreis Heidenheim gGmbH 2026</t>
  </si>
  <si>
    <t>Hinweis: Maßgeblich ist immer das Leistungsverzeichnisses für alle Definitionen der Kriterien.</t>
  </si>
  <si>
    <t>Nr.</t>
  </si>
  <si>
    <t>Erläuterung</t>
  </si>
  <si>
    <t>Kategorie</t>
  </si>
  <si>
    <t>Gewichtung</t>
  </si>
  <si>
    <t>Max. Punkte</t>
  </si>
  <si>
    <t>Gültige ärztl. Berufshaftpflichtversicherung (mind. 3 Mio. EUR)</t>
  </si>
  <si>
    <t>Nachweis bei Teilnahmeantrag</t>
  </si>
  <si>
    <t>Eignung</t>
  </si>
  <si>
    <t>QM-System nach DIN EN ISO 15189 oder gleichwertig</t>
  </si>
  <si>
    <t>Kopie der Urkunde</t>
  </si>
  <si>
    <t>Mind. 4 Fachärzte für Pathologie (VZÄ ≥ 3,5)</t>
  </si>
  <si>
    <t>Externe Qualitätssicherung (z. B. QuIP, mind. 6 Marker)</t>
  </si>
  <si>
    <t>QuIP-Zertifikate (2024 oder neuer)</t>
  </si>
  <si>
    <t>Durchschn. Jahresumsatz ≥ 400.000 EUR (letzte 3 Jahre)</t>
  </si>
  <si>
    <t>Mind. 1 Referenz vergleichbare Versorgung</t>
  </si>
  <si>
    <t>Zuverlässigkeit / Integrität (§§ 123–124 GWB)</t>
  </si>
  <si>
    <t>Eigenerklärung (Formblatt 124)</t>
  </si>
  <si>
    <t>Berechtigung Abrechnung ambulanter Pathologie (inkl. Hochschulambulanzen)</t>
  </si>
  <si>
    <t>Bidirektionale HL7-Anbindung (ORM/ORU) an ORBIS via Kommunikationsserver</t>
  </si>
  <si>
    <t>Eigenerklärung; auf Anforderung Sprachzertifikate</t>
  </si>
  <si>
    <t>Anerkennung Kooperationsvertrag (Entwurf)</t>
  </si>
  <si>
    <t>A1</t>
  </si>
  <si>
    <t>Regelmäßige Probenabholung (Mo–Fr täglich)</t>
  </si>
  <si>
    <t>Transport kostenfrei; radioaktive Proben gesetzeskonform</t>
  </si>
  <si>
    <t>Mindestkriterium</t>
  </si>
  <si>
    <t>A2</t>
  </si>
  <si>
    <t>Erreichbarkeit Facharzt (Mo–Fr 09:00–17:00)</t>
  </si>
  <si>
    <t>Telefonische Rückmeldung ≤ 60 Min., E-Mail ≤ 1 Werktag</t>
  </si>
  <si>
    <t>A3</t>
  </si>
  <si>
    <t>Schnellschnittdiagnostik (GOÄ 4816) mind. 3 OP-Tage</t>
  </si>
  <si>
    <t>Physische Begutachtung zwingend; Telepathologie kein Ersatz</t>
  </si>
  <si>
    <t>A4</t>
  </si>
  <si>
    <t>Kooperation und Tumorkonferenzen</t>
  </si>
  <si>
    <t>Regelmäßige Teilnahme an beiden wöchentl. Tumorkonferenzen</t>
  </si>
  <si>
    <t>Z1A</t>
  </si>
  <si>
    <t>GOÄ-Preismatrix – Steigerungsfaktor</t>
  </si>
  <si>
    <t>Lineare Interpolation: ((2×P_min − P) / P_min) × 300</t>
  </si>
  <si>
    <t>Zuschlag</t>
  </si>
  <si>
    <t>Z1B</t>
  </si>
  <si>
    <t>Molekularpathologie – Bestpreis Marker-Panel</t>
  </si>
  <si>
    <t>Lineare Interpolation: ((2×P_min − P) / P_min) × 150</t>
  </si>
  <si>
    <t>Z2</t>
  </si>
  <si>
    <t>Diagnostische Qualität und method. Leistungsfähigkeit</t>
  </si>
  <si>
    <t>Z2.1 Molekularpathologie | Z2.2 Qualitätssicherung | Z2.3 Digitalisierung</t>
  </si>
  <si>
    <t>Z3</t>
  </si>
  <si>
    <t>Befundlaufzeiten bis elektron. Bereitstellung</t>
  </si>
  <si>
    <t>Abzüge pro Werktag Überschreitung; Preisminderung 25 % bei &gt;50 %</t>
  </si>
  <si>
    <t>Z4</t>
  </si>
  <si>
    <t>Ausfall-/Notfallkonzept und Vertragssicherheit</t>
  </si>
  <si>
    <t>Wiederherstellungsgarantie 48h/72h/96h; Vertragsstrafe 5.000 EUR</t>
  </si>
  <si>
    <t>Z5</t>
  </si>
  <si>
    <t>IT-Integration und Informationssicherheit</t>
  </si>
  <si>
    <t>Z5.1 ISMS | Z5.2 Störungskonzept | Z5.3 Revisionssicherheit | Z5.4 Status | Z5.5 Diagnosen | Z5.6 KIM</t>
  </si>
  <si>
    <t>Z6</t>
  </si>
  <si>
    <t>Schnellschnitt-Kompetenz</t>
  </si>
  <si>
    <t>Z6.1 4. OP-Tag | Z6.2 Reaktionszeit | Z6.3 Telepathologie</t>
  </si>
  <si>
    <t>Summe Zuschlag</t>
  </si>
  <si>
    <t>1.000 Punkte</t>
  </si>
  <si>
    <t>A-Kriterien: Mindestkriterien der Angebote</t>
  </si>
  <si>
    <t>Der Bieter erfüllt folgende Anforderung:</t>
  </si>
  <si>
    <t>Bitte ankreuzen</t>
  </si>
  <si>
    <t>A1: Probenlogistik und Transport</t>
  </si>
  <si>
    <t>Ja</t>
  </si>
  <si>
    <t>Die regelmäßige Abholung der Proben (Montag bis Freitag täglich) vom Standort Heidenheim des Auftraggebers ist sicherzustellen. Hierfür sind qualitätsgesicherte Transportprozesse nachweislich eingerichtet (Fixierung, Kennzeichnung, Übergabeprotokoll). Der Transport erfolgt kostenfrei für den Auftraggeber. Details wie genaue Zeitfenster werden nach Zuschlag zwischen den Parteien vereinbart. Bei radioaktiven Proben (z. B. Wächter-Lymphknoten) gewährleistet die Pathologie die Einhaltung aller gesetzlichen Vorgaben.</t>
  </si>
  <si>
    <t>A2: Erreichbarkeit eines Facharztes für Pathologie – Mindestanforderung</t>
  </si>
  <si>
    <t>Der Auftragnehmer gewährleistet montags bis freitags von 09:00 bis 17:00 Uhr die telefonische Erreichbarkeit eines Facharztes für Pathologie sowie die elektronische Erreichbarkeit per E-Mail. Telefonische Rückmeldungen erfolgen binnen 60 Minuten, E-Mail-Rückmeldungen binnen 1 Werktag.</t>
  </si>
  <si>
    <t>A3: Schnellschnittdiagnostik – Mindestanforderung</t>
  </si>
  <si>
    <t>Der Auftragnehmer gewährleistet die intraoperative Schnellschnittdiagnostik (GOÄ 4816) an mindestens Dienstag, Mittwoch und Donnerstag im Zeitraum von 09:00 bis 15:00 Uhr. Die Durchführung erfolgt vor Ort im Klinikum Heidenheim mit mindestens der Präparation der Proben. Die persönliche (digitale) Begutachtung der Proben durch einen Facharzt ist zwingend, auch bei einer telepathologischen Erbringung der Regelleistung. Die gesetzlichen und berufsrechtlichen Regelungen sind einzuhalten. 
Die Schnellschnittage können mit einer Vorankündigung von 3 Monaten gewechselt werden.
Für die Durchführung können die Räumlichkeiten des Schnellschnittlabors im Klinikum (Ebene −1, Prosektur) kostenlos genutzt werden. Die Pathologie garantiert eigenverantwortlich die Bearbeitung und Befundung der Schnellschnitte nach den medizinischen Leitlinien und gesetzlichen Vorgaben.
Die Abmeldung vom Schnellschnittdienst muss durch den OP-Bereich bestätigt werden (OP-Abmeldebestätigung).</t>
  </si>
  <si>
    <t>A4: Kooperation und Tumorkonferenzen – Mindestanforderung</t>
  </si>
  <si>
    <t>Der Auftragnehmer stellt die regelmäßige Teilnahme an den beiden wöchentlichen (donnerstags) interdisziplinären Tumorkonferenzen des Klinikums Heidenheim sicher. Die Teilnahme kann physisch vor Ort oder per qualifizierter Videokonferenz mit Echtzeit-Votum erfolgen.</t>
  </si>
  <si>
    <t>Tumorkonferenz</t>
  </si>
  <si>
    <t>Tag / Uhrzeit</t>
  </si>
  <si>
    <t>Teilnahme</t>
  </si>
  <si>
    <t>Interdisziplinäres Tumorboard</t>
  </si>
  <si>
    <t>Donnerstag
14:00–16:00 Uhr</t>
  </si>
  <si>
    <t>physisch /
digital</t>
  </si>
  <si>
    <t>Gynäkologisches Tumorboard</t>
  </si>
  <si>
    <t>Donnerstag
15:15–16:45 Uhr</t>
  </si>
  <si>
    <t>Z1A: GOÄ-Preismatrix – Abfrage Steigerungsfaktor</t>
  </si>
  <si>
    <t>30 % = 300 Punkte</t>
  </si>
  <si>
    <t>Bitte ergänzen Sie Ihren Steigerungsfaktor in den grünen Feldern (Spalte G). Der Einzelpreis und der gewichtete Gesamtpreis werden automatisch berechnet.</t>
  </si>
  <si>
    <t>GOÄ</t>
  </si>
  <si>
    <t>Bezeichnung</t>
  </si>
  <si>
    <t>Basis (1,0) €</t>
  </si>
  <si>
    <t>Steig.faktor
[Bieter]</t>
  </si>
  <si>
    <t>Einzelpreis €</t>
  </si>
  <si>
    <t>Int. Gew.</t>
  </si>
  <si>
    <t>Int. Pkt.</t>
  </si>
  <si>
    <t>4800</t>
  </si>
  <si>
    <t>Histologische Untersuchung</t>
  </si>
  <si>
    <t>24 %</t>
  </si>
  <si>
    <t>4802</t>
  </si>
  <si>
    <t>Histologische Untersuchung schw. Aufbereitung</t>
  </si>
  <si>
    <t>10 %</t>
  </si>
  <si>
    <t>4815(A)</t>
  </si>
  <si>
    <t>Histologische Untersuchung IHC – Erst-/Zusatzantikörper</t>
  </si>
  <si>
    <t>28 %</t>
  </si>
  <si>
    <t>4816</t>
  </si>
  <si>
    <t>Schnellschnittuntersuchung (intraoperativ)</t>
  </si>
  <si>
    <t>12 %</t>
  </si>
  <si>
    <t>4852</t>
  </si>
  <si>
    <t>Zytologische Untersuchung</t>
  </si>
  <si>
    <t>6 %</t>
  </si>
  <si>
    <t>4872(A)</t>
  </si>
  <si>
    <t>Chromosomenanalyse / Zytogenetik</t>
  </si>
  <si>
    <t>20 %</t>
  </si>
  <si>
    <t>Zwischensumme GOÄ *</t>
  </si>
  <si>
    <t>100 %</t>
  </si>
  <si>
    <t>Gewichteter Gesamtpreis (P_Angebot):</t>
  </si>
  <si>
    <t>Automatische Bewertung Z1A (Ausfüllung durch Auftraggeber nach Angebotsöffnung)</t>
  </si>
  <si>
    <t>Niedrigster gewichteter Gesamtpreis aller Bieter (P_min):</t>
  </si>
  <si>
    <t>Errechnete Punktzahl Z1A (max. 300):</t>
  </si>
  <si>
    <t>Bewertungsformel Z1A:</t>
  </si>
  <si>
    <t>Lineare Interpolation: Punkte = ((2 × P_min − P_Angebot) / P_min) × 300, mindestens jedoch 0 Punkte. Der niedrigste wertbare Gesamtpreis aller Bieter (P_min) erhält 300 Punkte, das Doppelte von P_min erhält 0 Punkte.</t>
  </si>
  <si>
    <t>* Die internen Gewichtungspunkte (Σ 250) dienen der Gewichtung der GOÄ-Positionen untereinander. Die Endbewertung erfolgt ausschließlich über die obige Formel (max. 300 Punkte).</t>
  </si>
  <si>
    <t>Aufwandsentschädigung Facharzt-Präsenz Schnellschnitt:</t>
  </si>
  <si>
    <t>Zusätzlich zur GOÄ-Abrechnung (Ziffer 4816) wird für die Anwesenheit eines Facharztes im Klinikum an Schnellschnitt-Tagen eine pauschale Aufwandsentschädigung gezahlt. Diese ist nicht Bestandteil der Z1A-Preiswertung.</t>
  </si>
  <si>
    <t>Z1B: Molekularpathologie – Bestpreis Marker-Panel</t>
  </si>
  <si>
    <t>15 % = 150 Punkte</t>
  </si>
  <si>
    <t>Beachten Sie den in Z1A angegebenen Steigerungsfaktor für GOÄ 4872(A). Der Gesamtpreis pro Test ergibt sich aus: Steigerungsfaktor × Multiplikationsfaktor × 113,66 €. Bitte tragen Sie den Multiplikationsfaktor in die grünen Felder ein.</t>
  </si>
  <si>
    <t>Marker / Test</t>
  </si>
  <si>
    <t>Steig.faktor
(aus Z1A)</t>
  </si>
  <si>
    <t>Multipl.faktor
GOÄ 4872(A)
[Bieter]</t>
  </si>
  <si>
    <t>Gesamtpreis
pro Test (€)</t>
  </si>
  <si>
    <t>Beispiel: Steigerungsfaktor 1,0 × 2,5 × 113,66 € = 284,15 €</t>
  </si>
  <si>
    <t>1: Mamma-Karzinom</t>
  </si>
  <si>
    <t>ERBB2 (HER2) – FISH</t>
  </si>
  <si>
    <t>PIK3CA – PCR</t>
  </si>
  <si>
    <t>ESR1 – NGS</t>
  </si>
  <si>
    <t>BRCA1/2 – NGS</t>
  </si>
  <si>
    <t>MSI (Mikrosatelliteninstabilität) – PCR</t>
  </si>
  <si>
    <t>MLH1-Methylierung – qPCR</t>
  </si>
  <si>
    <t>2: Gastrointestinale Tumoren</t>
  </si>
  <si>
    <t>KRAS/NRAS (Exons 2/3/4) – PCR/Sequenzierung</t>
  </si>
  <si>
    <t>BRAF (Codon 600) – PCR/Sequenzierung</t>
  </si>
  <si>
    <t>EGFR (Exons 18–21) – PCR/Sequenzierung</t>
  </si>
  <si>
    <t>HER2 (ERBB2)-Amplifikation – FISH</t>
  </si>
  <si>
    <t>3: Hämatologische Neoplasien</t>
  </si>
  <si>
    <t>BCR-ABL1 (p210/p190/p230) – RT-PCR</t>
  </si>
  <si>
    <t>JAK2 V617F – PCR</t>
  </si>
  <si>
    <t>IDH1 und 2 – PCR</t>
  </si>
  <si>
    <t>CALR – PCR/Sequenzierung</t>
  </si>
  <si>
    <t>MPL – PCR/Sequenzierung</t>
  </si>
  <si>
    <t>NGS-Panel myeloische Neoplasien
(ASXL1, TET2, DNMT3A, IDH1/2, RUNX1, TP53) – NGS</t>
  </si>
  <si>
    <t>4: Urothel-, Cholangiokarzinom</t>
  </si>
  <si>
    <t>FGFR2/3 – PCR</t>
  </si>
  <si>
    <t>NTRK (Neurotrophe Tyrosinkinase) – NGS</t>
  </si>
  <si>
    <t>FGFR (Fibroblasten-Wachstumsfaktor-Rezeptor) – PCR</t>
  </si>
  <si>
    <t>RET (Rearranged during Transfection) – PCR</t>
  </si>
  <si>
    <t>IDH1/2 (Isocitratdehydrogenase) – PCR</t>
  </si>
  <si>
    <t>5: Prognosetests (Mamma)</t>
  </si>
  <si>
    <t>Oncotype DX – RT-PCR (21-Gen-Assay)</t>
  </si>
  <si>
    <t>Endopredict – RT-qPCR (12-Gen-Assay)</t>
  </si>
  <si>
    <t>SUMME</t>
  </si>
  <si>
    <t>Automatische Bewertung Z1B (Ausfüllung durch Auftraggeber nach Angebotsöffnung)</t>
  </si>
  <si>
    <t>Summe Bieter (P_Angebot):</t>
  </si>
  <si>
    <t>Niedrigster Gesamtpreis aller Bieter (P_min):</t>
  </si>
  <si>
    <t>Errechnete Punktzahl Z1B (max. 150):</t>
  </si>
  <si>
    <t>Bewertungsformel Z1B:</t>
  </si>
  <si>
    <t>Lineare Interpolation: Punkte = ((2 × P_min − P_Angebot) / P_min) × 150, mindestens jedoch 0 Punkte.</t>
  </si>
  <si>
    <t>Z2: Diagnostische Qualität und methodische Leistungsfähigkeit  |  10 % = 100 Punkte</t>
  </si>
  <si>
    <t>Bewertet wird die für die Versorgung des Klinikums Heidenheim relevante diagnostische Kompetenz und methodische Ausstattung.</t>
  </si>
  <si>
    <t>Unterkriterium</t>
  </si>
  <si>
    <t>Bewertungsmaßstäbe</t>
  </si>
  <si>
    <t>Max. Pkt.</t>
  </si>
  <si>
    <t>Ihre Angabe</t>
  </si>
  <si>
    <t>Z2.1 Molekularpathologie inhouse</t>
  </si>
  <si>
    <t>Kumulativ (zutreffende ankreuzen):
A: FISH/CISH inhouse = 10 Pkt.
B: PCR-basierte Analytik inhouse = 15 Pkt.
C: NGS inhouse = 15 Pkt.</t>
  </si>
  <si>
    <t>A 
B
C</t>
  </si>
  <si>
    <t>Z2.2 Qualitätssicherung</t>
  </si>
  <si>
    <t>Tägliche Negativ- und Positivkontrollen bei allen Färbedurchläufen (IHC, Spezialfärbungen) = 25 Pkt.</t>
  </si>
  <si>
    <t>[Bieter: ja oder nein]</t>
  </si>
  <si>
    <t>Z2.3 Digitalisierung und interne Bildanalyse</t>
  </si>
  <si>
    <t>A: Keine/seltene Digitalisierung = 0 Pkt.
B: &gt;20 % IHC/FISH digitalisiert = 10 Pkt.
C: &gt;50 % digitalisiert = 25 Pkt.
D: +KI-Analyse mind. 8 klinisch relevante IHC-Marker = 35 Pkt.</t>
  </si>
  <si>
    <t>[A–D]</t>
  </si>
  <si>
    <t>Summe Z2</t>
  </si>
  <si>
    <t>Definition „inhouse“: Die Leistung wird im eigenen Labor des Bieters oder eines Mitglieds der Bietergemeinschaft erbracht, ohne Unterauftragsvergabe an Dritte.</t>
  </si>
  <si>
    <t>Z3: Befundlaufzeiten bis zur elektronischen Bereitstellung  |  21 % = 210 Punkte</t>
  </si>
  <si>
    <t>Bei der geplanten Abholung (Mo–Fr) des Probenmaterials beim Klinikum beginnt am darauffolgenden Morgen der erste Werktag. Die Bearbeitungszeiten gelten in 95 % der Fälle. Hinweis: Die Punktzahl beträgt pro Zeile mindestens 0 Punkte.</t>
  </si>
  <si>
    <t>Probenart / Zusatzverfahren</t>
  </si>
  <si>
    <t>Vorgabe: Ideal</t>
  </si>
  <si>
    <t>Pkt. bei Ideal</t>
  </si>
  <si>
    <t>Abzug pro Werktag mehr</t>
  </si>
  <si>
    <t>Ihr Angebot (Werktage)</t>
  </si>
  <si>
    <t>Minimal invasive Biopsien</t>
  </si>
  <si>
    <t>2 Werktage</t>
  </si>
  <si>
    <t>Chirurgische Biopsien</t>
  </si>
  <si>
    <t>3 Werktage</t>
  </si>
  <si>
    <t>Operationspräparate</t>
  </si>
  <si>
    <t>Zusatz: Entkalkung</t>
  </si>
  <si>
    <t>plus 2 Werktage</t>
  </si>
  <si>
    <t>Zusatz: Nachschnitte</t>
  </si>
  <si>
    <t>plus 1 Werktag</t>
  </si>
  <si>
    <t>Zusatz: Immunhistochemie</t>
  </si>
  <si>
    <t>Zusatz: Molekularpathologie (außer NGS)</t>
  </si>
  <si>
    <t>plus 7 Werktage</t>
  </si>
  <si>
    <t>Akzeptanz Preisminderung *</t>
  </si>
  <si>
    <t>Ja/Nein</t>
  </si>
  <si>
    <t>Ja=60 / Nein=0</t>
  </si>
  <si>
    <t>[Ja/Nein]</t>
  </si>
  <si>
    <t>Summe Z3</t>
  </si>
  <si>
    <t>* Preisminderung bei Laufzeitüberschreitung: Wird die garantierte Befundlaufzeit um mehr als 50 % überschritten, mindert sich der Rechnungsbetrag für die betreffende Leistung um 25 %. Deckel: 5 % Jahresumsatz. Schnellschnitte (GOÄ 4816) ausgenommen.</t>
  </si>
  <si>
    <t>Z4: Ausfall-/Notfallkonzept  |  5 % Gewichtung = 50 Punkte</t>
  </si>
  <si>
    <t>Etablierung eines tragfähigen Ausfallkonzepts (Worst-Case-Szenarien: Erkrankungen, Verhinderungen, Cyberangriffe, Höhere Gewalt etc.) binnen 3 Monaten nach Beauftragung. Ein Ausfall im Sinne dieser Regelung liegt vor, wenn der Auftragnehmer eine oder mehrere der folgenden Kernleistungen nicht erbringen kann: (a) Abholung und Transport des Probenmaterials vom Klinikum, (b) histopathologische Bearbeitung und Befundung von Gewebeproben, (c) elektronische Befundübermittlung ins KIS, (d) Schnellschnittdiagnostik an den vereinbarten OP-Tagen. Der Auftragnehmer ist verpflichtet, einen Ausfall unverzüglich, spätestens jedoch innerhalb von 2 Stunden nach Kenntniserlangung, dem Auftraggeber schriftlich oder per E-Mail anzuzeigen. Die Wiederherstellungszeit beginnt mit dem Zeitpunkt der ersten dokumentierten Leistungsunterbrechung (Meldung des Auftragnehmers, Feststellung des Auftraggebers oder Systemprotokoll). Der Auftragnehmer hat zu gewährleisten, dass die Betriebsbereitschaft innerhalb der garantierten Wiederherstellungszeit wiederhergestellt ist oder ein anderer Leistungserbringer die Leistungen erbringt.
Vertragsstrafe: Überschreitet ein Ausfall die garantierte Wiederherstellungszeit um mehr als 3 Stunden und ist dies dem Auftragnehmer zurechenbar (Verschulden gemäß § 339 BGB), wird eine Vertragsstrafe von 5.000 EUR fällig (unabhängig von weiteren Schadensersatzansprüchen). Bei höherer Gewalt (Naturereignisse, behördliche Anordnungen, Pandemie) entfällt die Vertragsstrafe; die Pflicht zur schnellstmöglichen Wiederherstellung bleibt bestehen. Preisminderungen nach der Befundlaufzeitenregelung (Z3) und Vertragsstrafen nach dieser Ausfallregelung werden nicht für denselben Sachverhalt kumuliert. Ist ein Ausfall ursächlich für Befundlaufzeitüberschreitungen, wird ausschließlich die Ausfallregelung angewendet.</t>
  </si>
  <si>
    <t>Wiederherstellungsgarantie</t>
  </si>
  <si>
    <t>Punkte</t>
  </si>
  <si>
    <t>Ihre Angabe (JA)</t>
  </si>
  <si>
    <t>Garantie der Wiederherstellung in maximal 48 Stunden</t>
  </si>
  <si>
    <t>Garantie der Wiederherstellung in maximal 72 Stunden</t>
  </si>
  <si>
    <t>Garantie der Wiederherstellung in maximal 96 Stunden</t>
  </si>
  <si>
    <t>Wiederherstellung in mehr als 96 Stunden</t>
  </si>
  <si>
    <t>Bitte schreiben Sie "JA" in das grüne Feld, das Ihrer Garantiezeit entspricht.</t>
  </si>
  <si>
    <t>Z5: IT-Integration und Informationssicherheit  |  6 % = 60 Punkte</t>
  </si>
  <si>
    <t>Prüfkriterium</t>
  </si>
  <si>
    <t>Nachweis</t>
  </si>
  <si>
    <t>Z5.1 ISMS</t>
  </si>
  <si>
    <t>Zertifiziertes Informationssicherheitsmanagementsystem (ISO 27001, CISIS12, VdS 10000 o. gleichwertig)</t>
  </si>
  <si>
    <t>Kopie Zertifikat</t>
  </si>
  <si>
    <t>Z5.2 Störungskonzept</t>
  </si>
  <si>
    <t>Konzept Befundübermittlungs-Ausfall:
(a) Eskalation + Meldefristen
(b) Ersatzverfahren zeitkritische Befunde
(c) Nachdokumentation im KIS</t>
  </si>
  <si>
    <t>Konzeptskizze (max. 2 Seiten)</t>
  </si>
  <si>
    <t>Z5.3 Revisionssicherheit</t>
  </si>
  <si>
    <t>LIS kennzeichnet vorläufige/End-/Ergänzungs-/Korrekturbefunde eindeutig; Änderungen mit Zeitstempel revisionssicher nachvollziehbar</t>
  </si>
  <si>
    <t>Screenshots / Systemdokumentation</t>
  </si>
  <si>
    <t>Z5.4 Statusrückmeldungen</t>
  </si>
  <si>
    <t>Elektronische Statusrückmeldungen an das KIS (z. B. Probe eingegangen, Weiterversand an Fremdpathologie)</t>
  </si>
  <si>
    <t>Ja/Nein + Kurzbeschreibung</t>
  </si>
  <si>
    <t>Z5.5 Diagnoseübermittlung</t>
  </si>
  <si>
    <t>Elektronische Übermittlung pathologischer Diagnosen (ICD-10, ICD-O) als kodierte Konsildiagnosen an das KIS</t>
  </si>
  <si>
    <t>Z5.6 KIM-Anbindung</t>
  </si>
  <si>
    <t>Anbindung an KIM (Kommunikation im Medizinwesen) bis spätestens 01.01.2028 für den sicheren Austausch medizinischer Dokumente</t>
  </si>
  <si>
    <t>Ja/Nein + Umsetzungsplan</t>
  </si>
  <si>
    <t>Summe Z5</t>
  </si>
  <si>
    <t>Hinweis</t>
  </si>
  <si>
    <t>Eignungsmindeststandard ist die nach E9 nachzuweisende bidirektionale HL7-Anbindung des LIS an ORBIS über Orchestra, mindestens für ORM (Anforderungen) und ORU (Textbefunde). Die Zusagen zu Z5.1–Z5.6 begründen nur insoweit erweiterte Vertragspflichten, wie sie vom Bieter tatsächlich bestätigt werden.</t>
  </si>
  <si>
    <t>Z6: Schnellschnitt-Kompetenz  |  13 % Gewichtung = 130 Punkte</t>
  </si>
  <si>
    <t>Dieses Kriterium bewertet die Qualität und Verfügbarkeit der intraoperativen Schnellschnittdiagnostik.</t>
  </si>
  <si>
    <t>Bewertungsmaßstab</t>
  </si>
  <si>
    <t>Z6.1 Vierter OP-Tag</t>
  </si>
  <si>
    <t>Bereitschaft, an einem 4. Wochentag (09:00–15:00 Uhr) Schnellschnittdiagnostik vor Ort durchzuführen. Vorankündigung am Vortag bis 15 Uhr.
Ja = 80 Punkte | Nein = 0 Punkte</t>
  </si>
  <si>
    <t>Z6.2 Reaktionszeit Schnellschnitt</t>
  </si>
  <si>
    <t>Garantierte Befundungszeit ab dokumentierter Probenübergabe im OP (Übergabeprotokoll) bis Befundmitteilung. Regellaufzeit: 30 Minuten.
A: ≥ 95 % Einhaltung = 30 Pkt.
B: ≥ 85 % = 20 Pkt.
C: ≥ 75 % = 10 Pkt.
D: &lt; 75 % = 0 Pkt.</t>
  </si>
  <si>
    <t>Z6.3 Telepathologie / Digitaler Backup</t>
  </si>
  <si>
    <t>Verfügbarkeit eines telepathologischen Backup-Systems für Ausfallsituationen.
Ja = 20 Punkte | Nein = 0 Punkte</t>
  </si>
  <si>
    <t>Summe Z6</t>
  </si>
  <si>
    <t xml:space="preserve">Sprachkenntnisse – Deutschkenntnisse </t>
  </si>
  <si>
    <t>Sprachkenntnisse (Deutschkenntnisse)</t>
  </si>
  <si>
    <t>Eigenerklärung; auf Anforderung Zertifikat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</si>
</sst>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quot; €&quot;"/>
  </numFmts>
  <fonts count="28">
    <font>
      <sz val="11"/>
      <color theme="1"/>
      <name val="Calibri"/>
      <family val="2"/>
      <charset val="1"/>
    </font>
    <font>
      <b/>
      <sz val="14"/>
      <color rgb="FF1F4E79"/>
      <name val="Arial"/>
      <family val="2"/>
    </font>
    <font>
      <b/>
      <sz val="12"/>
      <color rgb="FFFFFFFF"/>
      <name val="Arial"/>
      <family val="2"/>
    </font>
    <font>
      <sz val="12"/>
      <name val="Arial"/>
      <family val="2"/>
    </font>
    <font>
      <b/>
      <sz val="12"/>
      <name val="Arial"/>
      <family val="2"/>
    </font>
    <font>
      <sz val="12"/>
      <color theme="1"/>
      <name val="Calibri"/>
      <family val="2"/>
    </font>
    <font>
      <i/>
      <sz val="12"/>
      <color rgb="FF666666"/>
      <name val="Arial"/>
      <family val="2"/>
    </font>
    <font>
      <b/>
      <sz val="12"/>
      <color rgb="FF000000"/>
      <name val="Arial"/>
      <family val="2"/>
    </font>
    <font>
      <sz val="12"/>
      <color rgb="FF000000"/>
      <name val="Arial"/>
      <family val="2"/>
    </font>
    <font>
      <i/>
      <sz val="12"/>
      <color rgb="FF336699"/>
      <name val="Arial"/>
      <family val="2"/>
    </font>
    <font>
      <i/>
      <sz val="12"/>
      <color rgb="FFC00000"/>
      <name val="Arial"/>
      <family val="2"/>
    </font>
    <font>
      <b/>
      <sz val="12"/>
      <color rgb="FF2E75B6"/>
      <name val="Arial"/>
      <family val="2"/>
    </font>
    <font>
      <b/>
      <sz val="14"/>
      <color rgb="FFCC0000"/>
      <name val="Arial"/>
      <family val="2"/>
    </font>
    <font>
      <sz val="12"/>
      <color rgb="FF006100"/>
      <name val="Arial"/>
      <family val="2"/>
    </font>
    <font>
      <sz val="12"/>
      <color theme="0"/>
      <name val="Calibri"/>
      <family val="2"/>
      <scheme val="minor"/>
    </font>
    <font>
      <b/>
      <i/>
      <sz val="12"/>
      <color rgb="FF666666"/>
      <name val="Arial"/>
      <family val="2"/>
    </font>
    <font>
      <sz val="14"/>
      <color theme="0"/>
      <name val="Arial"/>
      <family val="2"/>
    </font>
    <font>
      <sz val="12"/>
      <name val="Arial"/>
      <family val="2"/>
    </font>
    <font>
      <sz val="12"/>
      <color rgb="FF336699"/>
      <name val="Arial"/>
      <family val="2"/>
    </font>
    <font>
      <b/>
      <sz val="11"/>
      <color theme="1"/>
      <name val="Calibri"/>
      <family val="2"/>
      <charset val="1"/>
    </font>
    <font>
      <b/>
      <sz val="18"/>
      <color rgb="FF1F4E79"/>
      <name val="Arial"/>
      <family val="2"/>
    </font>
    <font>
      <b/>
      <sz val="14"/>
      <color rgb="FF002060"/>
      <name val="Arial"/>
      <family val="2"/>
    </font>
    <font>
      <sz val="10"/>
      <name val="Arial"/>
      <family val="2"/>
    </font>
    <font>
      <sz val="12"/>
      <color theme="1"/>
      <name val="Calibri"/>
      <family val="2"/>
      <charset val="1"/>
    </font>
    <font>
      <b/>
      <sz val="14"/>
      <name val="Arial"/>
      <family val="2"/>
    </font>
    <font>
      <sz val="12"/>
      <color theme="1"/>
      <name val="Arial"/>
      <family val="2"/>
    </font>
    <font>
      <sz val="12"/>
      <color theme="1"/>
      <name val="SF Pro Display Regular"/>
    </font>
    <font>
      <b/>
      <sz val="14"/>
      <color theme="1"/>
      <name val="Arial"/>
      <family val="2"/>
    </font>
  </fonts>
  <fills count="18">
    <fill>
      <patternFill patternType="none"/>
    </fill>
    <fill>
      <patternFill patternType="gray125"/>
    </fill>
    <fill>
      <patternFill patternType="solid">
        <fgColor rgb="FF1F4E79"/>
        <bgColor rgb="FF336699"/>
      </patternFill>
    </fill>
    <fill>
      <patternFill patternType="solid">
        <fgColor rgb="FFF2F2F2"/>
        <bgColor rgb="FFFFFFFF"/>
      </patternFill>
    </fill>
    <fill>
      <patternFill patternType="solid">
        <fgColor rgb="FFD6E8F7"/>
        <bgColor rgb="FFF2F2F2"/>
      </patternFill>
    </fill>
    <fill>
      <patternFill patternType="solid">
        <fgColor rgb="FFFFFFCC"/>
        <bgColor rgb="FFFFFFFF"/>
      </patternFill>
    </fill>
    <fill>
      <patternFill patternType="solid">
        <fgColor rgb="FFBDD7EE"/>
        <bgColor rgb="FFD6E8F7"/>
      </patternFill>
    </fill>
    <fill>
      <patternFill patternType="solid">
        <fgColor rgb="FFCCFFCC"/>
        <bgColor rgb="FFD6E8F7"/>
      </patternFill>
    </fill>
    <fill>
      <patternFill patternType="solid">
        <fgColor theme="4"/>
      </patternFill>
    </fill>
    <fill>
      <patternFill patternType="solid">
        <fgColor theme="9" tint="0.79998168889431442"/>
        <bgColor rgb="FFFFFFFF"/>
      </patternFill>
    </fill>
    <fill>
      <patternFill patternType="solid">
        <fgColor theme="6" tint="0.79998168889431442"/>
        <bgColor indexed="64"/>
      </patternFill>
    </fill>
    <fill>
      <patternFill patternType="solid">
        <fgColor theme="9" tint="0.79998168889431442"/>
        <bgColor indexed="64"/>
      </patternFill>
    </fill>
    <fill>
      <patternFill patternType="solid">
        <fgColor rgb="FFCCFFCC"/>
      </patternFill>
    </fill>
    <fill>
      <patternFill patternType="solid">
        <fgColor theme="5" tint="0.79998168889431442"/>
        <bgColor indexed="64"/>
      </patternFill>
    </fill>
    <fill>
      <patternFill patternType="solid">
        <fgColor rgb="FF003366"/>
        <bgColor rgb="FF003366"/>
      </patternFill>
    </fill>
    <fill>
      <patternFill patternType="solid">
        <fgColor rgb="FFE8E8E8"/>
        <bgColor rgb="FFE8E8E8"/>
      </patternFill>
    </fill>
    <fill>
      <patternFill patternType="solid">
        <fgColor theme="3" tint="0.79998168889431442"/>
        <bgColor indexed="64"/>
      </patternFill>
    </fill>
    <fill>
      <patternFill patternType="solid">
        <fgColor theme="3" tint="0.79998168889431442"/>
        <bgColor rgb="FFD6E8F7"/>
      </patternFill>
    </fill>
  </fills>
  <borders count="14">
    <border>
      <left/>
      <right/>
      <top/>
      <bottom/>
      <diagonal/>
    </border>
    <border>
      <left style="thin">
        <color rgb="FF999999"/>
      </left>
      <right style="thin">
        <color rgb="FF999999"/>
      </right>
      <top style="thin">
        <color rgb="FF999999"/>
      </top>
      <bottom style="thin">
        <color rgb="FF999999"/>
      </bottom>
      <diagonal/>
    </border>
    <border>
      <left style="thin">
        <color rgb="FFBFBFBF"/>
      </left>
      <right style="thin">
        <color rgb="FFBFBFBF"/>
      </right>
      <top style="thin">
        <color rgb="FFBFBFBF"/>
      </top>
      <bottom style="thin">
        <color rgb="FFBFBFBF"/>
      </bottom>
      <diagonal/>
    </border>
    <border>
      <left style="thin">
        <color rgb="FFAAAAAA"/>
      </left>
      <right style="thin">
        <color rgb="FFAAAAAA"/>
      </right>
      <top style="thin">
        <color rgb="FFAAAAAA"/>
      </top>
      <bottom style="thin">
        <color rgb="FFAAAAAA"/>
      </bottom>
      <diagonal/>
    </border>
    <border>
      <left style="thin">
        <color rgb="FF999999"/>
      </left>
      <right style="thin">
        <color rgb="FF999999"/>
      </right>
      <top style="thin">
        <color rgb="FF999999"/>
      </top>
      <bottom style="medium">
        <color rgb="FF333333"/>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style="thin">
        <color auto="1"/>
      </left>
      <right style="thin">
        <color auto="1"/>
      </right>
      <top style="thin">
        <color auto="1"/>
      </top>
      <bottom style="thin">
        <color auto="1"/>
      </bottom>
      <diagonal/>
    </border>
    <border>
      <left style="thin">
        <color rgb="FFCCCCCC"/>
      </left>
      <right style="thin">
        <color rgb="FFCCCCCC"/>
      </right>
      <top style="thin">
        <color rgb="FFCCCCCC"/>
      </top>
      <bottom style="thin">
        <color rgb="FFCCCCCC"/>
      </bottom>
      <diagonal/>
    </border>
    <border>
      <left/>
      <right/>
      <top/>
      <bottom/>
      <diagonal/>
    </border>
    <border>
      <left style="thin">
        <color rgb="FFCCCCCC"/>
      </left>
      <right/>
      <top style="thin">
        <color rgb="FFCCCCCC"/>
      </top>
      <bottom style="thin">
        <color rgb="FFCCCCCC"/>
      </bottom>
      <diagonal/>
    </border>
    <border>
      <left style="thin">
        <color rgb="FFCCCCCC"/>
      </left>
      <right style="thin">
        <color rgb="FFCCCCCC"/>
      </right>
      <top style="thin">
        <color rgb="FFCCCCCC"/>
      </top>
      <bottom/>
      <diagonal/>
    </border>
    <border>
      <left style="thin">
        <color rgb="FFCCCCCC"/>
      </left>
      <right style="thin">
        <color rgb="FFCCCCCC"/>
      </right>
      <top/>
      <bottom style="thin">
        <color rgb="FFCCCCCC"/>
      </bottom>
      <diagonal/>
    </border>
    <border>
      <left style="thin">
        <color rgb="FFBFBFBF"/>
      </left>
      <right/>
      <top/>
      <bottom/>
      <diagonal/>
    </border>
  </borders>
  <cellStyleXfs count="2">
    <xf numFmtId="0" fontId="0" fillId="0" borderId="9"/>
    <xf numFmtId="0" fontId="14" fillId="8" borderId="9"/>
  </cellStyleXfs>
  <cellXfs count="113">
    <xf numFmtId="0" fontId="0" fillId="0" borderId="0" xfId="0" applyBorder="1"/>
    <xf numFmtId="0" fontId="4" fillId="0" borderId="1" xfId="0" applyFont="1" applyBorder="1" applyAlignment="1">
      <alignment horizontal="left" vertical="center" wrapText="1"/>
    </xf>
    <xf numFmtId="1" fontId="12" fillId="5" borderId="1" xfId="0" applyNumberFormat="1" applyFont="1" applyFill="1" applyBorder="1" applyAlignment="1">
      <alignment horizontal="center" vertical="center" wrapText="1"/>
    </xf>
    <xf numFmtId="0" fontId="3" fillId="0" borderId="1" xfId="0" applyFont="1" applyBorder="1" applyAlignment="1">
      <alignment horizontal="left" vertical="top" wrapText="1"/>
    </xf>
    <xf numFmtId="0" fontId="2" fillId="2" borderId="1" xfId="0" applyFont="1" applyFill="1" applyBorder="1" applyAlignment="1">
      <alignment horizontal="center" vertical="center" wrapText="1"/>
    </xf>
    <xf numFmtId="0" fontId="3" fillId="4" borderId="1" xfId="0" applyFont="1" applyFill="1" applyBorder="1" applyAlignment="1">
      <alignment horizontal="left" vertical="top" wrapText="1"/>
    </xf>
    <xf numFmtId="0" fontId="3" fillId="5" borderId="1" xfId="0" applyFont="1" applyFill="1" applyBorder="1"/>
    <xf numFmtId="0" fontId="4" fillId="5" borderId="1" xfId="0" applyFont="1" applyFill="1" applyBorder="1" applyAlignment="1">
      <alignment wrapText="1"/>
    </xf>
    <xf numFmtId="0" fontId="3" fillId="0" borderId="0" xfId="0" applyFont="1" applyBorder="1"/>
    <xf numFmtId="0" fontId="5" fillId="0" borderId="0" xfId="0" applyFont="1" applyBorder="1"/>
    <xf numFmtId="0" fontId="2" fillId="2" borderId="3" xfId="0" applyFont="1" applyFill="1" applyBorder="1" applyAlignment="1">
      <alignment horizontal="center" vertical="center" wrapText="1"/>
    </xf>
    <xf numFmtId="0" fontId="7" fillId="6" borderId="2" xfId="0" applyFont="1" applyFill="1" applyBorder="1" applyAlignment="1">
      <alignment horizontal="center" vertical="center" wrapText="1"/>
    </xf>
    <xf numFmtId="0" fontId="8" fillId="0" borderId="2" xfId="0" applyFont="1" applyBorder="1" applyAlignment="1">
      <alignment horizontal="left" vertical="top" wrapText="1"/>
    </xf>
    <xf numFmtId="0" fontId="3" fillId="0" borderId="0" xfId="0" applyFont="1" applyBorder="1" applyAlignment="1">
      <alignment horizontal="left" vertical="center" wrapText="1"/>
    </xf>
    <xf numFmtId="0" fontId="9" fillId="0" borderId="0" xfId="0" applyFont="1" applyBorder="1" applyAlignment="1">
      <alignment horizontal="center" vertical="center" wrapText="1"/>
    </xf>
    <xf numFmtId="0" fontId="10" fillId="0" borderId="0" xfId="0" applyFont="1" applyBorder="1" applyAlignment="1">
      <alignment horizontal="left" vertical="center" wrapText="1"/>
    </xf>
    <xf numFmtId="0" fontId="6" fillId="0" borderId="0" xfId="0" applyFont="1" applyBorder="1" applyAlignment="1">
      <alignment wrapText="1"/>
    </xf>
    <xf numFmtId="0" fontId="3" fillId="0" borderId="0" xfId="0" applyFont="1" applyBorder="1" applyAlignment="1">
      <alignment wrapText="1"/>
    </xf>
    <xf numFmtId="0" fontId="9" fillId="0" borderId="2" xfId="0" applyFont="1" applyBorder="1" applyAlignment="1">
      <alignment horizontal="center" vertical="center" wrapText="1"/>
    </xf>
    <xf numFmtId="0" fontId="2" fillId="0" borderId="2" xfId="0" applyFont="1" applyBorder="1" applyAlignment="1">
      <alignment horizontal="center" vertical="center" wrapText="1"/>
    </xf>
    <xf numFmtId="0" fontId="3" fillId="0" borderId="1" xfId="0" applyFont="1" applyBorder="1" applyAlignment="1">
      <alignment horizontal="left" vertical="center" wrapText="1"/>
    </xf>
    <xf numFmtId="0" fontId="4"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4" fillId="0" borderId="1" xfId="0" applyFont="1" applyBorder="1" applyAlignment="1">
      <alignment horizontal="center" vertical="center" wrapText="1"/>
    </xf>
    <xf numFmtId="164" fontId="3" fillId="0" borderId="1" xfId="0" applyNumberFormat="1" applyFont="1" applyBorder="1" applyAlignment="1">
      <alignment horizontal="right" vertical="center" wrapText="1"/>
    </xf>
    <xf numFmtId="0" fontId="4" fillId="5" borderId="4" xfId="0" applyFont="1" applyFill="1" applyBorder="1" applyAlignment="1">
      <alignment horizontal="center" vertical="center" wrapText="1"/>
    </xf>
    <xf numFmtId="0" fontId="4" fillId="5" borderId="4" xfId="0" applyFont="1" applyFill="1" applyBorder="1" applyAlignment="1">
      <alignment horizontal="left" vertical="center" wrapText="1"/>
    </xf>
    <xf numFmtId="0" fontId="4" fillId="5" borderId="4" xfId="0" applyFont="1" applyFill="1" applyBorder="1" applyAlignment="1">
      <alignment horizontal="right" vertical="center" wrapText="1"/>
    </xf>
    <xf numFmtId="0" fontId="11" fillId="3" borderId="1" xfId="0" applyFont="1" applyFill="1" applyBorder="1" applyAlignment="1">
      <alignment horizontal="left"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right" vertical="center" wrapText="1"/>
    </xf>
    <xf numFmtId="164" fontId="4" fillId="5" borderId="4" xfId="0" applyNumberFormat="1" applyFont="1" applyFill="1" applyBorder="1" applyAlignment="1">
      <alignment horizontal="right" vertical="center" wrapText="1"/>
    </xf>
    <xf numFmtId="164" fontId="4" fillId="4" borderId="1" xfId="0" applyNumberFormat="1" applyFont="1" applyFill="1" applyBorder="1" applyAlignment="1">
      <alignment horizontal="right" vertical="center" wrapText="1"/>
    </xf>
    <xf numFmtId="0" fontId="4" fillId="0" borderId="1" xfId="0" applyFont="1" applyBorder="1" applyAlignment="1">
      <alignment horizontal="left" vertical="top" wrapText="1"/>
    </xf>
    <xf numFmtId="0" fontId="5" fillId="5" borderId="1" xfId="0" applyFont="1" applyFill="1" applyBorder="1"/>
    <xf numFmtId="0" fontId="2" fillId="2" borderId="2" xfId="0" applyFont="1" applyFill="1" applyBorder="1" applyAlignment="1">
      <alignment horizontal="center" vertical="center" wrapText="1"/>
    </xf>
    <xf numFmtId="0" fontId="8" fillId="0" borderId="2" xfId="0" applyFont="1" applyBorder="1" applyAlignment="1">
      <alignment horizontal="left" vertical="center" wrapText="1"/>
    </xf>
    <xf numFmtId="0" fontId="7" fillId="3" borderId="2" xfId="0" applyFont="1" applyFill="1" applyBorder="1" applyAlignment="1">
      <alignment horizontal="center" vertical="center" wrapText="1"/>
    </xf>
    <xf numFmtId="0" fontId="6" fillId="0" borderId="0" xfId="0" applyFont="1" applyBorder="1" applyAlignment="1">
      <alignment horizontal="left" vertical="center" wrapText="1"/>
    </xf>
    <xf numFmtId="0" fontId="3" fillId="9" borderId="1" xfId="0" applyFont="1" applyFill="1" applyBorder="1" applyAlignment="1">
      <alignment horizontal="left" vertical="top" wrapText="1"/>
    </xf>
    <xf numFmtId="0" fontId="3" fillId="10" borderId="1" xfId="0" applyFont="1" applyFill="1" applyBorder="1" applyAlignment="1">
      <alignment horizontal="left" vertical="top" wrapText="1"/>
    </xf>
    <xf numFmtId="0" fontId="3" fillId="9"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10"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15" fillId="11" borderId="2" xfId="0" applyFont="1" applyFill="1" applyBorder="1" applyAlignment="1">
      <alignment horizontal="left" vertical="center" wrapText="1"/>
    </xf>
    <xf numFmtId="0" fontId="16" fillId="8" borderId="2" xfId="1" applyFont="1" applyBorder="1" applyAlignment="1">
      <alignment horizontal="center" vertical="center" wrapText="1"/>
    </xf>
    <xf numFmtId="0" fontId="17" fillId="0" borderId="7" xfId="0" applyFont="1" applyBorder="1" applyAlignment="1">
      <alignment vertical="top" wrapText="1"/>
    </xf>
    <xf numFmtId="0" fontId="22" fillId="0" borderId="9" xfId="0" applyFont="1"/>
    <xf numFmtId="0" fontId="4" fillId="0" borderId="8" xfId="0" applyFont="1" applyBorder="1" applyAlignment="1">
      <alignment vertical="center" wrapText="1"/>
    </xf>
    <xf numFmtId="0" fontId="3" fillId="0" borderId="8" xfId="0" applyFont="1" applyBorder="1" applyAlignment="1">
      <alignment vertical="center" wrapText="1"/>
    </xf>
    <xf numFmtId="0" fontId="4" fillId="15" borderId="8" xfId="0" applyFont="1" applyFill="1" applyBorder="1" applyAlignment="1">
      <alignment vertical="center" wrapText="1"/>
    </xf>
    <xf numFmtId="0" fontId="3" fillId="15" borderId="8" xfId="0" applyFont="1" applyFill="1" applyBorder="1"/>
    <xf numFmtId="0" fontId="4" fillId="15" borderId="8" xfId="0" applyFont="1" applyFill="1" applyBorder="1" applyAlignment="1">
      <alignment horizontal="center" vertical="center" wrapText="1"/>
    </xf>
    <xf numFmtId="0" fontId="23" fillId="0" borderId="0" xfId="0" applyFont="1" applyBorder="1"/>
    <xf numFmtId="0" fontId="4" fillId="0" borderId="10" xfId="0" applyFont="1" applyBorder="1" applyAlignment="1">
      <alignment horizontal="center" vertical="center" wrapText="1"/>
    </xf>
    <xf numFmtId="0" fontId="22" fillId="15" borderId="12" xfId="0" applyFont="1" applyFill="1" applyBorder="1"/>
    <xf numFmtId="0" fontId="2" fillId="14" borderId="8" xfId="0" applyFont="1" applyFill="1" applyBorder="1" applyAlignment="1">
      <alignment horizontal="center" vertical="center" wrapText="1"/>
    </xf>
    <xf numFmtId="0" fontId="2" fillId="14" borderId="11" xfId="0" applyFont="1" applyFill="1" applyBorder="1" applyAlignment="1">
      <alignment horizontal="center" vertical="center" wrapText="1"/>
    </xf>
    <xf numFmtId="9" fontId="3" fillId="10" borderId="1" xfId="0" applyNumberFormat="1" applyFont="1" applyFill="1" applyBorder="1" applyAlignment="1">
      <alignment horizontal="center" vertical="center" wrapText="1"/>
    </xf>
    <xf numFmtId="9" fontId="4" fillId="5" borderId="1" xfId="0" applyNumberFormat="1" applyFont="1" applyFill="1" applyBorder="1" applyAlignment="1">
      <alignment horizontal="center" vertical="center" wrapText="1"/>
    </xf>
    <xf numFmtId="0" fontId="3" fillId="11" borderId="1" xfId="0" applyFont="1" applyFill="1" applyBorder="1" applyAlignment="1">
      <alignment vertical="center" wrapText="1"/>
    </xf>
    <xf numFmtId="0" fontId="3" fillId="11" borderId="1" xfId="0" applyFont="1" applyFill="1" applyBorder="1" applyAlignment="1">
      <alignment horizontal="center" vertical="center" wrapText="1"/>
    </xf>
    <xf numFmtId="0" fontId="23" fillId="11" borderId="1" xfId="0" applyFont="1" applyFill="1" applyBorder="1" applyAlignment="1">
      <alignment horizontal="center" vertical="center" wrapText="1"/>
    </xf>
    <xf numFmtId="0" fontId="25" fillId="11" borderId="1" xfId="0" applyFont="1" applyFill="1" applyBorder="1" applyAlignment="1">
      <alignment horizontal="center" vertical="center" wrapText="1"/>
    </xf>
    <xf numFmtId="0" fontId="25" fillId="11" borderId="1" xfId="0" applyFont="1" applyFill="1" applyBorder="1" applyAlignment="1">
      <alignment horizontal="left" vertical="center" wrapText="1"/>
    </xf>
    <xf numFmtId="0" fontId="23" fillId="11" borderId="1" xfId="0" applyFont="1" applyFill="1" applyBorder="1" applyAlignment="1">
      <alignment horizontal="center" wrapText="1"/>
    </xf>
    <xf numFmtId="0" fontId="8" fillId="0" borderId="13" xfId="0" applyFont="1" applyBorder="1" applyAlignment="1">
      <alignment horizontal="left" vertical="center" wrapText="1"/>
    </xf>
    <xf numFmtId="0" fontId="4" fillId="16" borderId="8" xfId="0" applyFont="1" applyFill="1" applyBorder="1" applyAlignment="1">
      <alignment horizontal="center" vertical="center" wrapText="1"/>
    </xf>
    <xf numFmtId="164" fontId="3" fillId="0" borderId="1" xfId="0" applyNumberFormat="1" applyFont="1" applyBorder="1" applyAlignment="1">
      <alignment horizontal="center" vertical="center" wrapText="1"/>
    </xf>
    <xf numFmtId="0" fontId="4" fillId="5" borderId="1" xfId="0" applyFont="1" applyFill="1" applyBorder="1" applyAlignment="1">
      <alignment horizontal="center" wrapText="1"/>
    </xf>
    <xf numFmtId="0" fontId="0" fillId="16" borderId="0" xfId="0" applyFill="1" applyBorder="1"/>
    <xf numFmtId="0" fontId="27" fillId="16" borderId="0" xfId="0" applyFont="1" applyFill="1" applyBorder="1"/>
    <xf numFmtId="0" fontId="19" fillId="16" borderId="0" xfId="0" applyFont="1" applyFill="1" applyBorder="1"/>
    <xf numFmtId="0" fontId="4" fillId="17" borderId="1" xfId="0" applyFont="1" applyFill="1" applyBorder="1" applyAlignment="1">
      <alignment horizontal="center" vertical="center" wrapText="1"/>
    </xf>
    <xf numFmtId="0" fontId="26" fillId="11" borderId="1" xfId="0" applyFont="1" applyFill="1" applyBorder="1" applyAlignment="1">
      <alignment vertical="center" wrapText="1"/>
    </xf>
    <xf numFmtId="0" fontId="3" fillId="11" borderId="1" xfId="0" applyFont="1" applyFill="1" applyBorder="1" applyAlignment="1">
      <alignment horizontal="left" vertical="center" wrapText="1"/>
    </xf>
    <xf numFmtId="0" fontId="0" fillId="0" borderId="9" xfId="0"/>
    <xf numFmtId="0" fontId="5" fillId="7" borderId="1" xfId="0" applyFont="1" applyFill="1" applyBorder="1" applyAlignment="1" applyProtection="1">
      <alignment horizontal="center" vertical="center" wrapText="1"/>
      <protection locked="0"/>
    </xf>
    <xf numFmtId="0" fontId="5" fillId="7" borderId="2" xfId="0" applyFont="1" applyFill="1" applyBorder="1" applyAlignment="1" applyProtection="1">
      <alignment horizontal="center" vertical="center" wrapText="1"/>
      <protection locked="0"/>
    </xf>
    <xf numFmtId="0" fontId="13" fillId="7" borderId="1" xfId="0" applyFont="1" applyFill="1" applyBorder="1" applyAlignment="1" applyProtection="1">
      <alignment horizontal="center" vertical="center" wrapText="1"/>
      <protection locked="0"/>
    </xf>
    <xf numFmtId="0" fontId="3" fillId="7" borderId="1" xfId="0" applyFont="1" applyFill="1" applyBorder="1" applyAlignment="1" applyProtection="1">
      <alignment horizontal="center" vertical="center" wrapText="1"/>
      <protection locked="0"/>
    </xf>
    <xf numFmtId="164" fontId="3" fillId="7" borderId="1" xfId="0" applyNumberFormat="1" applyFont="1" applyFill="1" applyBorder="1" applyAlignment="1" applyProtection="1">
      <alignment horizontal="right" vertical="center" wrapText="1"/>
      <protection locked="0"/>
    </xf>
    <xf numFmtId="0" fontId="18" fillId="12" borderId="7" xfId="0" applyFont="1" applyFill="1" applyBorder="1" applyAlignment="1" applyProtection="1">
      <alignment vertical="top" wrapText="1"/>
      <protection locked="0"/>
    </xf>
    <xf numFmtId="0" fontId="9" fillId="7" borderId="1" xfId="0" applyFont="1" applyFill="1" applyBorder="1" applyAlignment="1" applyProtection="1">
      <alignment horizontal="left" vertical="top" wrapText="1"/>
      <protection locked="0"/>
    </xf>
    <xf numFmtId="0" fontId="9" fillId="7" borderId="1" xfId="0" applyFont="1" applyFill="1" applyBorder="1" applyAlignment="1" applyProtection="1">
      <alignment horizontal="center" vertical="center" wrapText="1"/>
      <protection locked="0"/>
    </xf>
    <xf numFmtId="0" fontId="8" fillId="7" borderId="1" xfId="0" applyFont="1" applyFill="1" applyBorder="1" applyAlignment="1" applyProtection="1">
      <alignment horizontal="center" vertical="center" wrapText="1"/>
      <protection locked="0"/>
    </xf>
    <xf numFmtId="0" fontId="20" fillId="13" borderId="9" xfId="0" applyFont="1" applyFill="1" applyAlignment="1">
      <alignment horizontal="left" vertical="center" wrapText="1"/>
    </xf>
    <xf numFmtId="0" fontId="0" fillId="0" borderId="0" xfId="0" applyBorder="1"/>
    <xf numFmtId="0" fontId="1" fillId="11" borderId="9" xfId="0" applyFont="1" applyFill="1" applyAlignment="1">
      <alignment horizontal="center" vertical="center" wrapText="1"/>
    </xf>
    <xf numFmtId="0" fontId="3" fillId="0" borderId="1" xfId="0" applyFont="1" applyBorder="1" applyAlignment="1">
      <alignment horizontal="left" vertical="top" wrapText="1"/>
    </xf>
    <xf numFmtId="0" fontId="0" fillId="0" borderId="5" xfId="0" applyBorder="1"/>
    <xf numFmtId="0" fontId="0" fillId="0" borderId="6" xfId="0" applyBorder="1"/>
    <xf numFmtId="0" fontId="1" fillId="11" borderId="1" xfId="0" applyFont="1" applyFill="1" applyBorder="1" applyAlignment="1">
      <alignment horizontal="left" vertical="center" wrapText="1"/>
    </xf>
    <xf numFmtId="0" fontId="6" fillId="0" borderId="1" xfId="0" applyFont="1" applyBorder="1" applyAlignment="1">
      <alignment horizontal="left" vertical="top" wrapText="1"/>
    </xf>
    <xf numFmtId="4" fontId="3" fillId="7" borderId="1" xfId="0" applyNumberFormat="1" applyFont="1" applyFill="1" applyBorder="1" applyAlignment="1" applyProtection="1">
      <alignment horizontal="right" vertical="center" wrapText="1"/>
      <protection locked="0"/>
    </xf>
    <xf numFmtId="0" fontId="0" fillId="0" borderId="5" xfId="0" applyBorder="1" applyProtection="1">
      <protection locked="0"/>
    </xf>
    <xf numFmtId="0" fontId="0" fillId="0" borderId="6" xfId="0" applyBorder="1" applyProtection="1">
      <protection locked="0"/>
    </xf>
    <xf numFmtId="1" fontId="12" fillId="5" borderId="1" xfId="0" applyNumberFormat="1" applyFont="1" applyFill="1" applyBorder="1" applyAlignment="1">
      <alignment horizontal="center" vertical="center" wrapText="1"/>
    </xf>
    <xf numFmtId="0" fontId="11" fillId="0" borderId="1" xfId="0" applyFont="1" applyBorder="1" applyAlignment="1">
      <alignment horizontal="left" vertical="center" wrapText="1"/>
    </xf>
    <xf numFmtId="0" fontId="4" fillId="0" borderId="1" xfId="0" applyFont="1" applyBorder="1" applyAlignment="1">
      <alignment horizontal="left" vertical="center" wrapText="1"/>
    </xf>
    <xf numFmtId="4" fontId="4" fillId="4" borderId="1" xfId="0" applyNumberFormat="1" applyFont="1" applyFill="1" applyBorder="1" applyAlignment="1">
      <alignment horizontal="right" vertical="center" wrapText="1"/>
    </xf>
    <xf numFmtId="0" fontId="21" fillId="11"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1" fillId="0" borderId="1" xfId="0" applyFont="1" applyBorder="1" applyAlignment="1">
      <alignment horizontal="left" vertical="center" wrapText="1"/>
    </xf>
    <xf numFmtId="0" fontId="6" fillId="0" borderId="9" xfId="0" applyFont="1" applyAlignment="1">
      <alignment horizontal="left" vertical="top" wrapText="1"/>
    </xf>
    <xf numFmtId="0" fontId="1" fillId="11" borderId="9" xfId="0" applyFont="1" applyFill="1" applyAlignment="1">
      <alignment vertical="center" wrapText="1"/>
    </xf>
    <xf numFmtId="0" fontId="15" fillId="0" borderId="9" xfId="0" applyFont="1" applyAlignment="1">
      <alignment vertical="top" wrapText="1"/>
    </xf>
    <xf numFmtId="0" fontId="15" fillId="0" borderId="9" xfId="0" applyFont="1" applyAlignment="1">
      <alignment horizontal="left" vertical="top" wrapText="1"/>
    </xf>
    <xf numFmtId="0" fontId="24" fillId="11" borderId="9" xfId="0" applyFont="1" applyFill="1" applyAlignment="1">
      <alignment vertical="center" wrapText="1"/>
    </xf>
    <xf numFmtId="0" fontId="6" fillId="0" borderId="9" xfId="0" applyFont="1" applyAlignment="1">
      <alignment wrapText="1"/>
    </xf>
  </cellXfs>
  <cellStyles count="2">
    <cellStyle name="Akzent1" xfId="1" builtinId="29"/>
    <cellStyle name="Standard" xfId="0" builtinId="0"/>
  </cellStyles>
  <dxfs count="0"/>
  <tableStyles count="0" defaultTableStyle="TableStyleMedium2" defaultPivotStyle="PivotStyleLight16"/>
  <colors>
    <indexedColors>
      <rgbColor rgb="FF000000"/>
      <rgbColor rgb="FFFFFFFF"/>
      <rgbColor rgb="FFCC0000"/>
      <rgbColor rgb="FF00FF00"/>
      <rgbColor rgb="FF0000FF"/>
      <rgbColor rgb="FFFFFF00"/>
      <rgbColor rgb="FFFF00FF"/>
      <rgbColor rgb="FF00FFFF"/>
      <rgbColor rgb="FFC00000"/>
      <rgbColor rgb="FF006100"/>
      <rgbColor rgb="FF000080"/>
      <rgbColor rgb="FF808000"/>
      <rgbColor rgb="FF800080"/>
      <rgbColor rgb="FF008080"/>
      <rgbColor rgb="FFBFBFBF"/>
      <rgbColor rgb="FF808080"/>
      <rgbColor rgb="FFAAAAAA"/>
      <rgbColor rgb="FF993366"/>
      <rgbColor rgb="FFFFFFCC"/>
      <rgbColor rgb="FFD6E8F7"/>
      <rgbColor rgb="FF660066"/>
      <rgbColor rgb="FFFF8080"/>
      <rgbColor rgb="FF336699"/>
      <rgbColor rgb="FFBDD7EE"/>
      <rgbColor rgb="FF000080"/>
      <rgbColor rgb="FFFF00FF"/>
      <rgbColor rgb="FFFFFF00"/>
      <rgbColor rgb="FF00FFFF"/>
      <rgbColor rgb="FF800080"/>
      <rgbColor rgb="FF800000"/>
      <rgbColor rgb="FF008080"/>
      <rgbColor rgb="FF0000FF"/>
      <rgbColor rgb="FF00CCFF"/>
      <rgbColor rgb="FFF2F2F2"/>
      <rgbColor rgb="FFCCFFCC"/>
      <rgbColor rgb="FFFFFF99"/>
      <rgbColor rgb="FF99CCFF"/>
      <rgbColor rgb="FFFF99CC"/>
      <rgbColor rgb="FFCC99FF"/>
      <rgbColor rgb="FFFFCC99"/>
      <rgbColor rgb="FF2E75B6"/>
      <rgbColor rgb="FF33CCCC"/>
      <rgbColor rgb="FF99CC00"/>
      <rgbColor rgb="FFFFCC00"/>
      <rgbColor rgb="FFFF9900"/>
      <rgbColor rgb="FFFF6600"/>
      <rgbColor rgb="FF666666"/>
      <rgbColor rgb="FF999999"/>
      <rgbColor rgb="FF003366"/>
      <rgbColor rgb="FF339966"/>
      <rgbColor rgb="FF003300"/>
      <rgbColor rgb="FF333300"/>
      <rgbColor rgb="FF993300"/>
      <rgbColor rgb="FF993366"/>
      <rgbColor rgb="FF1F4E7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26"/>
  <sheetViews>
    <sheetView zoomScaleNormal="100" workbookViewId="0">
      <pane xSplit="2" ySplit="1" topLeftCell="C6" activePane="bottomRight" state="frozen"/>
      <selection pane="topRight" activeCell="C1" sqref="C1"/>
      <selection pane="bottomLeft" activeCell="A2" sqref="A2"/>
      <selection pane="bottomRight" activeCell="I12" sqref="I12"/>
    </sheetView>
  </sheetViews>
  <sheetFormatPr baseColWidth="10" defaultColWidth="8.6640625" defaultRowHeight="15" customHeight="1"/>
  <cols>
    <col min="1" max="1" width="6" customWidth="1"/>
    <col min="2" max="2" width="50" customWidth="1"/>
    <col min="3" max="3" width="40" customWidth="1"/>
    <col min="4" max="4" width="16" customWidth="1"/>
    <col min="5" max="5" width="12" customWidth="1"/>
    <col min="6" max="6" width="14" customWidth="1"/>
  </cols>
  <sheetData>
    <row r="1" spans="1:19" ht="25.5" customHeight="1">
      <c r="A1" s="89" t="s">
        <v>46</v>
      </c>
      <c r="B1" s="90"/>
      <c r="C1" s="90"/>
      <c r="D1" s="90"/>
      <c r="E1" s="90"/>
      <c r="F1" s="90"/>
      <c r="G1" s="74" t="s">
        <v>47</v>
      </c>
      <c r="H1" s="74"/>
      <c r="I1" s="74"/>
      <c r="J1" s="74"/>
      <c r="K1" s="74"/>
      <c r="L1" s="74"/>
      <c r="M1" s="74"/>
      <c r="N1" s="75"/>
      <c r="O1" s="75"/>
      <c r="P1" s="73"/>
      <c r="Q1" s="73"/>
      <c r="R1" s="73"/>
      <c r="S1" s="73"/>
    </row>
    <row r="2" spans="1:19" ht="42" customHeight="1">
      <c r="A2" s="4" t="s">
        <v>48</v>
      </c>
      <c r="B2" s="4" t="s">
        <v>1</v>
      </c>
      <c r="C2" s="4" t="s">
        <v>49</v>
      </c>
      <c r="D2" s="4" t="s">
        <v>50</v>
      </c>
      <c r="E2" s="4" t="s">
        <v>51</v>
      </c>
      <c r="F2" s="4" t="s">
        <v>52</v>
      </c>
    </row>
    <row r="3" spans="1:19" ht="42" customHeight="1">
      <c r="A3" s="40" t="s">
        <v>6</v>
      </c>
      <c r="B3" s="40" t="s">
        <v>53</v>
      </c>
      <c r="C3" s="40" t="s">
        <v>54</v>
      </c>
      <c r="D3" s="42" t="s">
        <v>55</v>
      </c>
      <c r="E3" s="42"/>
      <c r="F3" s="42"/>
    </row>
    <row r="4" spans="1:19" ht="42" customHeight="1">
      <c r="A4" s="40" t="s">
        <v>11</v>
      </c>
      <c r="B4" s="40" t="s">
        <v>56</v>
      </c>
      <c r="C4" s="40" t="s">
        <v>57</v>
      </c>
      <c r="D4" s="42" t="s">
        <v>55</v>
      </c>
      <c r="E4" s="42"/>
      <c r="F4" s="42"/>
    </row>
    <row r="5" spans="1:19" ht="42" customHeight="1">
      <c r="A5" s="40" t="s">
        <v>15</v>
      </c>
      <c r="B5" s="40" t="s">
        <v>58</v>
      </c>
      <c r="C5" s="40" t="s">
        <v>18</v>
      </c>
      <c r="D5" s="42" t="s">
        <v>55</v>
      </c>
      <c r="E5" s="42"/>
      <c r="F5" s="42"/>
    </row>
    <row r="6" spans="1:19" ht="42" customHeight="1">
      <c r="A6" s="40" t="s">
        <v>19</v>
      </c>
      <c r="B6" s="40" t="s">
        <v>59</v>
      </c>
      <c r="C6" s="40" t="s">
        <v>60</v>
      </c>
      <c r="D6" s="42" t="s">
        <v>55</v>
      </c>
      <c r="E6" s="42"/>
      <c r="F6" s="42"/>
    </row>
    <row r="7" spans="1:19" ht="42" customHeight="1">
      <c r="A7" s="40" t="s">
        <v>23</v>
      </c>
      <c r="B7" s="40" t="s">
        <v>61</v>
      </c>
      <c r="C7" s="40" t="s">
        <v>26</v>
      </c>
      <c r="D7" s="42" t="s">
        <v>55</v>
      </c>
      <c r="E7" s="42"/>
      <c r="F7" s="42"/>
    </row>
    <row r="8" spans="1:19" ht="42" customHeight="1">
      <c r="A8" s="40" t="s">
        <v>27</v>
      </c>
      <c r="B8" s="40" t="s">
        <v>62</v>
      </c>
      <c r="C8" s="40" t="s">
        <v>26</v>
      </c>
      <c r="D8" s="42" t="s">
        <v>55</v>
      </c>
      <c r="E8" s="42"/>
      <c r="F8" s="42"/>
    </row>
    <row r="9" spans="1:19" ht="42" customHeight="1">
      <c r="A9" s="40" t="s">
        <v>30</v>
      </c>
      <c r="B9" s="40" t="s">
        <v>63</v>
      </c>
      <c r="C9" s="40" t="s">
        <v>64</v>
      </c>
      <c r="D9" s="42" t="s">
        <v>55</v>
      </c>
      <c r="E9" s="42"/>
      <c r="F9" s="42"/>
    </row>
    <row r="10" spans="1:19" ht="42" customHeight="1">
      <c r="A10" s="40" t="s">
        <v>34</v>
      </c>
      <c r="B10" s="40" t="s">
        <v>65</v>
      </c>
      <c r="C10" s="40" t="s">
        <v>26</v>
      </c>
      <c r="D10" s="42" t="s">
        <v>55</v>
      </c>
      <c r="E10" s="42"/>
      <c r="F10" s="42"/>
    </row>
    <row r="11" spans="1:19" ht="42" customHeight="1">
      <c r="A11" s="63" t="s">
        <v>37</v>
      </c>
      <c r="B11" s="78" t="s">
        <v>66</v>
      </c>
      <c r="C11" s="64" t="s">
        <v>40</v>
      </c>
      <c r="D11" s="64" t="s">
        <v>55</v>
      </c>
      <c r="E11" s="65"/>
      <c r="F11" s="65"/>
    </row>
    <row r="12" spans="1:19" ht="42" customHeight="1">
      <c r="A12" s="77" t="s">
        <v>41</v>
      </c>
      <c r="B12" s="67" t="s">
        <v>293</v>
      </c>
      <c r="C12" s="67" t="s">
        <v>67</v>
      </c>
      <c r="D12" s="66" t="s">
        <v>55</v>
      </c>
      <c r="E12" s="68"/>
      <c r="F12" s="68"/>
    </row>
    <row r="13" spans="1:19" ht="60" customHeight="1">
      <c r="A13" s="77" t="s">
        <v>43</v>
      </c>
      <c r="B13" s="67" t="s">
        <v>68</v>
      </c>
      <c r="C13" s="67" t="s">
        <v>26</v>
      </c>
      <c r="D13" s="66" t="s">
        <v>55</v>
      </c>
      <c r="E13" s="68"/>
      <c r="F13" s="68"/>
    </row>
    <row r="14" spans="1:19" ht="42" customHeight="1">
      <c r="A14" s="5" t="s">
        <v>69</v>
      </c>
      <c r="B14" s="5" t="s">
        <v>70</v>
      </c>
      <c r="C14" s="5" t="s">
        <v>71</v>
      </c>
      <c r="D14" s="43" t="s">
        <v>72</v>
      </c>
      <c r="E14" s="43"/>
      <c r="F14" s="43"/>
    </row>
    <row r="15" spans="1:19" ht="42" customHeight="1">
      <c r="A15" s="5" t="s">
        <v>73</v>
      </c>
      <c r="B15" s="5" t="s">
        <v>74</v>
      </c>
      <c r="C15" s="5" t="s">
        <v>75</v>
      </c>
      <c r="D15" s="43" t="s">
        <v>72</v>
      </c>
      <c r="E15" s="43"/>
      <c r="F15" s="43"/>
    </row>
    <row r="16" spans="1:19" ht="42" customHeight="1">
      <c r="A16" s="5" t="s">
        <v>76</v>
      </c>
      <c r="B16" s="5" t="s">
        <v>77</v>
      </c>
      <c r="C16" s="5" t="s">
        <v>78</v>
      </c>
      <c r="D16" s="43" t="s">
        <v>72</v>
      </c>
      <c r="E16" s="43"/>
      <c r="F16" s="43"/>
    </row>
    <row r="17" spans="1:6" ht="60" customHeight="1">
      <c r="A17" s="5" t="s">
        <v>79</v>
      </c>
      <c r="B17" s="5" t="s">
        <v>80</v>
      </c>
      <c r="C17" s="5" t="s">
        <v>81</v>
      </c>
      <c r="D17" s="43" t="s">
        <v>72</v>
      </c>
      <c r="E17" s="43"/>
      <c r="F17" s="43"/>
    </row>
    <row r="18" spans="1:6" ht="60" customHeight="1">
      <c r="A18" s="41" t="s">
        <v>82</v>
      </c>
      <c r="B18" s="41" t="s">
        <v>83</v>
      </c>
      <c r="C18" s="41" t="s">
        <v>84</v>
      </c>
      <c r="D18" s="44" t="s">
        <v>85</v>
      </c>
      <c r="E18" s="61">
        <v>0.3</v>
      </c>
      <c r="F18" s="44">
        <v>300</v>
      </c>
    </row>
    <row r="19" spans="1:6" ht="60" customHeight="1">
      <c r="A19" s="41" t="s">
        <v>86</v>
      </c>
      <c r="B19" s="41" t="s">
        <v>87</v>
      </c>
      <c r="C19" s="41" t="s">
        <v>88</v>
      </c>
      <c r="D19" s="44" t="s">
        <v>85</v>
      </c>
      <c r="E19" s="61">
        <v>0.15</v>
      </c>
      <c r="F19" s="44">
        <v>150</v>
      </c>
    </row>
    <row r="20" spans="1:6" ht="50" customHeight="1">
      <c r="A20" s="41" t="s">
        <v>89</v>
      </c>
      <c r="B20" s="41" t="s">
        <v>90</v>
      </c>
      <c r="C20" s="41" t="s">
        <v>91</v>
      </c>
      <c r="D20" s="44" t="s">
        <v>85</v>
      </c>
      <c r="E20" s="61">
        <v>0.1</v>
      </c>
      <c r="F20" s="44">
        <v>100</v>
      </c>
    </row>
    <row r="21" spans="1:6" ht="42" customHeight="1">
      <c r="A21" s="41" t="s">
        <v>92</v>
      </c>
      <c r="B21" s="41" t="s">
        <v>93</v>
      </c>
      <c r="C21" s="41" t="s">
        <v>94</v>
      </c>
      <c r="D21" s="44" t="s">
        <v>85</v>
      </c>
      <c r="E21" s="61">
        <v>0.21</v>
      </c>
      <c r="F21" s="44">
        <v>210</v>
      </c>
    </row>
    <row r="22" spans="1:6" ht="72" customHeight="1">
      <c r="A22" s="41" t="s">
        <v>95</v>
      </c>
      <c r="B22" s="41" t="s">
        <v>96</v>
      </c>
      <c r="C22" s="41" t="s">
        <v>97</v>
      </c>
      <c r="D22" s="44" t="s">
        <v>85</v>
      </c>
      <c r="E22" s="61">
        <v>0.05</v>
      </c>
      <c r="F22" s="44">
        <v>50</v>
      </c>
    </row>
    <row r="23" spans="1:6" ht="60" customHeight="1">
      <c r="A23" s="41" t="s">
        <v>98</v>
      </c>
      <c r="B23" s="41" t="s">
        <v>99</v>
      </c>
      <c r="C23" s="41" t="s">
        <v>100</v>
      </c>
      <c r="D23" s="44" t="s">
        <v>85</v>
      </c>
      <c r="E23" s="61">
        <v>0.06</v>
      </c>
      <c r="F23" s="44">
        <v>60</v>
      </c>
    </row>
    <row r="24" spans="1:6" ht="34" customHeight="1">
      <c r="A24" s="41" t="s">
        <v>101</v>
      </c>
      <c r="B24" s="41" t="s">
        <v>102</v>
      </c>
      <c r="C24" s="41" t="s">
        <v>103</v>
      </c>
      <c r="D24" s="44" t="s">
        <v>85</v>
      </c>
      <c r="E24" s="61">
        <v>0.13</v>
      </c>
      <c r="F24" s="44">
        <v>130</v>
      </c>
    </row>
    <row r="25" spans="1:6" ht="16" customHeight="1">
      <c r="A25" s="6"/>
      <c r="B25" s="6"/>
      <c r="C25" s="6"/>
      <c r="D25" s="45" t="s">
        <v>104</v>
      </c>
      <c r="E25" s="62">
        <v>1</v>
      </c>
      <c r="F25" s="45" t="s">
        <v>105</v>
      </c>
    </row>
    <row r="26" spans="1:6" ht="16" customHeight="1">
      <c r="A26" s="8"/>
      <c r="B26" s="8"/>
      <c r="C26" s="8"/>
      <c r="D26" s="8"/>
      <c r="E26" s="8"/>
      <c r="F26" s="8"/>
    </row>
  </sheetData>
  <sheetProtection algorithmName="SHA-512" hashValue="wHqb+pCWrnKPG5rhr8Iql+JNiTNqkzm5tO6mEVlz/8BjU7e5uNTgC7EhiXoIlNYmULGcqrIlCqxqPPd/+hJL8w==" saltValue="k+lCPjvcWWKt9AIcwUBbtQ==" spinCount="100000" sheet="1" objects="1" scenarios="1" formatCells="0" formatColumns="0" formatRows="0" sort="0" autoFilter="0"/>
  <mergeCells count="1">
    <mergeCell ref="A1:F1"/>
  </mergeCells>
  <pageMargins left="0.75" right="0.75" top="1" bottom="1" header="0.511811023622047" footer="0.511811023622047"/>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4"/>
  <sheetViews>
    <sheetView tabSelected="1" zoomScaleNormal="100" workbookViewId="0">
      <selection activeCell="G12" sqref="G12"/>
    </sheetView>
  </sheetViews>
  <sheetFormatPr baseColWidth="10" defaultColWidth="8.6640625" defaultRowHeight="15" customHeight="1"/>
  <cols>
    <col min="1" max="3" width="4" customWidth="1"/>
    <col min="4" max="4" width="12" customWidth="1"/>
    <col min="5" max="5" width="38" customWidth="1"/>
    <col min="6" max="6" width="60" customWidth="1"/>
    <col min="7" max="8" width="16" customWidth="1"/>
    <col min="9" max="9" width="40" customWidth="1"/>
  </cols>
  <sheetData>
    <row r="1" spans="1:9" ht="18" customHeight="1">
      <c r="A1" s="9"/>
      <c r="B1" s="9"/>
      <c r="C1" s="9"/>
      <c r="D1" s="9"/>
      <c r="E1" s="9"/>
      <c r="F1" s="9"/>
      <c r="G1" s="9"/>
      <c r="H1" s="9"/>
      <c r="I1" s="9"/>
    </row>
    <row r="2" spans="1:9" ht="114" customHeight="1">
      <c r="A2" s="9"/>
      <c r="B2" s="9"/>
      <c r="C2" s="9"/>
      <c r="D2" s="9"/>
      <c r="E2" s="9"/>
      <c r="F2" s="47" t="s">
        <v>0</v>
      </c>
      <c r="G2" s="9"/>
      <c r="H2" s="9"/>
      <c r="I2" s="9"/>
    </row>
    <row r="3" spans="1:9" ht="42" customHeight="1">
      <c r="A3" s="9"/>
      <c r="B3" s="9"/>
      <c r="C3" s="9"/>
      <c r="D3" s="10"/>
      <c r="E3" s="10" t="s">
        <v>1</v>
      </c>
      <c r="F3" s="10" t="s">
        <v>2</v>
      </c>
      <c r="G3" s="10" t="s">
        <v>3</v>
      </c>
      <c r="H3" s="10" t="s">
        <v>4</v>
      </c>
      <c r="I3" s="10" t="s">
        <v>5</v>
      </c>
    </row>
    <row r="4" spans="1:9" ht="168" customHeight="1">
      <c r="A4" s="9"/>
      <c r="B4" s="9"/>
      <c r="C4" s="9"/>
      <c r="D4" s="11" t="s">
        <v>6</v>
      </c>
      <c r="E4" s="46" t="s">
        <v>7</v>
      </c>
      <c r="F4" s="12" t="s">
        <v>8</v>
      </c>
      <c r="G4" s="80" t="s">
        <v>9</v>
      </c>
      <c r="H4" s="80"/>
      <c r="I4" s="37" t="s">
        <v>10</v>
      </c>
    </row>
    <row r="5" spans="1:9" ht="132" customHeight="1">
      <c r="A5" s="9"/>
      <c r="B5" s="9"/>
      <c r="C5" s="9"/>
      <c r="D5" s="11" t="s">
        <v>11</v>
      </c>
      <c r="E5" s="46" t="s">
        <v>12</v>
      </c>
      <c r="F5" s="12" t="s">
        <v>13</v>
      </c>
      <c r="G5" s="80"/>
      <c r="H5" s="80"/>
      <c r="I5" s="37" t="s">
        <v>14</v>
      </c>
    </row>
    <row r="6" spans="1:9" ht="114" customHeight="1">
      <c r="A6" s="9"/>
      <c r="B6" s="9"/>
      <c r="C6" s="9"/>
      <c r="D6" s="11" t="s">
        <v>15</v>
      </c>
      <c r="E6" s="46" t="s">
        <v>16</v>
      </c>
      <c r="F6" s="12" t="s">
        <v>17</v>
      </c>
      <c r="G6" s="80"/>
      <c r="H6" s="80"/>
      <c r="I6" s="37" t="s">
        <v>18</v>
      </c>
    </row>
    <row r="7" spans="1:9" ht="114" customHeight="1">
      <c r="A7" s="9"/>
      <c r="B7" s="9"/>
      <c r="C7" s="9"/>
      <c r="D7" s="11" t="s">
        <v>19</v>
      </c>
      <c r="E7" s="46" t="s">
        <v>20</v>
      </c>
      <c r="F7" s="12" t="s">
        <v>21</v>
      </c>
      <c r="G7" s="80"/>
      <c r="H7" s="80"/>
      <c r="I7" s="37" t="s">
        <v>22</v>
      </c>
    </row>
    <row r="8" spans="1:9" ht="78" customHeight="1">
      <c r="A8" s="9"/>
      <c r="B8" s="9"/>
      <c r="C8" s="9"/>
      <c r="D8" s="11" t="s">
        <v>23</v>
      </c>
      <c r="E8" s="46" t="s">
        <v>24</v>
      </c>
      <c r="F8" s="12" t="s">
        <v>25</v>
      </c>
      <c r="G8" s="80"/>
      <c r="H8" s="80"/>
      <c r="I8" s="37" t="s">
        <v>26</v>
      </c>
    </row>
    <row r="9" spans="1:9" ht="150" customHeight="1">
      <c r="A9" s="9"/>
      <c r="B9" s="9"/>
      <c r="C9" s="9"/>
      <c r="D9" s="11" t="s">
        <v>27</v>
      </c>
      <c r="E9" s="46" t="s">
        <v>28</v>
      </c>
      <c r="F9" s="12" t="s">
        <v>29</v>
      </c>
      <c r="G9" s="80"/>
      <c r="H9" s="80"/>
      <c r="I9" s="37" t="s">
        <v>26</v>
      </c>
    </row>
    <row r="10" spans="1:9" ht="60" customHeight="1">
      <c r="A10" s="9"/>
      <c r="B10" s="9"/>
      <c r="C10" s="9"/>
      <c r="D10" s="11" t="s">
        <v>30</v>
      </c>
      <c r="E10" s="46" t="s">
        <v>31</v>
      </c>
      <c r="F10" s="12" t="s">
        <v>32</v>
      </c>
      <c r="G10" s="80"/>
      <c r="H10" s="80"/>
      <c r="I10" s="37" t="s">
        <v>33</v>
      </c>
    </row>
    <row r="11" spans="1:9" ht="132" customHeight="1">
      <c r="A11" s="9"/>
      <c r="B11" s="9"/>
      <c r="C11" s="9"/>
      <c r="D11" s="11" t="s">
        <v>34</v>
      </c>
      <c r="E11" s="46" t="s">
        <v>35</v>
      </c>
      <c r="F11" s="12" t="s">
        <v>36</v>
      </c>
      <c r="G11" s="80"/>
      <c r="H11" s="80"/>
      <c r="I11" s="37" t="s">
        <v>26</v>
      </c>
    </row>
    <row r="12" spans="1:9" ht="60" customHeight="1">
      <c r="D12" s="70" t="s">
        <v>37</v>
      </c>
      <c r="E12" s="51" t="s">
        <v>38</v>
      </c>
      <c r="F12" s="52" t="s">
        <v>39</v>
      </c>
      <c r="G12" s="80"/>
      <c r="H12" s="80"/>
      <c r="I12" s="52" t="s">
        <v>40</v>
      </c>
    </row>
    <row r="13" spans="1:9" ht="85" customHeight="1">
      <c r="D13" s="70" t="s">
        <v>41</v>
      </c>
      <c r="E13" s="51" t="s">
        <v>294</v>
      </c>
      <c r="F13" s="52" t="s">
        <v>42</v>
      </c>
      <c r="G13" s="80"/>
      <c r="H13" s="80"/>
      <c r="I13" s="69" t="s">
        <v>295</v>
      </c>
    </row>
    <row r="14" spans="1:9" ht="68" customHeight="1">
      <c r="A14" s="79"/>
      <c r="B14" s="79"/>
      <c r="C14" s="79"/>
      <c r="D14" s="70" t="s">
        <v>43</v>
      </c>
      <c r="E14" s="51" t="s">
        <v>44</v>
      </c>
      <c r="F14" s="52" t="s">
        <v>45</v>
      </c>
      <c r="G14" s="80"/>
      <c r="H14" s="80"/>
      <c r="I14" s="69" t="s">
        <v>26</v>
      </c>
    </row>
  </sheetData>
  <sheetProtection algorithmName="SHA-512" hashValue="FN7MQTTKXNZGcsZHxInZRchEvd0/4FldG65PzdLlu4x8v7NmB6LAH3wiwBinom+bjZ+Q2WZYUX584yXuojMQxg==" saltValue="p+FFy6YGXTJOH7onwEpSbQ==" spinCount="100000" sheet="1" objects="1" scenarios="1" formatCells="0" formatColumns="0" formatRows="0" sort="0" autoFilter="0"/>
  <pageMargins left="0.75" right="0.75" top="1" bottom="1" header="0.511811023622047" footer="0.511811023622047"/>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
  <sheetViews>
    <sheetView zoomScaleNormal="100" workbookViewId="0">
      <selection activeCell="E4" sqref="E4"/>
    </sheetView>
  </sheetViews>
  <sheetFormatPr baseColWidth="10" defaultColWidth="8.6640625" defaultRowHeight="15" customHeight="1"/>
  <cols>
    <col min="1" max="2" width="4" customWidth="1"/>
    <col min="3" max="3" width="65" customWidth="1"/>
    <col min="4" max="5" width="16" customWidth="1"/>
  </cols>
  <sheetData>
    <row r="1" spans="1:5" ht="25.5" customHeight="1">
      <c r="A1" s="9"/>
      <c r="B1" s="9"/>
      <c r="C1" s="91" t="s">
        <v>106</v>
      </c>
      <c r="D1" s="90"/>
      <c r="E1" s="90"/>
    </row>
    <row r="2" spans="1:5" ht="42" customHeight="1">
      <c r="A2" s="9"/>
      <c r="B2" s="9"/>
      <c r="C2" s="13" t="s">
        <v>107</v>
      </c>
      <c r="D2" s="14" t="s">
        <v>108</v>
      </c>
      <c r="E2" s="9"/>
    </row>
    <row r="3" spans="1:5" ht="25.5" customHeight="1">
      <c r="A3" s="9"/>
      <c r="B3" s="9"/>
      <c r="C3" s="48" t="s">
        <v>109</v>
      </c>
      <c r="D3" s="76" t="s">
        <v>110</v>
      </c>
      <c r="E3" s="76" t="s">
        <v>4</v>
      </c>
    </row>
    <row r="4" spans="1:5" ht="204" customHeight="1">
      <c r="A4" s="9"/>
      <c r="B4" s="9"/>
      <c r="C4" s="12" t="s">
        <v>111</v>
      </c>
      <c r="D4" s="81"/>
      <c r="E4" s="81"/>
    </row>
    <row r="5" spans="1:5" ht="42" customHeight="1">
      <c r="A5" s="9"/>
      <c r="B5" s="9"/>
      <c r="C5" s="15"/>
      <c r="D5" s="16"/>
      <c r="E5" s="9"/>
    </row>
  </sheetData>
  <sheetProtection password="8D26" sheet="1" objects="1" scenarios="1" formatCells="0" formatColumns="0" formatRows="0" sort="0" autoFilter="0"/>
  <mergeCells count="1">
    <mergeCell ref="C1:E1"/>
  </mergeCells>
  <pageMargins left="0.75" right="0.75" top="1" bottom="1" header="0.511811023622047" footer="0.511811023622047"/>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5"/>
  <sheetViews>
    <sheetView zoomScaleNormal="100" workbookViewId="0">
      <selection activeCell="D2" sqref="D2:E2"/>
    </sheetView>
  </sheetViews>
  <sheetFormatPr baseColWidth="10" defaultColWidth="8.6640625" defaultRowHeight="15" customHeight="1"/>
  <cols>
    <col min="1" max="2" width="4" customWidth="1"/>
    <col min="3" max="3" width="65" customWidth="1"/>
    <col min="4" max="5" width="16" customWidth="1"/>
  </cols>
  <sheetData>
    <row r="1" spans="1:5" ht="25.5" customHeight="1">
      <c r="A1" s="9"/>
      <c r="B1" s="9"/>
      <c r="C1" s="91" t="s">
        <v>106</v>
      </c>
      <c r="D1" s="90"/>
      <c r="E1" s="90"/>
    </row>
    <row r="2" spans="1:5" ht="42" customHeight="1">
      <c r="A2" s="9"/>
      <c r="B2" s="9"/>
      <c r="C2" s="48" t="s">
        <v>112</v>
      </c>
      <c r="D2" s="76" t="s">
        <v>110</v>
      </c>
      <c r="E2" s="76" t="s">
        <v>4</v>
      </c>
    </row>
    <row r="3" spans="1:5" ht="42" customHeight="1">
      <c r="A3" s="9"/>
      <c r="B3" s="9"/>
      <c r="C3" s="17" t="s">
        <v>107</v>
      </c>
      <c r="D3" s="18" t="s">
        <v>108</v>
      </c>
      <c r="E3" s="19"/>
    </row>
    <row r="4" spans="1:5" ht="96" customHeight="1">
      <c r="A4" s="9"/>
      <c r="B4" s="9"/>
      <c r="C4" s="12" t="s">
        <v>113</v>
      </c>
      <c r="D4" s="81"/>
      <c r="E4" s="81"/>
    </row>
    <row r="5" spans="1:5" ht="42" customHeight="1">
      <c r="A5" s="9"/>
      <c r="B5" s="9"/>
      <c r="C5" s="9"/>
      <c r="D5" s="16"/>
      <c r="E5" s="9"/>
    </row>
  </sheetData>
  <sheetProtection password="8D26" sheet="1" objects="1" scenarios="1" formatCells="0" formatColumns="0" formatRows="0" sort="0" autoFilter="0"/>
  <mergeCells count="1">
    <mergeCell ref="C1:E1"/>
  </mergeCells>
  <pageMargins left="0.75" right="0.75" top="1" bottom="1" header="0.511811023622047" footer="0.511811023622047"/>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5"/>
  <sheetViews>
    <sheetView zoomScaleNormal="100" workbookViewId="0">
      <selection activeCell="C8" sqref="C8"/>
    </sheetView>
  </sheetViews>
  <sheetFormatPr baseColWidth="10" defaultColWidth="8.6640625" defaultRowHeight="15" customHeight="1"/>
  <cols>
    <col min="1" max="2" width="4" customWidth="1"/>
    <col min="3" max="3" width="65" customWidth="1"/>
    <col min="4" max="5" width="16" customWidth="1"/>
  </cols>
  <sheetData>
    <row r="1" spans="1:5" ht="25.5" customHeight="1">
      <c r="A1" s="9"/>
      <c r="B1" s="9"/>
      <c r="C1" s="91" t="s">
        <v>106</v>
      </c>
      <c r="D1" s="90"/>
      <c r="E1" s="90"/>
    </row>
    <row r="2" spans="1:5" ht="42" customHeight="1">
      <c r="A2" s="9"/>
      <c r="B2" s="9"/>
      <c r="C2" s="48" t="s">
        <v>114</v>
      </c>
      <c r="D2" s="76" t="s">
        <v>110</v>
      </c>
      <c r="E2" s="76" t="s">
        <v>4</v>
      </c>
    </row>
    <row r="3" spans="1:5" ht="42" customHeight="1">
      <c r="A3" s="9"/>
      <c r="B3" s="9"/>
      <c r="C3" s="17" t="s">
        <v>107</v>
      </c>
      <c r="D3" s="14" t="s">
        <v>108</v>
      </c>
      <c r="E3" s="9"/>
    </row>
    <row r="4" spans="1:5" ht="366" customHeight="1">
      <c r="A4" s="9"/>
      <c r="B4" s="9"/>
      <c r="C4" s="12" t="s">
        <v>115</v>
      </c>
      <c r="D4" s="81"/>
      <c r="E4" s="81"/>
    </row>
    <row r="5" spans="1:5" ht="42" customHeight="1">
      <c r="A5" s="9"/>
      <c r="B5" s="9"/>
      <c r="C5" s="9"/>
      <c r="D5" s="16"/>
      <c r="E5" s="9"/>
    </row>
  </sheetData>
  <sheetProtection password="8D26" sheet="1" objects="1" scenarios="1" formatCells="0" formatColumns="0" formatRows="0" sort="0" autoFilter="0"/>
  <mergeCells count="1">
    <mergeCell ref="C1:E1"/>
  </mergeCells>
  <pageMargins left="0.75" right="0.75" top="1" bottom="1" header="0.511811023622047" footer="0.511811023622047"/>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C1:E12"/>
  <sheetViews>
    <sheetView zoomScaleNormal="100" workbookViewId="0">
      <selection activeCell="J8" sqref="J8"/>
    </sheetView>
  </sheetViews>
  <sheetFormatPr baseColWidth="10" defaultColWidth="8.6640625" defaultRowHeight="15" customHeight="1"/>
  <cols>
    <col min="1" max="2" width="3" customWidth="1"/>
    <col min="3" max="3" width="65" customWidth="1"/>
    <col min="4" max="5" width="16" customWidth="1"/>
  </cols>
  <sheetData>
    <row r="1" spans="3:5" ht="25.5" customHeight="1">
      <c r="C1" s="95" t="s">
        <v>106</v>
      </c>
      <c r="D1" s="93"/>
      <c r="E1" s="94"/>
    </row>
    <row r="2" spans="3:5" ht="42" customHeight="1">
      <c r="C2" s="48" t="s">
        <v>116</v>
      </c>
      <c r="D2" s="76" t="s">
        <v>110</v>
      </c>
      <c r="E2" s="76" t="s">
        <v>4</v>
      </c>
    </row>
    <row r="3" spans="3:5" ht="42" customHeight="1">
      <c r="C3" s="20" t="s">
        <v>107</v>
      </c>
      <c r="D3" s="82"/>
      <c r="E3" s="82"/>
    </row>
    <row r="4" spans="3:5" ht="78" customHeight="1">
      <c r="C4" s="92" t="s">
        <v>117</v>
      </c>
      <c r="D4" s="93"/>
      <c r="E4" s="94"/>
    </row>
    <row r="6" spans="3:5" ht="42" customHeight="1">
      <c r="C6" s="21" t="s">
        <v>118</v>
      </c>
      <c r="D6" s="21" t="s">
        <v>119</v>
      </c>
      <c r="E6" s="21" t="s">
        <v>120</v>
      </c>
    </row>
    <row r="7" spans="3:5" ht="60" customHeight="1">
      <c r="C7" s="1" t="s">
        <v>121</v>
      </c>
      <c r="D7" s="22" t="s">
        <v>122</v>
      </c>
      <c r="E7" s="22" t="s">
        <v>123</v>
      </c>
    </row>
    <row r="8" spans="3:5" ht="60" customHeight="1">
      <c r="C8" s="1" t="s">
        <v>124</v>
      </c>
      <c r="D8" s="22" t="s">
        <v>125</v>
      </c>
      <c r="E8" s="22" t="s">
        <v>123</v>
      </c>
    </row>
    <row r="10" spans="3:5" ht="78" customHeight="1">
      <c r="C10" s="96"/>
      <c r="D10" s="93"/>
      <c r="E10" s="94"/>
    </row>
    <row r="12" spans="3:5" ht="42" customHeight="1">
      <c r="D12" s="23"/>
    </row>
  </sheetData>
  <sheetProtection password="8D26" sheet="1" objects="1" scenarios="1" formatCells="0" formatColumns="0" formatRows="0" sort="0" autoFilter="0"/>
  <mergeCells count="3">
    <mergeCell ref="C4:E4"/>
    <mergeCell ref="C1:E1"/>
    <mergeCell ref="C10:E10"/>
  </mergeCells>
  <pageMargins left="0.75" right="0.75" top="1" bottom="1" header="0.511811023622047" footer="0.511811023622047"/>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3"/>
  <sheetViews>
    <sheetView zoomScaleNormal="100" workbookViewId="0">
      <selection activeCell="G9" sqref="G9"/>
    </sheetView>
  </sheetViews>
  <sheetFormatPr baseColWidth="10" defaultColWidth="8.6640625" defaultRowHeight="15" customHeight="1"/>
  <cols>
    <col min="1" max="3" width="3" customWidth="1"/>
    <col min="4" max="4" width="12" customWidth="1"/>
    <col min="5" max="5" width="48" customWidth="1"/>
    <col min="6" max="6" width="17.1640625" customWidth="1"/>
    <col min="7" max="8" width="16" customWidth="1"/>
    <col min="9" max="10" width="14" customWidth="1"/>
  </cols>
  <sheetData>
    <row r="1" spans="1:10" ht="25.5" customHeight="1">
      <c r="A1" s="9"/>
      <c r="B1" s="9"/>
      <c r="C1" s="9"/>
      <c r="D1" s="95" t="s">
        <v>126</v>
      </c>
      <c r="E1" s="93"/>
      <c r="F1" s="93"/>
      <c r="G1" s="93"/>
      <c r="H1" s="94"/>
      <c r="I1" s="104" t="s">
        <v>127</v>
      </c>
      <c r="J1" s="94"/>
    </row>
    <row r="2" spans="1:10" ht="42" customHeight="1">
      <c r="A2" s="9"/>
      <c r="B2" s="9"/>
      <c r="C2" s="9"/>
      <c r="D2" s="96" t="s">
        <v>128</v>
      </c>
      <c r="E2" s="93"/>
      <c r="F2" s="93"/>
      <c r="G2" s="93"/>
      <c r="H2" s="93"/>
      <c r="I2" s="93"/>
      <c r="J2" s="94"/>
    </row>
    <row r="3" spans="1:10" ht="60" customHeight="1">
      <c r="A3" s="9"/>
      <c r="B3" s="9"/>
      <c r="C3" s="9"/>
      <c r="D3" s="4" t="s">
        <v>129</v>
      </c>
      <c r="E3" s="4" t="s">
        <v>130</v>
      </c>
      <c r="F3" s="4" t="s">
        <v>131</v>
      </c>
      <c r="G3" s="4" t="s">
        <v>132</v>
      </c>
      <c r="H3" s="4" t="s">
        <v>133</v>
      </c>
      <c r="I3" s="4" t="s">
        <v>134</v>
      </c>
      <c r="J3" s="4" t="s">
        <v>135</v>
      </c>
    </row>
    <row r="4" spans="1:10" ht="25.5" customHeight="1">
      <c r="A4" s="9"/>
      <c r="B4" s="9"/>
      <c r="C4" s="9"/>
      <c r="D4" s="24" t="s">
        <v>136</v>
      </c>
      <c r="E4" s="20" t="s">
        <v>137</v>
      </c>
      <c r="F4" s="71">
        <v>12.65</v>
      </c>
      <c r="G4" s="83"/>
      <c r="H4" s="25" t="str">
        <f t="shared" ref="H4:H9" si="0">IF(ISBLANK(G4),"",F4*G4)</f>
        <v/>
      </c>
      <c r="I4" s="22" t="s">
        <v>138</v>
      </c>
      <c r="J4" s="24">
        <v>60</v>
      </c>
    </row>
    <row r="5" spans="1:10" ht="42" customHeight="1">
      <c r="A5" s="9"/>
      <c r="B5" s="9"/>
      <c r="C5" s="9"/>
      <c r="D5" s="24" t="s">
        <v>139</v>
      </c>
      <c r="E5" s="20" t="s">
        <v>140</v>
      </c>
      <c r="F5" s="71">
        <v>16.850000000000001</v>
      </c>
      <c r="G5" s="83"/>
      <c r="H5" s="25" t="str">
        <f t="shared" si="0"/>
        <v/>
      </c>
      <c r="I5" s="22" t="s">
        <v>141</v>
      </c>
      <c r="J5" s="24">
        <v>25</v>
      </c>
    </row>
    <row r="6" spans="1:10" ht="42" customHeight="1">
      <c r="A6" s="9"/>
      <c r="B6" s="9"/>
      <c r="C6" s="9"/>
      <c r="D6" s="24" t="s">
        <v>142</v>
      </c>
      <c r="E6" s="20" t="s">
        <v>143</v>
      </c>
      <c r="F6" s="71">
        <v>20.399999999999999</v>
      </c>
      <c r="G6" s="83"/>
      <c r="H6" s="25" t="str">
        <f t="shared" si="0"/>
        <v/>
      </c>
      <c r="I6" s="22" t="s">
        <v>144</v>
      </c>
      <c r="J6" s="24">
        <v>70</v>
      </c>
    </row>
    <row r="7" spans="1:10" ht="42" customHeight="1">
      <c r="A7" s="9"/>
      <c r="B7" s="9"/>
      <c r="C7" s="9"/>
      <c r="D7" s="24" t="s">
        <v>145</v>
      </c>
      <c r="E7" s="20" t="s">
        <v>146</v>
      </c>
      <c r="F7" s="71">
        <v>14.57</v>
      </c>
      <c r="G7" s="83"/>
      <c r="H7" s="25" t="str">
        <f t="shared" si="0"/>
        <v/>
      </c>
      <c r="I7" s="22" t="s">
        <v>147</v>
      </c>
      <c r="J7" s="24">
        <v>30</v>
      </c>
    </row>
    <row r="8" spans="1:10" ht="25.5" customHeight="1">
      <c r="A8" s="9"/>
      <c r="B8" s="9"/>
      <c r="C8" s="9"/>
      <c r="D8" s="24" t="s">
        <v>148</v>
      </c>
      <c r="E8" s="20" t="s">
        <v>149</v>
      </c>
      <c r="F8" s="71">
        <v>10.14</v>
      </c>
      <c r="G8" s="83"/>
      <c r="H8" s="25" t="str">
        <f t="shared" si="0"/>
        <v/>
      </c>
      <c r="I8" s="22" t="s">
        <v>150</v>
      </c>
      <c r="J8" s="24">
        <v>15</v>
      </c>
    </row>
    <row r="9" spans="1:10" ht="25.5" customHeight="1">
      <c r="A9" s="9"/>
      <c r="B9" s="9"/>
      <c r="C9" s="9"/>
      <c r="D9" s="24" t="s">
        <v>151</v>
      </c>
      <c r="E9" s="20" t="s">
        <v>152</v>
      </c>
      <c r="F9" s="71">
        <v>113.66</v>
      </c>
      <c r="G9" s="83"/>
      <c r="H9" s="25" t="str">
        <f t="shared" si="0"/>
        <v/>
      </c>
      <c r="I9" s="22" t="s">
        <v>153</v>
      </c>
      <c r="J9" s="24">
        <v>50</v>
      </c>
    </row>
    <row r="10" spans="1:10" ht="25.5" customHeight="1">
      <c r="A10" s="9"/>
      <c r="B10" s="9"/>
      <c r="C10" s="9"/>
      <c r="D10" s="26"/>
      <c r="E10" s="27" t="s">
        <v>154</v>
      </c>
      <c r="F10" s="28"/>
      <c r="G10" s="26"/>
      <c r="H10" s="28"/>
      <c r="I10" s="26" t="s">
        <v>155</v>
      </c>
      <c r="J10" s="26">
        <v>250</v>
      </c>
    </row>
    <row r="11" spans="1:10" ht="15" customHeight="1">
      <c r="A11" s="9"/>
      <c r="B11" s="9"/>
      <c r="C11" s="9"/>
      <c r="D11" s="9"/>
      <c r="E11" s="9"/>
      <c r="F11" s="9"/>
      <c r="G11" s="9"/>
      <c r="H11" s="9"/>
      <c r="I11" s="9"/>
      <c r="J11" s="9"/>
    </row>
    <row r="12" spans="1:10" ht="42" customHeight="1">
      <c r="A12" s="9"/>
      <c r="B12" s="9"/>
      <c r="C12" s="9"/>
      <c r="D12" s="9"/>
      <c r="E12" s="1" t="s">
        <v>156</v>
      </c>
      <c r="F12" s="9"/>
      <c r="G12" s="9"/>
      <c r="H12" s="103" t="str">
        <f>IF(COUNTBLANK(G4:G9)&gt;0,"unvollständig",SUMPRODUCT(H4:H9,J4:J9))</f>
        <v>unvollständig</v>
      </c>
      <c r="I12" s="93"/>
      <c r="J12" s="94"/>
    </row>
    <row r="13" spans="1:10" ht="15" customHeight="1">
      <c r="A13" s="9"/>
      <c r="B13" s="9"/>
      <c r="C13" s="9"/>
      <c r="D13" s="9"/>
      <c r="E13" s="9"/>
      <c r="F13" s="9"/>
      <c r="G13" s="9"/>
      <c r="H13" s="9"/>
      <c r="I13" s="9"/>
      <c r="J13" s="9"/>
    </row>
    <row r="14" spans="1:10" ht="25.5" customHeight="1">
      <c r="A14" s="9"/>
      <c r="B14" s="9"/>
      <c r="C14" s="9"/>
      <c r="D14" s="101" t="s">
        <v>157</v>
      </c>
      <c r="E14" s="93"/>
      <c r="F14" s="93"/>
      <c r="G14" s="93"/>
      <c r="H14" s="93"/>
      <c r="I14" s="93"/>
      <c r="J14" s="94"/>
    </row>
    <row r="15" spans="1:10" ht="42" customHeight="1">
      <c r="A15" s="9"/>
      <c r="B15" s="9"/>
      <c r="C15" s="9"/>
      <c r="D15" s="9"/>
      <c r="E15" s="20" t="s">
        <v>158</v>
      </c>
      <c r="F15" s="9"/>
      <c r="G15" s="9"/>
      <c r="H15" s="97"/>
      <c r="I15" s="98"/>
      <c r="J15" s="99"/>
    </row>
    <row r="16" spans="1:10" ht="42" customHeight="1">
      <c r="A16" s="9"/>
      <c r="B16" s="9"/>
      <c r="C16" s="9"/>
      <c r="D16" s="9"/>
      <c r="E16" s="1" t="s">
        <v>159</v>
      </c>
      <c r="F16" s="9"/>
      <c r="G16" s="9"/>
      <c r="H16" s="100" t="str">
        <f>IF(OR(ISBLANK(H15),H15=0,ISTEXT(H12)),"",MAX(0,ROUND(((2*H15-H12)/H15)*300,0)))</f>
        <v/>
      </c>
      <c r="I16" s="93"/>
      <c r="J16" s="94"/>
    </row>
    <row r="17" spans="1:10" ht="15" customHeight="1">
      <c r="A17" s="9"/>
      <c r="B17" s="9"/>
      <c r="C17" s="9"/>
      <c r="D17" s="9"/>
      <c r="E17" s="9"/>
      <c r="F17" s="9"/>
      <c r="G17" s="9"/>
      <c r="H17" s="9"/>
      <c r="I17" s="9"/>
      <c r="J17" s="9"/>
    </row>
    <row r="18" spans="1:10" ht="25.5" customHeight="1">
      <c r="A18" s="9"/>
      <c r="B18" s="9"/>
      <c r="C18" s="9"/>
      <c r="D18" s="102" t="s">
        <v>160</v>
      </c>
      <c r="E18" s="93"/>
      <c r="F18" s="93"/>
      <c r="G18" s="93"/>
      <c r="H18" s="93"/>
      <c r="I18" s="93"/>
      <c r="J18" s="94"/>
    </row>
    <row r="19" spans="1:10" ht="60" customHeight="1">
      <c r="A19" s="9"/>
      <c r="B19" s="9"/>
      <c r="C19" s="9"/>
      <c r="D19" s="92" t="s">
        <v>161</v>
      </c>
      <c r="E19" s="93"/>
      <c r="F19" s="93"/>
      <c r="G19" s="93"/>
      <c r="H19" s="93"/>
      <c r="I19" s="93"/>
      <c r="J19" s="94"/>
    </row>
    <row r="20" spans="1:10" ht="42" customHeight="1">
      <c r="A20" s="9"/>
      <c r="B20" s="9"/>
      <c r="C20" s="9"/>
      <c r="D20" s="96" t="s">
        <v>162</v>
      </c>
      <c r="E20" s="93"/>
      <c r="F20" s="93"/>
      <c r="G20" s="93"/>
      <c r="H20" s="93"/>
      <c r="I20" s="93"/>
      <c r="J20" s="94"/>
    </row>
    <row r="21" spans="1:10" ht="15" customHeight="1">
      <c r="A21" s="9"/>
      <c r="B21" s="9"/>
      <c r="C21" s="9"/>
      <c r="D21" s="9"/>
      <c r="E21" s="9"/>
      <c r="F21" s="9"/>
      <c r="G21" s="9"/>
      <c r="H21" s="9"/>
      <c r="I21" s="9"/>
      <c r="J21" s="9"/>
    </row>
    <row r="22" spans="1:10" ht="25.5" customHeight="1">
      <c r="A22" s="9"/>
      <c r="B22" s="9"/>
      <c r="C22" s="9"/>
      <c r="D22" s="102" t="s">
        <v>163</v>
      </c>
      <c r="E22" s="93"/>
      <c r="F22" s="93"/>
      <c r="G22" s="93"/>
      <c r="H22" s="93"/>
      <c r="I22" s="93"/>
      <c r="J22" s="94"/>
    </row>
    <row r="23" spans="1:10" ht="60" customHeight="1">
      <c r="A23" s="9"/>
      <c r="B23" s="9"/>
      <c r="C23" s="9"/>
      <c r="D23" s="92" t="s">
        <v>164</v>
      </c>
      <c r="E23" s="93"/>
      <c r="F23" s="93"/>
      <c r="G23" s="93"/>
      <c r="H23" s="93"/>
      <c r="I23" s="93"/>
      <c r="J23" s="94"/>
    </row>
  </sheetData>
  <sheetProtection password="8D26" sheet="1" objects="1" scenarios="1" formatCells="0" formatColumns="0" formatRows="0" sort="0" autoFilter="0"/>
  <mergeCells count="12">
    <mergeCell ref="D23:J23"/>
    <mergeCell ref="D1:H1"/>
    <mergeCell ref="D20:J20"/>
    <mergeCell ref="H12:J12"/>
    <mergeCell ref="D2:J2"/>
    <mergeCell ref="D19:J19"/>
    <mergeCell ref="I1:J1"/>
    <mergeCell ref="H15:J15"/>
    <mergeCell ref="H16:J16"/>
    <mergeCell ref="D14:J14"/>
    <mergeCell ref="D22:J22"/>
    <mergeCell ref="D18:J18"/>
  </mergeCells>
  <pageMargins left="0.75" right="0.75" top="1" bottom="1" header="0.511811023622047" footer="0.511811023622047"/>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42"/>
  <sheetViews>
    <sheetView zoomScaleNormal="100" workbookViewId="0">
      <selection activeCell="F1" sqref="F1:G1"/>
    </sheetView>
  </sheetViews>
  <sheetFormatPr baseColWidth="10" defaultColWidth="8.6640625" defaultRowHeight="15" customHeight="1"/>
  <cols>
    <col min="1" max="3" width="3" customWidth="1"/>
    <col min="4" max="4" width="55" customWidth="1"/>
    <col min="5" max="5" width="20" customWidth="1"/>
    <col min="6" max="7" width="22" customWidth="1"/>
  </cols>
  <sheetData>
    <row r="1" spans="1:7" ht="42" customHeight="1">
      <c r="A1" s="9"/>
      <c r="B1" s="9"/>
      <c r="C1" s="9"/>
      <c r="D1" s="95" t="s">
        <v>165</v>
      </c>
      <c r="E1" s="94"/>
      <c r="F1" s="104" t="s">
        <v>166</v>
      </c>
      <c r="G1" s="94"/>
    </row>
    <row r="2" spans="1:7" ht="60" customHeight="1">
      <c r="A2" s="9"/>
      <c r="B2" s="9"/>
      <c r="C2" s="9"/>
      <c r="D2" s="96" t="s">
        <v>167</v>
      </c>
      <c r="E2" s="93"/>
      <c r="F2" s="93"/>
      <c r="G2" s="94"/>
    </row>
    <row r="3" spans="1:7" ht="78" customHeight="1">
      <c r="A3" s="9"/>
      <c r="B3" s="9"/>
      <c r="C3" s="9"/>
      <c r="D3" s="4" t="s">
        <v>168</v>
      </c>
      <c r="E3" s="4" t="s">
        <v>169</v>
      </c>
      <c r="F3" s="4" t="s">
        <v>170</v>
      </c>
      <c r="G3" s="4" t="s">
        <v>171</v>
      </c>
    </row>
    <row r="4" spans="1:7" ht="60" customHeight="1">
      <c r="A4" s="9"/>
      <c r="B4" s="9"/>
      <c r="C4" s="9"/>
      <c r="D4" s="20"/>
      <c r="E4" s="20"/>
      <c r="F4" s="105" t="s">
        <v>172</v>
      </c>
      <c r="G4" s="94"/>
    </row>
    <row r="5" spans="1:7" ht="25.5" customHeight="1">
      <c r="A5" s="9"/>
      <c r="B5" s="9"/>
      <c r="C5" s="9"/>
      <c r="D5" s="29" t="s">
        <v>173</v>
      </c>
      <c r="E5" s="30"/>
      <c r="F5" s="30"/>
      <c r="G5" s="31"/>
    </row>
    <row r="6" spans="1:7" ht="25.5" customHeight="1">
      <c r="A6" s="9"/>
      <c r="B6" s="9"/>
      <c r="C6" s="9"/>
      <c r="D6" s="20" t="s">
        <v>174</v>
      </c>
      <c r="E6" s="22">
        <f>'Z1A PreisblattSteigerungsfaktor'!G9</f>
        <v>0</v>
      </c>
      <c r="F6" s="83"/>
      <c r="G6" s="25">
        <f>IF(ISBLANK(F6),0,'Z1A PreisblattSteigerungsfaktor'!G9*F6*113.66)</f>
        <v>0</v>
      </c>
    </row>
    <row r="7" spans="1:7" ht="25.5" customHeight="1">
      <c r="A7" s="9"/>
      <c r="B7" s="9"/>
      <c r="C7" s="9"/>
      <c r="D7" s="20" t="s">
        <v>175</v>
      </c>
      <c r="E7" s="22">
        <f>'Z1A PreisblattSteigerungsfaktor'!G9</f>
        <v>0</v>
      </c>
      <c r="F7" s="83"/>
      <c r="G7" s="25">
        <f>IF(ISBLANK(F7),0,'Z1A PreisblattSteigerungsfaktor'!G9*F7*113.66)</f>
        <v>0</v>
      </c>
    </row>
    <row r="8" spans="1:7" ht="25.5" customHeight="1">
      <c r="A8" s="9"/>
      <c r="B8" s="9"/>
      <c r="C8" s="9"/>
      <c r="D8" s="20" t="s">
        <v>176</v>
      </c>
      <c r="E8" s="22">
        <f>'Z1A PreisblattSteigerungsfaktor'!G9</f>
        <v>0</v>
      </c>
      <c r="F8" s="83"/>
      <c r="G8" s="25">
        <f>IF(ISBLANK(F8),0,'Z1A PreisblattSteigerungsfaktor'!G9*F8*113.66)</f>
        <v>0</v>
      </c>
    </row>
    <row r="9" spans="1:7" ht="25.5" customHeight="1">
      <c r="A9" s="9"/>
      <c r="B9" s="9"/>
      <c r="C9" s="9"/>
      <c r="D9" s="20" t="s">
        <v>177</v>
      </c>
      <c r="E9" s="22">
        <f>'Z1A PreisblattSteigerungsfaktor'!G9</f>
        <v>0</v>
      </c>
      <c r="F9" s="83"/>
      <c r="G9" s="25">
        <f>IF(ISBLANK(F9),0,'Z1A PreisblattSteigerungsfaktor'!G9*F9*113.66)</f>
        <v>0</v>
      </c>
    </row>
    <row r="10" spans="1:7" ht="25.5" customHeight="1">
      <c r="A10" s="9"/>
      <c r="B10" s="9"/>
      <c r="C10" s="9"/>
      <c r="D10" s="20" t="s">
        <v>178</v>
      </c>
      <c r="E10" s="22">
        <f>'Z1A PreisblattSteigerungsfaktor'!G9</f>
        <v>0</v>
      </c>
      <c r="F10" s="83"/>
      <c r="G10" s="25">
        <f>IF(ISBLANK(F10),0,'Z1A PreisblattSteigerungsfaktor'!G9*F10*113.66)</f>
        <v>0</v>
      </c>
    </row>
    <row r="11" spans="1:7" ht="25.5" customHeight="1">
      <c r="A11" s="9"/>
      <c r="B11" s="9"/>
      <c r="C11" s="9"/>
      <c r="D11" s="20" t="s">
        <v>179</v>
      </c>
      <c r="E11" s="22">
        <f>'Z1A PreisblattSteigerungsfaktor'!G9</f>
        <v>0</v>
      </c>
      <c r="F11" s="83"/>
      <c r="G11" s="25">
        <f>IF(ISBLANK(F11),0,'Z1A PreisblattSteigerungsfaktor'!G9*F11*113.66)</f>
        <v>0</v>
      </c>
    </row>
    <row r="12" spans="1:7" ht="25.5" customHeight="1">
      <c r="A12" s="9"/>
      <c r="B12" s="9"/>
      <c r="C12" s="9"/>
      <c r="D12" s="29" t="s">
        <v>180</v>
      </c>
      <c r="E12" s="30"/>
      <c r="F12" s="30"/>
      <c r="G12" s="31"/>
    </row>
    <row r="13" spans="1:7" ht="42" customHeight="1">
      <c r="A13" s="9"/>
      <c r="B13" s="9"/>
      <c r="C13" s="9"/>
      <c r="D13" s="20" t="s">
        <v>181</v>
      </c>
      <c r="E13" s="22">
        <f>'Z1A PreisblattSteigerungsfaktor'!G9</f>
        <v>0</v>
      </c>
      <c r="F13" s="83"/>
      <c r="G13" s="25">
        <f>IF(ISBLANK(F13),0,'Z1A PreisblattSteigerungsfaktor'!G9*F13*113.66)</f>
        <v>0</v>
      </c>
    </row>
    <row r="14" spans="1:7" ht="25.5" customHeight="1">
      <c r="A14" s="9"/>
      <c r="B14" s="9"/>
      <c r="C14" s="9"/>
      <c r="D14" s="20" t="s">
        <v>182</v>
      </c>
      <c r="E14" s="22">
        <f>'Z1A PreisblattSteigerungsfaktor'!G9</f>
        <v>0</v>
      </c>
      <c r="F14" s="83"/>
      <c r="G14" s="25">
        <f>IF(ISBLANK(F14),0,'Z1A PreisblattSteigerungsfaktor'!G9*F14*113.66)</f>
        <v>0</v>
      </c>
    </row>
    <row r="15" spans="1:7" ht="25.5" customHeight="1">
      <c r="A15" s="9"/>
      <c r="B15" s="9"/>
      <c r="C15" s="9"/>
      <c r="D15" s="20" t="s">
        <v>183</v>
      </c>
      <c r="E15" s="22">
        <f>'Z1A PreisblattSteigerungsfaktor'!G9</f>
        <v>0</v>
      </c>
      <c r="F15" s="83"/>
      <c r="G15" s="25">
        <f>IF(ISBLANK(F15),0,'Z1A PreisblattSteigerungsfaktor'!G9*F15*113.66)</f>
        <v>0</v>
      </c>
    </row>
    <row r="16" spans="1:7" ht="25.5" customHeight="1">
      <c r="A16" s="9"/>
      <c r="B16" s="9"/>
      <c r="C16" s="9"/>
      <c r="D16" s="20" t="s">
        <v>184</v>
      </c>
      <c r="E16" s="22">
        <f>'Z1A PreisblattSteigerungsfaktor'!G9</f>
        <v>0</v>
      </c>
      <c r="F16" s="83"/>
      <c r="G16" s="25">
        <f>IF(ISBLANK(F16),0,'Z1A PreisblattSteigerungsfaktor'!G9*F16*113.66)</f>
        <v>0</v>
      </c>
    </row>
    <row r="17" spans="1:7" ht="25.5" customHeight="1">
      <c r="A17" s="9"/>
      <c r="B17" s="9"/>
      <c r="C17" s="9"/>
      <c r="D17" s="29" t="s">
        <v>185</v>
      </c>
      <c r="E17" s="30"/>
      <c r="F17" s="30"/>
      <c r="G17" s="31"/>
    </row>
    <row r="18" spans="1:7" ht="25.5" customHeight="1">
      <c r="A18" s="9"/>
      <c r="B18" s="9"/>
      <c r="C18" s="9"/>
      <c r="D18" s="20" t="s">
        <v>186</v>
      </c>
      <c r="E18" s="22">
        <f>'Z1A PreisblattSteigerungsfaktor'!G9</f>
        <v>0</v>
      </c>
      <c r="F18" s="83"/>
      <c r="G18" s="25">
        <f>IF(ISBLANK(F18),0,'Z1A PreisblattSteigerungsfaktor'!G9*F18*113.66)</f>
        <v>0</v>
      </c>
    </row>
    <row r="19" spans="1:7" ht="25.5" customHeight="1">
      <c r="A19" s="9"/>
      <c r="B19" s="9"/>
      <c r="C19" s="9"/>
      <c r="D19" s="20" t="s">
        <v>187</v>
      </c>
      <c r="E19" s="22">
        <f>'Z1A PreisblattSteigerungsfaktor'!G9</f>
        <v>0</v>
      </c>
      <c r="F19" s="83"/>
      <c r="G19" s="25">
        <f>IF(ISBLANK(F19),0,'Z1A PreisblattSteigerungsfaktor'!G9*F19*113.66)</f>
        <v>0</v>
      </c>
    </row>
    <row r="20" spans="1:7" ht="25.5" customHeight="1">
      <c r="A20" s="9"/>
      <c r="B20" s="9"/>
      <c r="C20" s="9"/>
      <c r="D20" s="20" t="s">
        <v>188</v>
      </c>
      <c r="E20" s="22">
        <f>'Z1A PreisblattSteigerungsfaktor'!G9</f>
        <v>0</v>
      </c>
      <c r="F20" s="83"/>
      <c r="G20" s="25">
        <f>IF(ISBLANK(F20),0,'Z1A PreisblattSteigerungsfaktor'!G9*F20*113.66)</f>
        <v>0</v>
      </c>
    </row>
    <row r="21" spans="1:7" ht="25.5" customHeight="1">
      <c r="A21" s="9"/>
      <c r="B21" s="9"/>
      <c r="C21" s="9"/>
      <c r="D21" s="20" t="s">
        <v>189</v>
      </c>
      <c r="E21" s="22">
        <f>'Z1A PreisblattSteigerungsfaktor'!G9</f>
        <v>0</v>
      </c>
      <c r="F21" s="83"/>
      <c r="G21" s="25">
        <f>IF(ISBLANK(F21),0,'Z1A PreisblattSteigerungsfaktor'!G9*F21*113.66)</f>
        <v>0</v>
      </c>
    </row>
    <row r="22" spans="1:7" ht="25.5" customHeight="1">
      <c r="A22" s="9"/>
      <c r="B22" s="9"/>
      <c r="C22" s="9"/>
      <c r="D22" s="20" t="s">
        <v>190</v>
      </c>
      <c r="E22" s="22">
        <f>'Z1A PreisblattSteigerungsfaktor'!G9</f>
        <v>0</v>
      </c>
      <c r="F22" s="83"/>
      <c r="G22" s="25">
        <f>IF(ISBLANK(F22),0,'Z1A PreisblattSteigerungsfaktor'!G9*F22*113.66)</f>
        <v>0</v>
      </c>
    </row>
    <row r="23" spans="1:7" ht="60" customHeight="1">
      <c r="A23" s="9"/>
      <c r="B23" s="9"/>
      <c r="C23" s="9"/>
      <c r="D23" s="20" t="s">
        <v>191</v>
      </c>
      <c r="E23" s="22">
        <f>'Z1A PreisblattSteigerungsfaktor'!G9</f>
        <v>0</v>
      </c>
      <c r="F23" s="83"/>
      <c r="G23" s="25">
        <f>IF(ISBLANK(F23),0,'Z1A PreisblattSteigerungsfaktor'!G9*F23*113.66)</f>
        <v>0</v>
      </c>
    </row>
    <row r="24" spans="1:7" ht="25.5" customHeight="1">
      <c r="A24" s="9"/>
      <c r="B24" s="9"/>
      <c r="C24" s="9"/>
      <c r="D24" s="29" t="s">
        <v>192</v>
      </c>
      <c r="E24" s="30"/>
      <c r="F24" s="30"/>
      <c r="G24" s="31"/>
    </row>
    <row r="25" spans="1:7" ht="25.5" customHeight="1">
      <c r="A25" s="9"/>
      <c r="B25" s="9"/>
      <c r="C25" s="9"/>
      <c r="D25" s="20" t="s">
        <v>193</v>
      </c>
      <c r="E25" s="22">
        <f>'Z1A PreisblattSteigerungsfaktor'!G9</f>
        <v>0</v>
      </c>
      <c r="F25" s="83"/>
      <c r="G25" s="25">
        <f>IF(ISBLANK(F25),0,'Z1A PreisblattSteigerungsfaktor'!G9*F25*113.66)</f>
        <v>0</v>
      </c>
    </row>
    <row r="26" spans="1:7" ht="25.5" customHeight="1">
      <c r="A26" s="9"/>
      <c r="B26" s="9"/>
      <c r="C26" s="9"/>
      <c r="D26" s="20" t="s">
        <v>194</v>
      </c>
      <c r="E26" s="22">
        <f>'Z1A PreisblattSteigerungsfaktor'!G9</f>
        <v>0</v>
      </c>
      <c r="F26" s="83"/>
      <c r="G26" s="25">
        <f>IF(ISBLANK(F26),0,'Z1A PreisblattSteigerungsfaktor'!G9*F26*113.66)</f>
        <v>0</v>
      </c>
    </row>
    <row r="27" spans="1:7" ht="42" customHeight="1">
      <c r="A27" s="9"/>
      <c r="B27" s="9"/>
      <c r="C27" s="9"/>
      <c r="D27" s="20" t="s">
        <v>195</v>
      </c>
      <c r="E27" s="22">
        <f>'Z1A PreisblattSteigerungsfaktor'!G9</f>
        <v>0</v>
      </c>
      <c r="F27" s="83"/>
      <c r="G27" s="25">
        <f>IF(ISBLANK(F27),0,'Z1A PreisblattSteigerungsfaktor'!G9*F27*113.66)</f>
        <v>0</v>
      </c>
    </row>
    <row r="28" spans="1:7" ht="42" customHeight="1">
      <c r="A28" s="9"/>
      <c r="B28" s="9"/>
      <c r="C28" s="9"/>
      <c r="D28" s="20" t="s">
        <v>196</v>
      </c>
      <c r="E28" s="22">
        <f>'Z1A PreisblattSteigerungsfaktor'!G9</f>
        <v>0</v>
      </c>
      <c r="F28" s="83"/>
      <c r="G28" s="25">
        <f>IF(ISBLANK(F28),0,'Z1A PreisblattSteigerungsfaktor'!G9*F28*113.66)</f>
        <v>0</v>
      </c>
    </row>
    <row r="29" spans="1:7" ht="25.5" customHeight="1">
      <c r="A29" s="9"/>
      <c r="B29" s="9"/>
      <c r="C29" s="9"/>
      <c r="D29" s="20" t="s">
        <v>197</v>
      </c>
      <c r="E29" s="22">
        <f>'Z1A PreisblattSteigerungsfaktor'!G9</f>
        <v>0</v>
      </c>
      <c r="F29" s="83"/>
      <c r="G29" s="25">
        <f>IF(ISBLANK(F29),0,'Z1A PreisblattSteigerungsfaktor'!G9*F29*113.66)</f>
        <v>0</v>
      </c>
    </row>
    <row r="30" spans="1:7" ht="25.5" customHeight="1">
      <c r="A30" s="9"/>
      <c r="B30" s="9"/>
      <c r="C30" s="9"/>
      <c r="D30" s="20" t="s">
        <v>178</v>
      </c>
      <c r="E30" s="22">
        <f>'Z1A PreisblattSteigerungsfaktor'!G9</f>
        <v>0</v>
      </c>
      <c r="F30" s="83"/>
      <c r="G30" s="25">
        <f>IF(ISBLANK(F30),0,'Z1A PreisblattSteigerungsfaktor'!G9*F30*113.66)</f>
        <v>0</v>
      </c>
    </row>
    <row r="31" spans="1:7" ht="25.5" customHeight="1">
      <c r="A31" s="9"/>
      <c r="B31" s="9"/>
      <c r="C31" s="9"/>
      <c r="D31" s="29" t="s">
        <v>198</v>
      </c>
      <c r="E31" s="30"/>
      <c r="F31" s="30"/>
      <c r="G31" s="31"/>
    </row>
    <row r="32" spans="1:7" ht="25.5" customHeight="1">
      <c r="A32" s="9"/>
      <c r="B32" s="9"/>
      <c r="C32" s="9"/>
      <c r="D32" s="20" t="s">
        <v>199</v>
      </c>
      <c r="E32" s="22">
        <f>'Z1A PreisblattSteigerungsfaktor'!G9</f>
        <v>0</v>
      </c>
      <c r="F32" s="83"/>
      <c r="G32" s="25">
        <f>IF(ISBLANK(F32),0,'Z1A PreisblattSteigerungsfaktor'!G9*F32*113.66)</f>
        <v>0</v>
      </c>
    </row>
    <row r="33" spans="1:7" ht="25.5" customHeight="1">
      <c r="A33" s="9"/>
      <c r="B33" s="9"/>
      <c r="C33" s="9"/>
      <c r="D33" s="20" t="s">
        <v>200</v>
      </c>
      <c r="E33" s="22">
        <f>'Z1A PreisblattSteigerungsfaktor'!G9</f>
        <v>0</v>
      </c>
      <c r="F33" s="83"/>
      <c r="G33" s="25">
        <f>IF(ISBLANK(F33),0,'Z1A PreisblattSteigerungsfaktor'!G9*F33*113.66)</f>
        <v>0</v>
      </c>
    </row>
    <row r="34" spans="1:7" ht="25.5" customHeight="1">
      <c r="A34" s="9"/>
      <c r="B34" s="9"/>
      <c r="C34" s="9"/>
      <c r="D34" s="27"/>
      <c r="E34" s="26" t="s">
        <v>201</v>
      </c>
      <c r="F34" s="26"/>
      <c r="G34" s="32">
        <f>G6+G7+G8+G9+G10+G11+G13+G14+G15+G16+G18+G19+G20+G21+G22+G23+G25+G26+G27+G28+G29+G30+G32+G33</f>
        <v>0</v>
      </c>
    </row>
    <row r="35" spans="1:7" ht="15" customHeight="1">
      <c r="A35" s="9"/>
      <c r="B35" s="9"/>
      <c r="C35" s="9"/>
      <c r="D35" s="9"/>
      <c r="E35" s="9"/>
      <c r="F35" s="9"/>
      <c r="G35" s="9"/>
    </row>
    <row r="36" spans="1:7" ht="42" customHeight="1">
      <c r="A36" s="9"/>
      <c r="B36" s="9"/>
      <c r="C36" s="9"/>
      <c r="D36" s="106" t="s">
        <v>202</v>
      </c>
      <c r="E36" s="93"/>
      <c r="F36" s="93"/>
      <c r="G36" s="94"/>
    </row>
    <row r="37" spans="1:7" ht="25.5" customHeight="1">
      <c r="A37" s="9"/>
      <c r="B37" s="9"/>
      <c r="C37" s="9"/>
      <c r="D37" s="1" t="s">
        <v>203</v>
      </c>
      <c r="E37" s="9"/>
      <c r="F37" s="9"/>
      <c r="G37" s="33">
        <f>G34</f>
        <v>0</v>
      </c>
    </row>
    <row r="38" spans="1:7" ht="42" customHeight="1">
      <c r="A38" s="9"/>
      <c r="B38" s="9"/>
      <c r="C38" s="9"/>
      <c r="D38" s="20" t="s">
        <v>204</v>
      </c>
      <c r="E38" s="9"/>
      <c r="F38" s="9"/>
      <c r="G38" s="84"/>
    </row>
    <row r="39" spans="1:7" ht="25.5" customHeight="1">
      <c r="A39" s="9"/>
      <c r="B39" s="9"/>
      <c r="C39" s="9"/>
      <c r="D39" s="1" t="s">
        <v>205</v>
      </c>
      <c r="E39" s="9"/>
      <c r="F39" s="9"/>
      <c r="G39" s="2" t="str">
        <f>IF(OR(ISBLANK(G38),G38=0),"",MAX(0,ROUND(((2*G38-G34)/G38)*150,0)))</f>
        <v/>
      </c>
    </row>
    <row r="40" spans="1:7" ht="15" customHeight="1">
      <c r="A40" s="9"/>
      <c r="B40" s="9"/>
      <c r="C40" s="9"/>
      <c r="D40" s="9"/>
      <c r="E40" s="9"/>
      <c r="F40" s="9"/>
      <c r="G40" s="9"/>
    </row>
    <row r="41" spans="1:7" ht="25.5" customHeight="1">
      <c r="A41" s="9"/>
      <c r="B41" s="9"/>
      <c r="C41" s="9"/>
      <c r="D41" s="102" t="s">
        <v>206</v>
      </c>
      <c r="E41" s="93"/>
      <c r="F41" s="93"/>
      <c r="G41" s="94"/>
    </row>
    <row r="42" spans="1:7" ht="42" customHeight="1">
      <c r="A42" s="9"/>
      <c r="B42" s="9"/>
      <c r="C42" s="9"/>
      <c r="D42" s="92" t="s">
        <v>207</v>
      </c>
      <c r="E42" s="93"/>
      <c r="F42" s="93"/>
      <c r="G42" s="94"/>
    </row>
  </sheetData>
  <sheetProtection password="8D26" sheet="1" objects="1" scenarios="1" formatCells="0" formatColumns="0" formatRows="0" sort="0" autoFilter="0"/>
  <mergeCells count="7">
    <mergeCell ref="F4:G4"/>
    <mergeCell ref="D41:G41"/>
    <mergeCell ref="D1:E1"/>
    <mergeCell ref="D36:G36"/>
    <mergeCell ref="D42:G42"/>
    <mergeCell ref="D2:G2"/>
    <mergeCell ref="F1:G1"/>
  </mergeCells>
  <pageMargins left="0.75" right="0.75" top="1" bottom="1" header="0.511811023622047" footer="0.511811023622047"/>
  <pageSetup paperSize="9"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9"/>
  <sheetViews>
    <sheetView zoomScaleNormal="100" workbookViewId="0">
      <selection activeCell="K5" sqref="K5"/>
    </sheetView>
  </sheetViews>
  <sheetFormatPr baseColWidth="10" defaultColWidth="8.6640625" defaultRowHeight="15" customHeight="1"/>
  <cols>
    <col min="1" max="3" width="4" customWidth="1"/>
    <col min="4" max="4" width="30" customWidth="1"/>
    <col min="5" max="5" width="50" customWidth="1"/>
    <col min="6" max="6" width="12" customWidth="1"/>
    <col min="7" max="7" width="15" customWidth="1"/>
  </cols>
  <sheetData>
    <row r="1" spans="1:7" ht="42" customHeight="1">
      <c r="A1" s="8"/>
      <c r="B1" s="8"/>
      <c r="C1" s="8"/>
      <c r="D1" s="108" t="s">
        <v>208</v>
      </c>
      <c r="E1" s="90"/>
      <c r="F1" s="90"/>
      <c r="G1" s="90"/>
    </row>
    <row r="2" spans="1:7" ht="42" customHeight="1">
      <c r="A2" s="8"/>
      <c r="B2" s="8"/>
      <c r="C2" s="8"/>
      <c r="D2" s="107" t="s">
        <v>209</v>
      </c>
      <c r="E2" s="90"/>
      <c r="F2" s="90"/>
      <c r="G2" s="90"/>
    </row>
    <row r="3" spans="1:7" ht="42" customHeight="1">
      <c r="A3" s="8"/>
      <c r="B3" s="8"/>
      <c r="C3" s="8"/>
      <c r="D3" s="4" t="s">
        <v>210</v>
      </c>
      <c r="E3" s="4" t="s">
        <v>211</v>
      </c>
      <c r="F3" s="4" t="s">
        <v>212</v>
      </c>
      <c r="G3" s="4" t="s">
        <v>213</v>
      </c>
    </row>
    <row r="4" spans="1:7" ht="80" customHeight="1">
      <c r="A4" s="8"/>
      <c r="B4" s="8"/>
      <c r="C4" s="8"/>
      <c r="D4" s="34" t="s">
        <v>214</v>
      </c>
      <c r="E4" s="49" t="s">
        <v>215</v>
      </c>
      <c r="F4" s="24">
        <v>40</v>
      </c>
      <c r="G4" s="85" t="s">
        <v>216</v>
      </c>
    </row>
    <row r="5" spans="1:7" ht="96" customHeight="1">
      <c r="A5" s="8"/>
      <c r="B5" s="8"/>
      <c r="C5" s="8"/>
      <c r="D5" s="34" t="s">
        <v>217</v>
      </c>
      <c r="E5" s="3" t="s">
        <v>218</v>
      </c>
      <c r="F5" s="24">
        <v>25</v>
      </c>
      <c r="G5" s="86" t="s">
        <v>219</v>
      </c>
    </row>
    <row r="6" spans="1:7" ht="132" customHeight="1">
      <c r="A6" s="8"/>
      <c r="B6" s="8"/>
      <c r="C6" s="8"/>
      <c r="D6" s="34" t="s">
        <v>220</v>
      </c>
      <c r="E6" s="3" t="s">
        <v>221</v>
      </c>
      <c r="F6" s="24">
        <v>35</v>
      </c>
      <c r="G6" s="86" t="s">
        <v>222</v>
      </c>
    </row>
    <row r="7" spans="1:7" ht="25.5" customHeight="1">
      <c r="A7" s="8"/>
      <c r="B7" s="8"/>
      <c r="C7" s="8"/>
      <c r="D7" s="6"/>
      <c r="E7" s="7" t="s">
        <v>223</v>
      </c>
      <c r="F7" s="45">
        <f>SUM(F4:F6)</f>
        <v>100</v>
      </c>
      <c r="G7" s="6"/>
    </row>
    <row r="8" spans="1:7" ht="21.75" customHeight="1">
      <c r="A8" s="8"/>
      <c r="B8" s="8"/>
      <c r="C8" s="8"/>
      <c r="D8" s="8"/>
      <c r="E8" s="8"/>
      <c r="F8" s="8"/>
      <c r="G8" s="8"/>
    </row>
    <row r="9" spans="1:7" ht="45" customHeight="1">
      <c r="D9" s="109" t="s">
        <v>224</v>
      </c>
      <c r="E9" s="90"/>
      <c r="F9" s="90"/>
      <c r="G9" s="90"/>
    </row>
  </sheetData>
  <sheetProtection password="8D26" sheet="1" objects="1" scenarios="1" formatCells="0" formatColumns="0" formatRows="0" sort="0" autoFilter="0"/>
  <mergeCells count="3">
    <mergeCell ref="D2:G2"/>
    <mergeCell ref="D1:G1"/>
    <mergeCell ref="D9:G9"/>
  </mergeCells>
  <pageMargins left="0.75" right="0.75" top="1" bottom="1" header="0.511811023622047" footer="0.511811023622047"/>
  <pageSetup paperSize="9"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14"/>
  <sheetViews>
    <sheetView zoomScaleNormal="100" workbookViewId="0">
      <selection activeCell="F4" sqref="F4:F11"/>
    </sheetView>
  </sheetViews>
  <sheetFormatPr baseColWidth="10" defaultColWidth="8.6640625" defaultRowHeight="15" customHeight="1"/>
  <cols>
    <col min="1" max="3" width="4" customWidth="1"/>
    <col min="4" max="4" width="35" customWidth="1"/>
    <col min="5" max="6" width="16" customWidth="1"/>
    <col min="7" max="8" width="18" customWidth="1"/>
  </cols>
  <sheetData>
    <row r="1" spans="1:8" ht="42" customHeight="1">
      <c r="A1" s="8"/>
      <c r="B1" s="8"/>
      <c r="C1" s="8"/>
      <c r="D1" s="108" t="s">
        <v>225</v>
      </c>
      <c r="E1" s="90"/>
      <c r="F1" s="90"/>
      <c r="G1" s="90"/>
      <c r="H1" s="90"/>
    </row>
    <row r="2" spans="1:8" ht="78" customHeight="1">
      <c r="A2" s="8"/>
      <c r="B2" s="8"/>
      <c r="C2" s="8"/>
      <c r="D2" s="107" t="s">
        <v>226</v>
      </c>
      <c r="E2" s="90"/>
      <c r="F2" s="90"/>
      <c r="G2" s="90"/>
      <c r="H2" s="90"/>
    </row>
    <row r="3" spans="1:8" ht="42" customHeight="1">
      <c r="A3" s="8"/>
      <c r="B3" s="8"/>
      <c r="C3" s="8"/>
      <c r="D3" s="4" t="s">
        <v>227</v>
      </c>
      <c r="E3" s="4" t="s">
        <v>228</v>
      </c>
      <c r="F3" s="4" t="s">
        <v>229</v>
      </c>
      <c r="G3" s="4" t="s">
        <v>230</v>
      </c>
      <c r="H3" s="4" t="s">
        <v>231</v>
      </c>
    </row>
    <row r="4" spans="1:8" ht="25.5" customHeight="1">
      <c r="A4" s="8"/>
      <c r="B4" s="8"/>
      <c r="C4" s="8"/>
      <c r="D4" s="20" t="s">
        <v>232</v>
      </c>
      <c r="E4" s="22" t="s">
        <v>233</v>
      </c>
      <c r="F4" s="24">
        <v>26</v>
      </c>
      <c r="G4" s="22">
        <v>12</v>
      </c>
      <c r="H4" s="87"/>
    </row>
    <row r="5" spans="1:8" ht="25.5" customHeight="1">
      <c r="A5" s="8"/>
      <c r="B5" s="8"/>
      <c r="C5" s="8"/>
      <c r="D5" s="20" t="s">
        <v>234</v>
      </c>
      <c r="E5" s="22" t="s">
        <v>235</v>
      </c>
      <c r="F5" s="24">
        <v>12</v>
      </c>
      <c r="G5" s="22">
        <v>6</v>
      </c>
      <c r="H5" s="87"/>
    </row>
    <row r="6" spans="1:8" ht="25.5" customHeight="1">
      <c r="A6" s="8"/>
      <c r="B6" s="8"/>
      <c r="C6" s="8"/>
      <c r="D6" s="20" t="s">
        <v>236</v>
      </c>
      <c r="E6" s="22" t="s">
        <v>235</v>
      </c>
      <c r="F6" s="24">
        <v>12</v>
      </c>
      <c r="G6" s="22">
        <v>6</v>
      </c>
      <c r="H6" s="87"/>
    </row>
    <row r="7" spans="1:8" ht="25.5" customHeight="1">
      <c r="A7" s="8"/>
      <c r="B7" s="8"/>
      <c r="C7" s="8"/>
      <c r="D7" s="20" t="s">
        <v>237</v>
      </c>
      <c r="E7" s="22" t="s">
        <v>238</v>
      </c>
      <c r="F7" s="24">
        <v>12</v>
      </c>
      <c r="G7" s="22">
        <v>4</v>
      </c>
      <c r="H7" s="87"/>
    </row>
    <row r="8" spans="1:8" ht="25.5" customHeight="1">
      <c r="A8" s="8"/>
      <c r="B8" s="8"/>
      <c r="C8" s="8"/>
      <c r="D8" s="20" t="s">
        <v>239</v>
      </c>
      <c r="E8" s="22" t="s">
        <v>240</v>
      </c>
      <c r="F8" s="24">
        <v>12</v>
      </c>
      <c r="G8" s="22">
        <v>6</v>
      </c>
      <c r="H8" s="87"/>
    </row>
    <row r="9" spans="1:8" ht="25.5" customHeight="1">
      <c r="A9" s="8"/>
      <c r="B9" s="8"/>
      <c r="C9" s="8"/>
      <c r="D9" s="20" t="s">
        <v>241</v>
      </c>
      <c r="E9" s="22" t="s">
        <v>240</v>
      </c>
      <c r="F9" s="24">
        <v>50</v>
      </c>
      <c r="G9" s="22">
        <v>24</v>
      </c>
      <c r="H9" s="87"/>
    </row>
    <row r="10" spans="1:8" ht="42" customHeight="1">
      <c r="A10" s="8"/>
      <c r="B10" s="8"/>
      <c r="C10" s="8"/>
      <c r="D10" s="20" t="s">
        <v>242</v>
      </c>
      <c r="E10" s="22" t="s">
        <v>243</v>
      </c>
      <c r="F10" s="24">
        <v>26</v>
      </c>
      <c r="G10" s="22">
        <v>6</v>
      </c>
      <c r="H10" s="87"/>
    </row>
    <row r="11" spans="1:8" ht="42" customHeight="1">
      <c r="A11" s="8"/>
      <c r="B11" s="8"/>
      <c r="C11" s="8"/>
      <c r="D11" s="1" t="s">
        <v>244</v>
      </c>
      <c r="E11" s="22" t="s">
        <v>245</v>
      </c>
      <c r="F11" s="24">
        <v>60</v>
      </c>
      <c r="G11" s="22" t="s">
        <v>246</v>
      </c>
      <c r="H11" s="87" t="s">
        <v>247</v>
      </c>
    </row>
    <row r="12" spans="1:8" ht="25.5" customHeight="1">
      <c r="A12" s="9"/>
      <c r="B12" s="9"/>
      <c r="C12" s="9"/>
      <c r="D12" s="35"/>
      <c r="E12" s="7" t="s">
        <v>248</v>
      </c>
      <c r="F12" s="72">
        <f>SUM(F4:F11)</f>
        <v>210</v>
      </c>
      <c r="G12" s="35"/>
      <c r="H12" s="35"/>
    </row>
    <row r="13" spans="1:8" ht="15" customHeight="1">
      <c r="A13" s="9"/>
      <c r="B13" s="9"/>
      <c r="C13" s="9"/>
      <c r="D13" s="9"/>
      <c r="E13" s="9"/>
      <c r="F13" s="9"/>
      <c r="G13" s="9"/>
      <c r="H13" s="9"/>
    </row>
    <row r="14" spans="1:8" ht="78" customHeight="1">
      <c r="A14" s="9"/>
      <c r="B14" s="9"/>
      <c r="C14" s="9"/>
      <c r="D14" s="110" t="s">
        <v>249</v>
      </c>
      <c r="E14" s="90"/>
      <c r="F14" s="90"/>
      <c r="G14" s="90"/>
      <c r="H14" s="90"/>
    </row>
  </sheetData>
  <sheetProtection password="8D26" sheet="1" objects="1" scenarios="1" formatCells="0" formatColumns="0" formatRows="0" sort="0" autoFilter="0"/>
  <mergeCells count="3">
    <mergeCell ref="D2:H2"/>
    <mergeCell ref="D1:H1"/>
    <mergeCell ref="D14:H14"/>
  </mergeCells>
  <pageMargins left="0.75" right="0.75" top="1" bottom="1" header="0.511811023622047" footer="0.511811023622047"/>
  <pageSetup paperSize="9"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8"/>
  <sheetViews>
    <sheetView zoomScaleNormal="100" workbookViewId="0">
      <selection activeCell="F7" sqref="F7"/>
    </sheetView>
  </sheetViews>
  <sheetFormatPr baseColWidth="10" defaultColWidth="8.6640625" defaultRowHeight="15" customHeight="1"/>
  <cols>
    <col min="1" max="3" width="4" customWidth="1"/>
    <col min="4" max="4" width="52" customWidth="1"/>
    <col min="5" max="6" width="16" customWidth="1"/>
  </cols>
  <sheetData>
    <row r="1" spans="1:6" ht="42" customHeight="1">
      <c r="A1" s="9"/>
      <c r="B1" s="9"/>
      <c r="C1" s="9"/>
      <c r="D1" s="91" t="s">
        <v>250</v>
      </c>
      <c r="E1" s="90"/>
      <c r="F1" s="90"/>
    </row>
    <row r="2" spans="1:6" ht="222" customHeight="1">
      <c r="A2" s="9"/>
      <c r="B2" s="9"/>
      <c r="C2" s="9"/>
      <c r="D2" s="110" t="s">
        <v>251</v>
      </c>
      <c r="E2" s="90"/>
      <c r="F2" s="90"/>
    </row>
    <row r="3" spans="1:6" ht="42" customHeight="1">
      <c r="A3" s="9"/>
      <c r="B3" s="9"/>
      <c r="C3" s="9"/>
      <c r="D3" s="36" t="s">
        <v>252</v>
      </c>
      <c r="E3" s="36" t="s">
        <v>253</v>
      </c>
      <c r="F3" s="36" t="s">
        <v>254</v>
      </c>
    </row>
    <row r="4" spans="1:6" ht="42" customHeight="1">
      <c r="A4" s="9"/>
      <c r="B4" s="9"/>
      <c r="C4" s="9"/>
      <c r="D4" s="37" t="s">
        <v>255</v>
      </c>
      <c r="E4" s="38">
        <v>50</v>
      </c>
      <c r="F4" s="82"/>
    </row>
    <row r="5" spans="1:6" ht="42" customHeight="1">
      <c r="A5" s="9"/>
      <c r="B5" s="9"/>
      <c r="C5" s="9"/>
      <c r="D5" s="37" t="s">
        <v>256</v>
      </c>
      <c r="E5" s="38">
        <v>30</v>
      </c>
      <c r="F5" s="82"/>
    </row>
    <row r="6" spans="1:6" ht="42" customHeight="1">
      <c r="A6" s="9"/>
      <c r="B6" s="9"/>
      <c r="C6" s="9"/>
      <c r="D6" s="37" t="s">
        <v>257</v>
      </c>
      <c r="E6" s="38">
        <v>15</v>
      </c>
      <c r="F6" s="82"/>
    </row>
    <row r="7" spans="1:6" ht="42" customHeight="1">
      <c r="A7" s="9"/>
      <c r="B7" s="9"/>
      <c r="C7" s="9"/>
      <c r="D7" s="37" t="s">
        <v>258</v>
      </c>
      <c r="E7" s="38">
        <v>0</v>
      </c>
      <c r="F7" s="88"/>
    </row>
    <row r="8" spans="1:6" ht="60" customHeight="1">
      <c r="A8" s="9"/>
      <c r="B8" s="9"/>
      <c r="C8" s="9"/>
      <c r="D8" s="39" t="s">
        <v>259</v>
      </c>
      <c r="E8" s="9"/>
      <c r="F8" s="9"/>
    </row>
  </sheetData>
  <sheetProtection password="8D26" sheet="1" objects="1" scenarios="1" formatCells="0" formatColumns="0" formatRows="0" sort="0" autoFilter="0"/>
  <mergeCells count="2">
    <mergeCell ref="D2:F2"/>
    <mergeCell ref="D1:F1"/>
  </mergeCells>
  <pageMargins left="0.75" right="0.75" top="1" bottom="1" header="0.511811023622047" footer="0.511811023622047"/>
  <pageSetup paperSize="9" orientation="portrait"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10"/>
  <sheetViews>
    <sheetView zoomScaleNormal="100" workbookViewId="0">
      <selection activeCell="E8" sqref="E8"/>
    </sheetView>
  </sheetViews>
  <sheetFormatPr baseColWidth="10" defaultColWidth="8.6640625" defaultRowHeight="15" customHeight="1"/>
  <cols>
    <col min="1" max="2" width="4" customWidth="1"/>
    <col min="3" max="3" width="22" customWidth="1"/>
    <col min="4" max="4" width="50" customWidth="1"/>
    <col min="5" max="5" width="25" customWidth="1"/>
    <col min="6" max="6" width="10" customWidth="1"/>
    <col min="7" max="7" width="15" customWidth="1"/>
    <col min="8" max="8" width="18.6640625" customWidth="1"/>
  </cols>
  <sheetData>
    <row r="1" spans="1:9" ht="42" customHeight="1">
      <c r="A1" s="50"/>
      <c r="B1" s="50"/>
      <c r="C1" s="111" t="s">
        <v>260</v>
      </c>
      <c r="D1" s="90"/>
      <c r="E1" s="90"/>
      <c r="F1" s="90"/>
      <c r="G1" s="90"/>
      <c r="H1" s="50"/>
      <c r="I1" s="50"/>
    </row>
    <row r="2" spans="1:9" ht="25.5" customHeight="1">
      <c r="A2" s="50"/>
      <c r="B2" s="50"/>
      <c r="C2" s="59" t="s">
        <v>1</v>
      </c>
      <c r="D2" s="59" t="s">
        <v>261</v>
      </c>
      <c r="E2" s="59" t="s">
        <v>262</v>
      </c>
      <c r="F2" s="59" t="s">
        <v>212</v>
      </c>
      <c r="G2" s="60" t="s">
        <v>110</v>
      </c>
      <c r="H2" s="60" t="s">
        <v>4</v>
      </c>
      <c r="I2" s="50"/>
    </row>
    <row r="3" spans="1:9" ht="55" customHeight="1">
      <c r="A3" s="50"/>
      <c r="B3" s="50"/>
      <c r="C3" s="51" t="s">
        <v>263</v>
      </c>
      <c r="D3" s="52" t="s">
        <v>264</v>
      </c>
      <c r="E3" s="52" t="s">
        <v>265</v>
      </c>
      <c r="F3" s="57">
        <v>10</v>
      </c>
      <c r="G3" s="82"/>
      <c r="H3" s="82"/>
      <c r="I3" s="50"/>
    </row>
    <row r="4" spans="1:9" ht="88" customHeight="1">
      <c r="A4" s="50"/>
      <c r="B4" s="50"/>
      <c r="C4" s="51" t="s">
        <v>266</v>
      </c>
      <c r="D4" s="52" t="s">
        <v>267</v>
      </c>
      <c r="E4" s="52" t="s">
        <v>268</v>
      </c>
      <c r="F4" s="57">
        <v>10</v>
      </c>
      <c r="G4" s="82"/>
      <c r="H4" s="82"/>
      <c r="I4" s="50"/>
    </row>
    <row r="5" spans="1:9" ht="55" customHeight="1">
      <c r="A5" s="50"/>
      <c r="B5" s="50"/>
      <c r="C5" s="51" t="s">
        <v>269</v>
      </c>
      <c r="D5" s="52" t="s">
        <v>270</v>
      </c>
      <c r="E5" s="52" t="s">
        <v>271</v>
      </c>
      <c r="F5" s="57">
        <v>15</v>
      </c>
      <c r="G5" s="82"/>
      <c r="H5" s="82"/>
      <c r="I5" s="50"/>
    </row>
    <row r="6" spans="1:9" ht="55" customHeight="1">
      <c r="A6" s="50"/>
      <c r="B6" s="50"/>
      <c r="C6" s="51" t="s">
        <v>272</v>
      </c>
      <c r="D6" s="52" t="s">
        <v>273</v>
      </c>
      <c r="E6" s="52" t="s">
        <v>274</v>
      </c>
      <c r="F6" s="57">
        <v>10</v>
      </c>
      <c r="G6" s="88"/>
      <c r="H6" s="88"/>
      <c r="I6" s="50"/>
    </row>
    <row r="7" spans="1:9" ht="55" customHeight="1">
      <c r="A7" s="50"/>
      <c r="B7" s="50"/>
      <c r="C7" s="51" t="s">
        <v>275</v>
      </c>
      <c r="D7" s="52" t="s">
        <v>276</v>
      </c>
      <c r="E7" s="52" t="s">
        <v>274</v>
      </c>
      <c r="F7" s="57">
        <v>5</v>
      </c>
      <c r="G7" s="82"/>
      <c r="H7" s="82"/>
      <c r="I7" s="50"/>
    </row>
    <row r="8" spans="1:9" ht="65" customHeight="1">
      <c r="A8" s="50"/>
      <c r="B8" s="50"/>
      <c r="C8" s="51" t="s">
        <v>277</v>
      </c>
      <c r="D8" s="52" t="s">
        <v>278</v>
      </c>
      <c r="E8" s="52" t="s">
        <v>279</v>
      </c>
      <c r="F8" s="57">
        <v>10</v>
      </c>
      <c r="G8" s="88"/>
      <c r="H8" s="88"/>
      <c r="I8" s="50"/>
    </row>
    <row r="9" spans="1:9" ht="17" customHeight="1">
      <c r="A9" s="50"/>
      <c r="B9" s="50"/>
      <c r="C9" s="53" t="s">
        <v>280</v>
      </c>
      <c r="D9" s="54"/>
      <c r="E9" s="54"/>
      <c r="F9" s="55">
        <f>SUM(F3:F8)</f>
        <v>60</v>
      </c>
      <c r="G9" s="58"/>
      <c r="H9" s="50"/>
      <c r="I9" s="50"/>
    </row>
    <row r="10" spans="1:9" ht="15" customHeight="1">
      <c r="C10" s="56" t="s">
        <v>281</v>
      </c>
      <c r="D10" s="56" t="s">
        <v>282</v>
      </c>
      <c r="E10" s="56"/>
      <c r="F10" s="56"/>
    </row>
  </sheetData>
  <sheetProtection password="8D26" sheet="1" objects="1" scenarios="1" formatCells="0" formatColumns="0" formatRows="0" sort="0" autoFilter="0"/>
  <mergeCells count="1">
    <mergeCell ref="C1:G1"/>
  </mergeCells>
  <pageMargins left="0.75" right="0.75" top="1" bottom="1" header="0.511811023622047" footer="0.511811023622047"/>
  <pageSetup paperSize="9" orientation="portrait"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7"/>
  <sheetViews>
    <sheetView zoomScaleNormal="100" workbookViewId="0">
      <selection activeCell="F4" sqref="F4:F7"/>
    </sheetView>
  </sheetViews>
  <sheetFormatPr baseColWidth="10" defaultColWidth="8.6640625" defaultRowHeight="15" customHeight="1"/>
  <cols>
    <col min="1" max="3" width="4" customWidth="1"/>
    <col min="4" max="4" width="35" customWidth="1"/>
    <col min="5" max="5" width="50" customWidth="1"/>
    <col min="6" max="6" width="14" customWidth="1"/>
    <col min="7" max="7" width="18" customWidth="1"/>
  </cols>
  <sheetData>
    <row r="1" spans="1:7" ht="25.5" customHeight="1">
      <c r="A1" s="9"/>
      <c r="B1" s="9"/>
      <c r="C1" s="9"/>
      <c r="D1" s="108" t="s">
        <v>283</v>
      </c>
      <c r="E1" s="90"/>
      <c r="F1" s="90"/>
      <c r="G1" s="90"/>
    </row>
    <row r="2" spans="1:7" ht="42" customHeight="1">
      <c r="A2" s="9"/>
      <c r="B2" s="9"/>
      <c r="C2" s="9"/>
      <c r="D2" s="112" t="s">
        <v>284</v>
      </c>
      <c r="E2" s="90"/>
      <c r="F2" s="90"/>
      <c r="G2" s="90"/>
    </row>
    <row r="3" spans="1:7" ht="42" customHeight="1">
      <c r="A3" s="9"/>
      <c r="B3" s="9"/>
      <c r="C3" s="9"/>
      <c r="D3" s="4" t="s">
        <v>210</v>
      </c>
      <c r="E3" s="4" t="s">
        <v>285</v>
      </c>
      <c r="F3" s="4" t="s">
        <v>212</v>
      </c>
      <c r="G3" s="4" t="s">
        <v>213</v>
      </c>
    </row>
    <row r="4" spans="1:7" ht="78" customHeight="1">
      <c r="A4" s="9"/>
      <c r="B4" s="9"/>
      <c r="C4" s="9"/>
      <c r="D4" s="34" t="s">
        <v>286</v>
      </c>
      <c r="E4" s="3" t="s">
        <v>287</v>
      </c>
      <c r="F4" s="24">
        <v>80</v>
      </c>
      <c r="G4" s="86" t="s">
        <v>247</v>
      </c>
    </row>
    <row r="5" spans="1:7" ht="150" customHeight="1">
      <c r="A5" s="9"/>
      <c r="B5" s="9"/>
      <c r="C5" s="9"/>
      <c r="D5" s="34" t="s">
        <v>288</v>
      </c>
      <c r="E5" s="3" t="s">
        <v>289</v>
      </c>
      <c r="F5" s="24">
        <v>30</v>
      </c>
      <c r="G5" s="86" t="s">
        <v>222</v>
      </c>
    </row>
    <row r="6" spans="1:7" ht="78" customHeight="1">
      <c r="A6" s="9"/>
      <c r="B6" s="9"/>
      <c r="C6" s="9"/>
      <c r="D6" s="34" t="s">
        <v>290</v>
      </c>
      <c r="E6" s="3" t="s">
        <v>291</v>
      </c>
      <c r="F6" s="24">
        <v>20</v>
      </c>
      <c r="G6" s="86" t="s">
        <v>247</v>
      </c>
    </row>
    <row r="7" spans="1:7" ht="25.5" customHeight="1">
      <c r="A7" s="9"/>
      <c r="B7" s="9"/>
      <c r="C7" s="9"/>
      <c r="D7" s="35"/>
      <c r="E7" s="7" t="s">
        <v>292</v>
      </c>
      <c r="F7" s="45">
        <f>SUM(F4:F6)</f>
        <v>130</v>
      </c>
      <c r="G7" s="35"/>
    </row>
  </sheetData>
  <sheetProtection password="8D26" sheet="1" objects="1" scenarios="1" formatCells="0" formatColumns="0" formatRows="0" sort="0" autoFilter="0"/>
  <mergeCells count="2">
    <mergeCell ref="D2:G2"/>
    <mergeCell ref="D1:G1"/>
  </mergeCells>
  <pageMargins left="0.75" right="0.75" top="1" bottom="1"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Arbeitsblätter</vt:lpstr>
      </vt:variant>
      <vt:variant>
        <vt:i4>13</vt:i4>
      </vt:variant>
    </vt:vector>
  </HeadingPairs>
  <TitlesOfParts>
    <vt:vector size="13" baseType="lpstr">
      <vt:lpstr>Kriterien</vt:lpstr>
      <vt:lpstr>E-Kriterien E1-E11</vt:lpstr>
      <vt:lpstr>A1 Transport Proben</vt:lpstr>
      <vt:lpstr>A2 Verfügbarkeit</vt:lpstr>
      <vt:lpstr>A3 Schnellschnitt</vt:lpstr>
      <vt:lpstr>A4 Tumorkonferenzen</vt:lpstr>
      <vt:lpstr>Z1A PreisblattSteigerungsfaktor</vt:lpstr>
      <vt:lpstr>Z1B Molekularpathologie</vt:lpstr>
      <vt:lpstr>Z2 Qualität</vt:lpstr>
      <vt:lpstr>Z3 Befundzeiten</vt:lpstr>
      <vt:lpstr>Z4 Ausfallkonzept</vt:lpstr>
      <vt:lpstr>Z5 IT Schnittstellen</vt:lpstr>
      <vt:lpstr>Z6 Schnellschnitt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Dr. Eric Nelles</cp:lastModifiedBy>
  <cp:revision>0</cp:revision>
  <dcterms:created xsi:type="dcterms:W3CDTF">2026-03-10T16:54:00Z</dcterms:created>
  <dcterms:modified xsi:type="dcterms:W3CDTF">2026-04-13T07:16:08Z</dcterms:modified>
  <dc:language>en-US</dc:language>
</cp:coreProperties>
</file>