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H:\Dokumente\13_SSK\Grund_und_Glasreinigung_2026\01_Vorbereitung\Preisblätter\Grundreinigung\Preisblätter_Los_4\"/>
    </mc:Choice>
  </mc:AlternateContent>
  <xr:revisionPtr revIDLastSave="0" documentId="13_ncr:1_{907A9A6B-3D08-4483-A517-2F10F51BBE7C}" xr6:coauthVersionLast="47" xr6:coauthVersionMax="47" xr10:uidLastSave="{00000000-0000-0000-0000-000000000000}"/>
  <workbookProtection workbookAlgorithmName="SHA-512" workbookHashValue="QIBWzMpfMIM7ZSYFAOhMPAyR5srIATnVi8bGW5rKJzjC8gf2WgsLLgryQH8BZx1JaPT3sAOLoBu2J6rJM38nHQ==" workbookSaltValue="0GkMtTFNIwdmRd++ITwu5Q==" workbookSpinCount="100000" lockStructure="1"/>
  <bookViews>
    <workbookView xWindow="390" yWindow="390" windowWidth="27090" windowHeight="16200" xr2:uid="{00000000-000D-0000-FFFF-FFFF00000000}"/>
  </bookViews>
  <sheets>
    <sheet name="Grunddaten Los 4" sheetId="11" r:id="rId1"/>
    <sheet name="SVS" sheetId="10" r:id="rId2"/>
    <sheet name="FOS MAR" sheetId="2" r:id="rId3"/>
    <sheet name="RS MAR" sheetId="4" r:id="rId4"/>
    <sheet name="Gymnasium MAR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1" i="5" l="1"/>
  <c r="E10" i="5"/>
  <c r="E9" i="5"/>
  <c r="E9" i="4"/>
  <c r="E9" i="2"/>
  <c r="E65" i="10"/>
  <c r="E64" i="10"/>
  <c r="D60" i="10"/>
  <c r="E59" i="10"/>
  <c r="E58" i="10"/>
  <c r="E57" i="10"/>
  <c r="E56" i="10"/>
  <c r="E55" i="10"/>
  <c r="E54" i="10"/>
  <c r="E53" i="10"/>
  <c r="E52" i="10"/>
  <c r="E50" i="10"/>
  <c r="E49" i="10"/>
  <c r="E48" i="10"/>
  <c r="E60" i="10" s="1"/>
  <c r="D44" i="10"/>
  <c r="E43" i="10"/>
  <c r="E42" i="10"/>
  <c r="E41" i="10"/>
  <c r="E40" i="10"/>
  <c r="E39" i="10"/>
  <c r="E44" i="10" s="1"/>
  <c r="E35" i="10"/>
  <c r="E34" i="10"/>
  <c r="D30" i="10"/>
  <c r="E29" i="10"/>
  <c r="E28" i="10"/>
  <c r="E27" i="10"/>
  <c r="E26" i="10"/>
  <c r="E25" i="10"/>
  <c r="E24" i="10"/>
  <c r="E23" i="10"/>
  <c r="E22" i="10"/>
  <c r="E21" i="10"/>
  <c r="E20" i="10"/>
  <c r="E30" i="10" s="1"/>
  <c r="D17" i="10"/>
  <c r="D31" i="10" s="1"/>
  <c r="D36" i="10" s="1"/>
  <c r="D62" i="10" s="1"/>
  <c r="E16" i="10"/>
  <c r="E15" i="10"/>
  <c r="E14" i="10"/>
  <c r="E13" i="10"/>
  <c r="E12" i="10"/>
  <c r="E11" i="10"/>
  <c r="E10" i="10"/>
  <c r="E17" i="10" s="1"/>
  <c r="E31" i="10" s="1"/>
  <c r="D69" i="10" l="1"/>
  <c r="D67" i="10"/>
  <c r="E36" i="10"/>
  <c r="E62" i="10" s="1"/>
  <c r="E69" i="10" l="1"/>
  <c r="H11" i="5" s="1"/>
  <c r="F11" i="5" s="1"/>
  <c r="G11" i="5" s="1"/>
  <c r="E67" i="10"/>
  <c r="H10" i="5" l="1"/>
  <c r="F10" i="5" s="1"/>
  <c r="G10" i="5" s="1"/>
  <c r="H9" i="5"/>
  <c r="F9" i="5" s="1"/>
  <c r="H9" i="4"/>
  <c r="F9" i="4" s="1"/>
  <c r="H9" i="2"/>
  <c r="F9" i="2" s="1"/>
  <c r="F10" i="2" l="1"/>
  <c r="G9" i="2"/>
  <c r="F10" i="4"/>
  <c r="G9" i="4"/>
  <c r="F12" i="5"/>
  <c r="G9" i="5"/>
  <c r="D26" i="11" l="1"/>
  <c r="D28" i="11" s="1"/>
</calcChain>
</file>

<file path=xl/sharedStrings.xml><?xml version="1.0" encoding="utf-8"?>
<sst xmlns="http://schemas.openxmlformats.org/spreadsheetml/2006/main" count="170" uniqueCount="143">
  <si>
    <t>Bemerkungen</t>
  </si>
  <si>
    <t>Preisblatt</t>
  </si>
  <si>
    <t>G l a s r e i n i g u n g</t>
  </si>
  <si>
    <t>Staatl. Fachober- und Berufsoberschule Marktheidenfeld</t>
  </si>
  <si>
    <t>Staatl. Realschule Marktheidenfeld</t>
  </si>
  <si>
    <t>Balthasar-Neumann-Gymnasium Marktheidenfeld</t>
  </si>
  <si>
    <t>Gesamtsumme (netto):</t>
  </si>
  <si>
    <t>Preisblatt Glasreinigung Los 4 - Anlage 3</t>
  </si>
  <si>
    <t>Die farblich hervorgehobenen Felder sind vom Bieter zu befüllen!</t>
  </si>
  <si>
    <t>Fehlende Preisangaben führen zum Ausschluss des Angebotes unter Berücksichtugung des § 57 Abs. 1 Nr. 5 VgV.</t>
  </si>
  <si>
    <t xml:space="preserve">Aufgrund der Zellenformatierung wird ein Spiegelstrich "-" als 0,00 Euro gewertet. </t>
  </si>
  <si>
    <t xml:space="preserve">Für alle in dieser Zusammenstellung genannten Beträge gilt einheitlich der Euro als Währung. </t>
  </si>
  <si>
    <t>Die Abrechnung erfolgt nach tatsächlich gereinigter Fläche (§ 4 Abs. 1).</t>
  </si>
  <si>
    <t>Ein Flächenverzeichnis mit Angabe sämtlicher Raumflächen ist vorhanden.</t>
  </si>
  <si>
    <t>Vergabenummer:</t>
  </si>
  <si>
    <t>Bieter:</t>
  </si>
  <si>
    <t>Gesamtangebotspreis - netto:</t>
  </si>
  <si>
    <t>zzgl. MwSt in %:</t>
  </si>
  <si>
    <t>Gesamtangebotspreis - brutto:</t>
  </si>
  <si>
    <t>Folgende Liegenschaften werden als ein Los (Los 4) ausgeschrieben:</t>
  </si>
  <si>
    <t>- Fachoberschule Marktheidenfeld</t>
  </si>
  <si>
    <t>- Staatl. Realschule Marktheidenfeld</t>
  </si>
  <si>
    <t>- Balthasar-Neumann-Gymnasium Marktheidenfeld</t>
  </si>
  <si>
    <t>Die zu reinigenden Flächen werden vor Ort durch den Hausmeister festgelegt (§ 3 Abs. 4).</t>
  </si>
  <si>
    <t>Glasreinigung mit Rahmen und Falze</t>
  </si>
  <si>
    <t>Leuchten Aula (Ringe)</t>
  </si>
  <si>
    <t>Stundenverrechnungssatz (SVS)</t>
  </si>
  <si>
    <t>Lohngruppe:</t>
  </si>
  <si>
    <t>sozialversicherungspflichtig</t>
  </si>
  <si>
    <t>Bundesland:</t>
  </si>
  <si>
    <t>in %</t>
  </si>
  <si>
    <t>in EUR</t>
  </si>
  <si>
    <t>1.00</t>
  </si>
  <si>
    <t>Produktivlöhne / Tariflohn</t>
  </si>
  <si>
    <t>2.00</t>
  </si>
  <si>
    <t>Lohngebundene Kosten</t>
  </si>
  <si>
    <t>2.10</t>
  </si>
  <si>
    <t>Sozialversicherungsbeiträge (Arbeitgeberanteil)</t>
  </si>
  <si>
    <t>2.11</t>
  </si>
  <si>
    <t>Krankenversicherung (Beitragssatz + Zusatzbeitrag)</t>
  </si>
  <si>
    <t>2.12</t>
  </si>
  <si>
    <t>Rentenversicherung</t>
  </si>
  <si>
    <t>2.13</t>
  </si>
  <si>
    <t>Arbeitslosenversicherung</t>
  </si>
  <si>
    <t>2.14</t>
  </si>
  <si>
    <t>Pflegeversicherung</t>
  </si>
  <si>
    <t>2.15</t>
  </si>
  <si>
    <t>U2 Mutterschaftsaufwendungen</t>
  </si>
  <si>
    <t>2.16</t>
  </si>
  <si>
    <t>U3 Insolvenzgeldumlage</t>
  </si>
  <si>
    <t>2.17</t>
  </si>
  <si>
    <t>Gesetzliche Unfallversicherung</t>
  </si>
  <si>
    <t>Zwischensumme der Positionen unter 2.10</t>
  </si>
  <si>
    <t>2.20</t>
  </si>
  <si>
    <t>Soziallöhne</t>
  </si>
  <si>
    <t>2.21</t>
  </si>
  <si>
    <t>Gesetzliche Feiertage</t>
  </si>
  <si>
    <t>Sozialversicherung auf Pos. 2.21</t>
  </si>
  <si>
    <t>2.22</t>
  </si>
  <si>
    <t>Urlaubsentgelt</t>
  </si>
  <si>
    <t>Sozialversicherung auf Pos. 2.22</t>
  </si>
  <si>
    <t>2.23</t>
  </si>
  <si>
    <t>Arbeitsfreistellung</t>
  </si>
  <si>
    <t>Sozialversicherung auf Pos. 2.23</t>
  </si>
  <si>
    <t>2.24</t>
  </si>
  <si>
    <t>Entgeltfortzahlung im Krankheitsfall</t>
  </si>
  <si>
    <t>Sozialversicherung auf Pos. 2.24</t>
  </si>
  <si>
    <t>2.25</t>
  </si>
  <si>
    <t>Zusätzliches Urlaubsgeld</t>
  </si>
  <si>
    <t>Sozialversicherung auf Pos. 2.25</t>
  </si>
  <si>
    <t xml:space="preserve">	Zwischensumme Soziallöhne inkl. SV-Beiträge auf Soziallöhne</t>
  </si>
  <si>
    <t>Summe Sozialversicherungsbeiträge + Soziallöhne</t>
  </si>
  <si>
    <t>2.30</t>
  </si>
  <si>
    <t>Zusätzliche Lohngebundene Kosten</t>
  </si>
  <si>
    <t>2.31</t>
  </si>
  <si>
    <t>Haftpflichtversicherung</t>
  </si>
  <si>
    <t>2.32</t>
  </si>
  <si>
    <t>Sonstige Personalkosten (Arbeitskleidung, etc.)</t>
  </si>
  <si>
    <t>Zwischensumme lohngebundene Kosten</t>
  </si>
  <si>
    <t>3.00</t>
  </si>
  <si>
    <t>Sonstige Auftragsbezogene Kosten</t>
  </si>
  <si>
    <t>3.10a</t>
  </si>
  <si>
    <t>Löhne für Aufsichten / Vorarbeiter inkl. Sozialer Folgekosten</t>
  </si>
  <si>
    <t>3.10b</t>
  </si>
  <si>
    <t>Gehälter Objektleiter</t>
  </si>
  <si>
    <t>3.20</t>
  </si>
  <si>
    <t>Fahrtkostenzuschuss</t>
  </si>
  <si>
    <t>3.30</t>
  </si>
  <si>
    <t>Fertigungsmaterial, Maschinen und Geräte, Afa, etc.</t>
  </si>
  <si>
    <t>3.40</t>
  </si>
  <si>
    <t>Sondereinzelkosten</t>
  </si>
  <si>
    <t>Zwischensumme sonstige auftragsbezogene Kosten</t>
  </si>
  <si>
    <t>4.00</t>
  </si>
  <si>
    <t>Unternehmensbezogene Kosten</t>
  </si>
  <si>
    <t>4.10</t>
  </si>
  <si>
    <t>Gehälter</t>
  </si>
  <si>
    <t>4.11</t>
  </si>
  <si>
    <t>Gehälter techn. Beschäftigte inkl. Lohnfolgekst.</t>
  </si>
  <si>
    <t>4.12</t>
  </si>
  <si>
    <t>Gehälter kaufm. Beschäftigte inkl. Lohnfolgekst.</t>
  </si>
  <si>
    <t>4.20</t>
  </si>
  <si>
    <t>Fuhrparkkosten</t>
  </si>
  <si>
    <t>4.30</t>
  </si>
  <si>
    <t>Fertigungshilfskosten</t>
  </si>
  <si>
    <t>4.31</t>
  </si>
  <si>
    <t>Löhne Hilfsdienste, inkl. Lohnfolgekosten</t>
  </si>
  <si>
    <t>4.32</t>
  </si>
  <si>
    <t>Sonstige Betriebskosten</t>
  </si>
  <si>
    <t>4.40</t>
  </si>
  <si>
    <t>Schwerbehindertenabgabe</t>
  </si>
  <si>
    <t>4.50</t>
  </si>
  <si>
    <t>Sonstige Verwaltungskosten</t>
  </si>
  <si>
    <t>4.51</t>
  </si>
  <si>
    <t>IT/IT-Sicherheit</t>
  </si>
  <si>
    <t>4.60</t>
  </si>
  <si>
    <t>Betriebsratskosten</t>
  </si>
  <si>
    <t>4.70</t>
  </si>
  <si>
    <t>Sonstige Kosten (Verbandsbeiträge, Zertifizierung, etc.)</t>
  </si>
  <si>
    <t>4.80</t>
  </si>
  <si>
    <t>Vorfinanzierung Sozialversicherungsbeiträge</t>
  </si>
  <si>
    <t>Zwischensumme unternehmensbezogene Kosten</t>
  </si>
  <si>
    <t>5.00</t>
  </si>
  <si>
    <t>Selbstkosten (Summe 1 bis 4)</t>
  </si>
  <si>
    <t>6.00</t>
  </si>
  <si>
    <t>Gewerbesteuer</t>
  </si>
  <si>
    <t>7.00</t>
  </si>
  <si>
    <t>Wagnis- / Gewinnzuschlag auf die Selbstkosten</t>
  </si>
  <si>
    <t>Kalkulationszuschlag (Unternehmerzuschlag auf Fertigungslohn)</t>
  </si>
  <si>
    <t>Stundenverrechnungssatz</t>
  </si>
  <si>
    <t>Glasfläche m²</t>
  </si>
  <si>
    <t>Turnus</t>
  </si>
  <si>
    <t>Leistungswert pro Stunde</t>
  </si>
  <si>
    <t>Std. Reinigung</t>
  </si>
  <si>
    <t>Gesamtpreis Reinigung</t>
  </si>
  <si>
    <t>SVS Satz</t>
  </si>
  <si>
    <t>1J</t>
  </si>
  <si>
    <t>Glasfläche m²
 / 
Stück</t>
  </si>
  <si>
    <t>Reinigung über Hebebühne oder (fahrbares) Gerüst möglich (nicht vorhanden)</t>
  </si>
  <si>
    <t>m²-Preis
(Einheitspreis)</t>
  </si>
  <si>
    <t>2025-SG13-01</t>
  </si>
  <si>
    <t>Auf dem Bild ersichtliche Oberlichter sind nur zum Kippen; Reinigung von außen mittels Teleskopstange möglich; notfalls auch Ausbau möglich.</t>
  </si>
  <si>
    <t>Lichtkuppeln</t>
  </si>
  <si>
    <t>Außenreinigung über Flachdach; von Innen wie Position darüber per Hebebühne oder (fahrbares) Gerüst möglich (nicht vorhanden)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</si>
</sst>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\ [$€-1]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u val="double"/>
      <sz val="12"/>
      <name val="Arial"/>
      <family val="2"/>
    </font>
    <font>
      <sz val="36"/>
      <name val="Arial"/>
      <family val="2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6"/>
      <color rgb="FF3F3F3F"/>
      <name val="Arial"/>
      <family val="2"/>
    </font>
    <font>
      <sz val="10"/>
      <color rgb="FF9C6500"/>
      <name val="Arial"/>
      <family val="2"/>
    </font>
    <font>
      <b/>
      <sz val="10"/>
      <name val="Arial"/>
      <family val="2"/>
    </font>
    <font>
      <b/>
      <u val="double"/>
      <sz val="10"/>
      <name val="Arial"/>
      <family val="2"/>
    </font>
    <font>
      <sz val="10"/>
      <color theme="1"/>
      <name val="Arial"/>
      <family val="2"/>
    </font>
    <font>
      <u val="double"/>
      <sz val="10"/>
      <name val="Arial"/>
      <family val="2"/>
    </font>
    <font>
      <i/>
      <sz val="10"/>
      <name val="Arial"/>
      <family val="2"/>
    </font>
    <font>
      <sz val="12"/>
      <color theme="5" tint="-0.249977111117893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indexed="64"/>
      </left>
      <right/>
      <top/>
      <bottom/>
      <diagonal/>
    </border>
    <border>
      <left style="double">
        <color auto="1"/>
      </left>
      <right style="thin">
        <color indexed="64"/>
      </right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8" fillId="4" borderId="0" applyNumberFormat="0" applyBorder="0" applyAlignment="0" applyProtection="0"/>
    <xf numFmtId="0" fontId="9" fillId="5" borderId="19" applyNumberFormat="0" applyAlignment="0" applyProtection="0"/>
    <xf numFmtId="0" fontId="1" fillId="0" borderId="0"/>
  </cellStyleXfs>
  <cellXfs count="172">
    <xf numFmtId="0" fontId="0" fillId="0" borderId="0" xfId="0"/>
    <xf numFmtId="0" fontId="0" fillId="3" borderId="0" xfId="0" applyFill="1" applyProtection="1"/>
    <xf numFmtId="0" fontId="1" fillId="3" borderId="0" xfId="0" applyFont="1" applyFill="1" applyAlignment="1" applyProtection="1">
      <alignment horizontal="left"/>
    </xf>
    <xf numFmtId="0" fontId="12" fillId="2" borderId="12" xfId="0" applyFont="1" applyFill="1" applyBorder="1" applyAlignment="1" applyProtection="1">
      <alignment horizontal="left" vertical="top"/>
    </xf>
    <xf numFmtId="0" fontId="14" fillId="3" borderId="0" xfId="0" applyFont="1" applyFill="1" applyProtection="1"/>
    <xf numFmtId="0" fontId="14" fillId="2" borderId="23" xfId="0" applyFont="1" applyFill="1" applyBorder="1" applyAlignment="1" applyProtection="1">
      <alignment horizontal="center"/>
    </xf>
    <xf numFmtId="0" fontId="14" fillId="2" borderId="0" xfId="0" applyFont="1" applyFill="1" applyBorder="1" applyAlignment="1" applyProtection="1">
      <alignment horizontal="center"/>
    </xf>
    <xf numFmtId="0" fontId="14" fillId="2" borderId="24" xfId="0" applyFont="1" applyFill="1" applyBorder="1" applyAlignment="1" applyProtection="1">
      <alignment horizontal="center"/>
    </xf>
    <xf numFmtId="0" fontId="14" fillId="3" borderId="0" xfId="0" applyFont="1" applyFill="1" applyBorder="1" applyAlignment="1" applyProtection="1">
      <alignment horizontal="left"/>
    </xf>
    <xf numFmtId="0" fontId="14" fillId="3" borderId="0" xfId="0" applyFont="1" applyFill="1" applyBorder="1" applyProtection="1"/>
    <xf numFmtId="0" fontId="14" fillId="3" borderId="0" xfId="0" applyFont="1" applyFill="1" applyBorder="1" applyAlignment="1" applyProtection="1">
      <alignment horizontal="left" vertical="top"/>
    </xf>
    <xf numFmtId="0" fontId="14" fillId="3" borderId="0" xfId="0" applyFont="1" applyFill="1" applyBorder="1" applyAlignment="1" applyProtection="1">
      <alignment wrapText="1"/>
    </xf>
    <xf numFmtId="0" fontId="1" fillId="2" borderId="11" xfId="0" applyFont="1" applyFill="1" applyBorder="1" applyProtection="1"/>
    <xf numFmtId="0" fontId="14" fillId="2" borderId="12" xfId="0" applyFont="1" applyFill="1" applyBorder="1" applyProtection="1"/>
    <xf numFmtId="0" fontId="14" fillId="2" borderId="13" xfId="0" applyFont="1" applyFill="1" applyBorder="1" applyProtection="1"/>
    <xf numFmtId="0" fontId="1" fillId="2" borderId="16" xfId="0" applyFont="1" applyFill="1" applyBorder="1" applyProtection="1"/>
    <xf numFmtId="164" fontId="15" fillId="3" borderId="0" xfId="0" applyNumberFormat="1" applyFont="1" applyFill="1" applyBorder="1" applyAlignment="1" applyProtection="1">
      <alignment horizontal="right"/>
    </xf>
    <xf numFmtId="2" fontId="11" fillId="3" borderId="0" xfId="2" applyNumberFormat="1" applyFont="1" applyFill="1" applyBorder="1" applyAlignment="1" applyProtection="1">
      <alignment horizontal="right"/>
    </xf>
    <xf numFmtId="2" fontId="17" fillId="6" borderId="2" xfId="0" applyNumberFormat="1" applyFont="1" applyFill="1" applyBorder="1" applyAlignment="1" applyProtection="1">
      <alignment horizontal="right" vertical="center"/>
      <protection locked="0"/>
    </xf>
    <xf numFmtId="0" fontId="1" fillId="0" borderId="0" xfId="0" applyFont="1" applyProtection="1"/>
    <xf numFmtId="1" fontId="1" fillId="0" borderId="35" xfId="4" applyNumberFormat="1" applyBorder="1" applyAlignment="1" applyProtection="1">
      <alignment horizontal="center" vertical="center" wrapText="1"/>
    </xf>
    <xf numFmtId="0" fontId="1" fillId="0" borderId="36" xfId="4" applyBorder="1" applyAlignment="1" applyProtection="1">
      <alignment horizontal="left" vertical="center"/>
    </xf>
    <xf numFmtId="10" fontId="1" fillId="0" borderId="38" xfId="4" applyNumberFormat="1" applyBorder="1" applyAlignment="1" applyProtection="1">
      <alignment horizontal="centerContinuous" vertical="center"/>
    </xf>
    <xf numFmtId="165" fontId="1" fillId="0" borderId="39" xfId="4" applyNumberFormat="1" applyBorder="1" applyAlignment="1" applyProtection="1">
      <alignment horizontal="centerContinuous" vertical="center"/>
    </xf>
    <xf numFmtId="1" fontId="1" fillId="0" borderId="40" xfId="4" applyNumberFormat="1" applyBorder="1" applyAlignment="1" applyProtection="1">
      <alignment horizontal="center" vertical="center" wrapText="1"/>
    </xf>
    <xf numFmtId="0" fontId="1" fillId="0" borderId="4" xfId="4" applyBorder="1" applyAlignment="1" applyProtection="1">
      <alignment horizontal="left" vertical="center"/>
    </xf>
    <xf numFmtId="10" fontId="1" fillId="0" borderId="41" xfId="4" applyNumberFormat="1" applyBorder="1" applyAlignment="1" applyProtection="1">
      <alignment horizontal="center" vertical="center"/>
    </xf>
    <xf numFmtId="165" fontId="1" fillId="0" borderId="42" xfId="4" applyNumberFormat="1" applyBorder="1" applyAlignment="1" applyProtection="1">
      <alignment horizontal="center" vertical="center"/>
    </xf>
    <xf numFmtId="0" fontId="12" fillId="0" borderId="40" xfId="4" applyFont="1" applyBorder="1" applyAlignment="1" applyProtection="1">
      <alignment horizontal="left" vertical="center"/>
    </xf>
    <xf numFmtId="10" fontId="12" fillId="0" borderId="41" xfId="4" applyNumberFormat="1" applyFont="1" applyBorder="1" applyAlignment="1" applyProtection="1">
      <alignment horizontal="right" vertical="center" shrinkToFit="1"/>
    </xf>
    <xf numFmtId="49" fontId="12" fillId="0" borderId="44" xfId="4" applyNumberFormat="1" applyFont="1" applyBorder="1" applyAlignment="1" applyProtection="1">
      <alignment horizontal="left" vertical="center"/>
    </xf>
    <xf numFmtId="49" fontId="1" fillId="0" borderId="44" xfId="4" applyNumberFormat="1" applyBorder="1" applyAlignment="1" applyProtection="1">
      <alignment horizontal="left" vertical="center"/>
    </xf>
    <xf numFmtId="165" fontId="1" fillId="0" borderId="42" xfId="4" applyNumberFormat="1" applyBorder="1" applyAlignment="1" applyProtection="1">
      <alignment horizontal="right" vertical="center"/>
    </xf>
    <xf numFmtId="0" fontId="1" fillId="0" borderId="44" xfId="4" applyBorder="1" applyAlignment="1" applyProtection="1">
      <alignment horizontal="left" vertical="center"/>
    </xf>
    <xf numFmtId="10" fontId="12" fillId="0" borderId="2" xfId="4" applyNumberFormat="1" applyFont="1" applyBorder="1" applyAlignment="1" applyProtection="1">
      <alignment horizontal="right" vertical="center"/>
    </xf>
    <xf numFmtId="165" fontId="12" fillId="0" borderId="45" xfId="4" applyNumberFormat="1" applyFont="1" applyBorder="1" applyAlignment="1" applyProtection="1">
      <alignment horizontal="right" vertical="center"/>
    </xf>
    <xf numFmtId="49" fontId="12" fillId="0" borderId="40" xfId="4" applyNumberFormat="1" applyFont="1" applyBorder="1" applyAlignment="1" applyProtection="1">
      <alignment horizontal="left" vertical="center"/>
    </xf>
    <xf numFmtId="0" fontId="1" fillId="0" borderId="46" xfId="4" applyBorder="1" applyAlignment="1" applyProtection="1">
      <alignment horizontal="left" vertical="center"/>
    </xf>
    <xf numFmtId="0" fontId="1" fillId="0" borderId="41" xfId="4" applyBorder="1" applyAlignment="1" applyProtection="1">
      <alignment horizontal="left" vertical="center"/>
    </xf>
    <xf numFmtId="10" fontId="12" fillId="0" borderId="41" xfId="4" applyNumberFormat="1" applyFont="1" applyBorder="1" applyAlignment="1" applyProtection="1">
      <alignment horizontal="right" vertical="center"/>
    </xf>
    <xf numFmtId="165" fontId="12" fillId="0" borderId="6" xfId="4" applyNumberFormat="1" applyFont="1" applyBorder="1" applyAlignment="1" applyProtection="1">
      <alignment horizontal="right" vertical="center"/>
    </xf>
    <xf numFmtId="0" fontId="1" fillId="0" borderId="48" xfId="0" applyFont="1" applyBorder="1" applyProtection="1"/>
    <xf numFmtId="49" fontId="1" fillId="0" borderId="40" xfId="4" applyNumberFormat="1" applyBorder="1" applyAlignment="1" applyProtection="1">
      <alignment horizontal="left" vertical="center"/>
    </xf>
    <xf numFmtId="10" fontId="12" fillId="0" borderId="5" xfId="4" applyNumberFormat="1" applyFont="1" applyBorder="1" applyAlignment="1" applyProtection="1">
      <alignment horizontal="right" vertical="center"/>
    </xf>
    <xf numFmtId="165" fontId="12" fillId="0" borderId="43" xfId="4" applyNumberFormat="1" applyFont="1" applyBorder="1" applyAlignment="1" applyProtection="1">
      <alignment horizontal="right" vertical="center"/>
    </xf>
    <xf numFmtId="10" fontId="12" fillId="3" borderId="41" xfId="4" applyNumberFormat="1" applyFont="1" applyFill="1" applyBorder="1" applyAlignment="1" applyProtection="1">
      <alignment horizontal="right" vertical="center"/>
    </xf>
    <xf numFmtId="165" fontId="12" fillId="0" borderId="42" xfId="4" applyNumberFormat="1" applyFont="1" applyBorder="1" applyAlignment="1" applyProtection="1">
      <alignment horizontal="right" vertical="center"/>
    </xf>
    <xf numFmtId="0" fontId="12" fillId="0" borderId="44" xfId="4" applyFont="1" applyBorder="1" applyAlignment="1" applyProtection="1">
      <alignment horizontal="left" vertical="center"/>
    </xf>
    <xf numFmtId="0" fontId="12" fillId="0" borderId="46" xfId="4" applyFont="1" applyBorder="1" applyAlignment="1" applyProtection="1">
      <alignment horizontal="left" vertical="center"/>
    </xf>
    <xf numFmtId="0" fontId="12" fillId="0" borderId="49" xfId="4" applyFont="1" applyBorder="1" applyAlignment="1" applyProtection="1">
      <alignment horizontal="left" vertical="center"/>
    </xf>
    <xf numFmtId="10" fontId="12" fillId="0" borderId="52" xfId="4" applyNumberFormat="1" applyFont="1" applyBorder="1" applyAlignment="1" applyProtection="1">
      <alignment horizontal="right" vertical="center"/>
    </xf>
    <xf numFmtId="165" fontId="12" fillId="0" borderId="53" xfId="4" applyNumberFormat="1" applyFont="1" applyBorder="1" applyAlignment="1" applyProtection="1">
      <alignment horizontal="right" vertical="center"/>
    </xf>
    <xf numFmtId="0" fontId="1" fillId="6" borderId="37" xfId="4" applyFill="1" applyBorder="1" applyAlignment="1" applyProtection="1">
      <alignment horizontal="left" vertical="center"/>
      <protection locked="0"/>
    </xf>
    <xf numFmtId="0" fontId="1" fillId="6" borderId="41" xfId="4" applyFill="1" applyBorder="1" applyAlignment="1" applyProtection="1">
      <alignment horizontal="left" vertical="center"/>
      <protection locked="0"/>
    </xf>
    <xf numFmtId="165" fontId="12" fillId="6" borderId="42" xfId="4" applyNumberFormat="1" applyFont="1" applyFill="1" applyBorder="1" applyAlignment="1" applyProtection="1">
      <alignment horizontal="right" vertical="center"/>
      <protection locked="0"/>
    </xf>
    <xf numFmtId="10" fontId="1" fillId="6" borderId="41" xfId="4" applyNumberFormat="1" applyFill="1" applyBorder="1" applyAlignment="1" applyProtection="1">
      <alignment horizontal="right" vertical="center"/>
      <protection locked="0"/>
    </xf>
    <xf numFmtId="10" fontId="1" fillId="6" borderId="2" xfId="4" applyNumberFormat="1" applyFill="1" applyBorder="1" applyAlignment="1" applyProtection="1">
      <alignment horizontal="right" vertical="center"/>
      <protection locked="0"/>
    </xf>
    <xf numFmtId="0" fontId="1" fillId="0" borderId="0" xfId="1" applyProtection="1"/>
    <xf numFmtId="0" fontId="1" fillId="3" borderId="0" xfId="1" applyFill="1" applyProtection="1"/>
    <xf numFmtId="0" fontId="2" fillId="3" borderId="0" xfId="1" applyFont="1" applyFill="1" applyProtection="1"/>
    <xf numFmtId="0" fontId="2" fillId="2" borderId="41" xfId="0" applyFont="1" applyFill="1" applyBorder="1" applyProtection="1"/>
    <xf numFmtId="0" fontId="3" fillId="2" borderId="2" xfId="0" applyFont="1" applyFill="1" applyBorder="1" applyAlignment="1" applyProtection="1">
      <alignment horizontal="center" wrapText="1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41" xfId="0" applyFont="1" applyFill="1" applyBorder="1" applyAlignment="1" applyProtection="1">
      <alignment horizontal="center" vertical="center" wrapText="1"/>
    </xf>
    <xf numFmtId="0" fontId="3" fillId="2" borderId="41" xfId="0" applyFont="1" applyFill="1" applyBorder="1" applyAlignment="1" applyProtection="1">
      <alignment horizontal="center" vertical="center"/>
    </xf>
    <xf numFmtId="0" fontId="0" fillId="0" borderId="0" xfId="0" applyProtection="1"/>
    <xf numFmtId="0" fontId="2" fillId="2" borderId="1" xfId="0" applyFont="1" applyFill="1" applyBorder="1" applyAlignment="1" applyProtection="1">
      <alignment vertical="center"/>
    </xf>
    <xf numFmtId="3" fontId="2" fillId="0" borderId="2" xfId="0" applyNumberFormat="1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right" vertical="center"/>
    </xf>
    <xf numFmtId="164" fontId="2" fillId="3" borderId="54" xfId="0" applyNumberFormat="1" applyFont="1" applyFill="1" applyBorder="1" applyAlignment="1" applyProtection="1">
      <alignment horizontal="right" vertical="center"/>
    </xf>
    <xf numFmtId="164" fontId="2" fillId="3" borderId="41" xfId="0" applyNumberFormat="1" applyFont="1" applyFill="1" applyBorder="1" applyAlignment="1" applyProtection="1">
      <alignment horizontal="right" vertical="center"/>
    </xf>
    <xf numFmtId="0" fontId="7" fillId="3" borderId="1" xfId="0" applyFont="1" applyFill="1" applyBorder="1" applyProtection="1"/>
    <xf numFmtId="0" fontId="2" fillId="2" borderId="32" xfId="0" applyFont="1" applyFill="1" applyBorder="1" applyProtection="1"/>
    <xf numFmtId="0" fontId="3" fillId="2" borderId="33" xfId="0" applyFont="1" applyFill="1" applyBorder="1" applyAlignment="1" applyProtection="1">
      <alignment vertical="center"/>
    </xf>
    <xf numFmtId="164" fontId="6" fillId="2" borderId="33" xfId="0" applyNumberFormat="1" applyFont="1" applyFill="1" applyBorder="1" applyAlignment="1" applyProtection="1">
      <alignment vertical="center"/>
    </xf>
    <xf numFmtId="0" fontId="2" fillId="2" borderId="34" xfId="0" applyFont="1" applyFill="1" applyBorder="1" applyProtection="1"/>
    <xf numFmtId="0" fontId="2" fillId="0" borderId="0" xfId="1" applyFont="1" applyProtection="1"/>
    <xf numFmtId="0" fontId="1" fillId="0" borderId="0" xfId="1" applyFill="1" applyProtection="1"/>
    <xf numFmtId="0" fontId="1" fillId="0" borderId="0" xfId="1" applyBorder="1" applyProtection="1"/>
    <xf numFmtId="0" fontId="2" fillId="3" borderId="1" xfId="0" applyFont="1" applyFill="1" applyBorder="1" applyAlignment="1" applyProtection="1">
      <alignment wrapText="1"/>
    </xf>
    <xf numFmtId="0" fontId="5" fillId="0" borderId="0" xfId="1" applyFont="1" applyProtection="1"/>
    <xf numFmtId="0" fontId="2" fillId="2" borderId="41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left" vertical="center"/>
    </xf>
    <xf numFmtId="0" fontId="2" fillId="3" borderId="2" xfId="0" applyFont="1" applyFill="1" applyBorder="1" applyAlignment="1" applyProtection="1">
      <alignment wrapText="1"/>
    </xf>
    <xf numFmtId="164" fontId="2" fillId="3" borderId="1" xfId="0" applyNumberFormat="1" applyFont="1" applyFill="1" applyBorder="1" applyAlignment="1" applyProtection="1">
      <alignment horizontal="right" vertical="center"/>
    </xf>
    <xf numFmtId="164" fontId="2" fillId="3" borderId="3" xfId="0" applyNumberFormat="1" applyFont="1" applyFill="1" applyBorder="1" applyAlignment="1" applyProtection="1">
      <alignment horizontal="right" vertical="center"/>
    </xf>
    <xf numFmtId="0" fontId="12" fillId="2" borderId="9" xfId="0" applyFont="1" applyFill="1" applyBorder="1" applyAlignment="1" applyProtection="1">
      <alignment horizontal="right"/>
    </xf>
    <xf numFmtId="0" fontId="12" fillId="2" borderId="10" xfId="0" applyFont="1" applyFill="1" applyBorder="1" applyAlignment="1" applyProtection="1">
      <alignment horizontal="right"/>
    </xf>
    <xf numFmtId="164" fontId="13" fillId="2" borderId="10" xfId="0" applyNumberFormat="1" applyFont="1" applyFill="1" applyBorder="1" applyAlignment="1" applyProtection="1">
      <alignment horizontal="right"/>
    </xf>
    <xf numFmtId="164" fontId="13" fillId="2" borderId="31" xfId="0" applyNumberFormat="1" applyFont="1" applyFill="1" applyBorder="1" applyAlignment="1" applyProtection="1">
      <alignment horizontal="right"/>
    </xf>
    <xf numFmtId="0" fontId="1" fillId="2" borderId="23" xfId="0" applyFont="1" applyFill="1" applyBorder="1" applyAlignment="1" applyProtection="1">
      <alignment horizontal="left"/>
    </xf>
    <xf numFmtId="0" fontId="1" fillId="2" borderId="0" xfId="0" applyFont="1" applyFill="1" applyBorder="1" applyAlignment="1" applyProtection="1">
      <alignment horizontal="left"/>
    </xf>
    <xf numFmtId="0" fontId="1" fillId="2" borderId="24" xfId="0" applyFont="1" applyFill="1" applyBorder="1" applyAlignment="1" applyProtection="1">
      <alignment horizontal="left"/>
    </xf>
    <xf numFmtId="0" fontId="1" fillId="2" borderId="25" xfId="0" applyFont="1" applyFill="1" applyBorder="1" applyAlignment="1" applyProtection="1">
      <alignment horizontal="left"/>
    </xf>
    <xf numFmtId="0" fontId="1" fillId="2" borderId="26" xfId="0" applyFont="1" applyFill="1" applyBorder="1" applyAlignment="1" applyProtection="1">
      <alignment horizontal="left"/>
    </xf>
    <xf numFmtId="0" fontId="1" fillId="2" borderId="27" xfId="0" applyFont="1" applyFill="1" applyBorder="1" applyAlignment="1" applyProtection="1">
      <alignment horizontal="left"/>
    </xf>
    <xf numFmtId="0" fontId="11" fillId="6" borderId="17" xfId="2" applyFont="1" applyFill="1" applyBorder="1" applyAlignment="1" applyProtection="1">
      <alignment horizontal="left"/>
      <protection locked="0"/>
    </xf>
    <xf numFmtId="0" fontId="11" fillId="6" borderId="18" xfId="2" applyFont="1" applyFill="1" applyBorder="1" applyAlignment="1" applyProtection="1">
      <alignment horizontal="left"/>
      <protection locked="0"/>
    </xf>
    <xf numFmtId="0" fontId="12" fillId="2" borderId="7" xfId="0" applyFont="1" applyFill="1" applyBorder="1" applyAlignment="1" applyProtection="1">
      <alignment horizontal="left"/>
    </xf>
    <xf numFmtId="0" fontId="12" fillId="2" borderId="8" xfId="0" applyFont="1" applyFill="1" applyBorder="1" applyAlignment="1" applyProtection="1">
      <alignment horizontal="left"/>
    </xf>
    <xf numFmtId="0" fontId="12" fillId="2" borderId="28" xfId="0" applyFont="1" applyFill="1" applyBorder="1" applyAlignment="1" applyProtection="1">
      <alignment horizontal="left"/>
    </xf>
    <xf numFmtId="49" fontId="1" fillId="2" borderId="29" xfId="0" applyNumberFormat="1" applyFont="1" applyFill="1" applyBorder="1" applyAlignment="1" applyProtection="1">
      <alignment horizontal="left"/>
    </xf>
    <xf numFmtId="49" fontId="14" fillId="2" borderId="0" xfId="0" applyNumberFormat="1" applyFont="1" applyFill="1" applyBorder="1" applyAlignment="1" applyProtection="1">
      <alignment horizontal="left"/>
    </xf>
    <xf numFmtId="49" fontId="14" fillId="2" borderId="30" xfId="0" applyNumberFormat="1" applyFont="1" applyFill="1" applyBorder="1" applyAlignment="1" applyProtection="1">
      <alignment horizontal="left"/>
    </xf>
    <xf numFmtId="49" fontId="1" fillId="2" borderId="29" xfId="0" applyNumberFormat="1" applyFont="1" applyFill="1" applyBorder="1" applyAlignment="1" applyProtection="1"/>
    <xf numFmtId="49" fontId="14" fillId="2" borderId="0" xfId="0" applyNumberFormat="1" applyFont="1" applyFill="1" applyBorder="1" applyAlignment="1" applyProtection="1"/>
    <xf numFmtId="49" fontId="14" fillId="2" borderId="30" xfId="0" applyNumberFormat="1" applyFont="1" applyFill="1" applyBorder="1" applyAlignment="1" applyProtection="1"/>
    <xf numFmtId="49" fontId="14" fillId="2" borderId="9" xfId="0" applyNumberFormat="1" applyFont="1" applyFill="1" applyBorder="1" applyAlignment="1" applyProtection="1"/>
    <xf numFmtId="49" fontId="14" fillId="2" borderId="10" xfId="0" applyNumberFormat="1" applyFont="1" applyFill="1" applyBorder="1" applyAlignment="1" applyProtection="1"/>
    <xf numFmtId="49" fontId="14" fillId="2" borderId="31" xfId="0" applyNumberFormat="1" applyFont="1" applyFill="1" applyBorder="1" applyAlignment="1" applyProtection="1"/>
    <xf numFmtId="0" fontId="12" fillId="2" borderId="7" xfId="0" applyFont="1" applyFill="1" applyBorder="1" applyAlignment="1" applyProtection="1">
      <alignment horizontal="right"/>
    </xf>
    <xf numFmtId="0" fontId="12" fillId="2" borderId="8" xfId="0" applyFont="1" applyFill="1" applyBorder="1" applyAlignment="1" applyProtection="1">
      <alignment horizontal="right"/>
    </xf>
    <xf numFmtId="164" fontId="13" fillId="2" borderId="8" xfId="0" applyNumberFormat="1" applyFont="1" applyFill="1" applyBorder="1" applyAlignment="1" applyProtection="1">
      <alignment horizontal="right"/>
    </xf>
    <xf numFmtId="164" fontId="13" fillId="2" borderId="28" xfId="0" applyNumberFormat="1" applyFont="1" applyFill="1" applyBorder="1" applyAlignment="1" applyProtection="1">
      <alignment horizontal="right"/>
    </xf>
    <xf numFmtId="0" fontId="12" fillId="2" borderId="29" xfId="0" applyFont="1" applyFill="1" applyBorder="1" applyAlignment="1" applyProtection="1">
      <alignment horizontal="right"/>
    </xf>
    <xf numFmtId="0" fontId="12" fillId="2" borderId="0" xfId="0" applyFont="1" applyFill="1" applyBorder="1" applyAlignment="1" applyProtection="1">
      <alignment horizontal="right"/>
    </xf>
    <xf numFmtId="2" fontId="11" fillId="6" borderId="0" xfId="2" applyNumberFormat="1" applyFont="1" applyFill="1" applyBorder="1" applyAlignment="1" applyProtection="1">
      <alignment horizontal="right"/>
      <protection locked="0"/>
    </xf>
    <xf numFmtId="2" fontId="11" fillId="6" borderId="30" xfId="2" applyNumberFormat="1" applyFont="1" applyFill="1" applyBorder="1" applyAlignment="1" applyProtection="1">
      <alignment horizontal="right"/>
      <protection locked="0"/>
    </xf>
    <xf numFmtId="0" fontId="1" fillId="2" borderId="20" xfId="0" applyFont="1" applyFill="1" applyBorder="1" applyAlignment="1" applyProtection="1">
      <alignment horizontal="left"/>
    </xf>
    <xf numFmtId="0" fontId="1" fillId="2" borderId="21" xfId="0" applyFont="1" applyFill="1" applyBorder="1" applyAlignment="1" applyProtection="1">
      <alignment horizontal="left"/>
    </xf>
    <xf numFmtId="0" fontId="1" fillId="2" borderId="22" xfId="0" applyFont="1" applyFill="1" applyBorder="1" applyAlignment="1" applyProtection="1">
      <alignment horizontal="left"/>
    </xf>
    <xf numFmtId="0" fontId="10" fillId="2" borderId="19" xfId="3" applyFont="1" applyFill="1" applyAlignment="1" applyProtection="1">
      <alignment horizontal="center"/>
    </xf>
    <xf numFmtId="0" fontId="11" fillId="6" borderId="20" xfId="2" applyFont="1" applyFill="1" applyBorder="1" applyAlignment="1" applyProtection="1">
      <alignment horizontal="left"/>
    </xf>
    <xf numFmtId="0" fontId="11" fillId="6" borderId="21" xfId="2" applyFont="1" applyFill="1" applyBorder="1" applyAlignment="1" applyProtection="1">
      <alignment horizontal="left"/>
    </xf>
    <xf numFmtId="0" fontId="11" fillId="6" borderId="22" xfId="2" applyFont="1" applyFill="1" applyBorder="1" applyAlignment="1" applyProtection="1">
      <alignment horizontal="left"/>
    </xf>
    <xf numFmtId="0" fontId="14" fillId="2" borderId="23" xfId="0" applyFont="1" applyFill="1" applyBorder="1" applyAlignment="1" applyProtection="1">
      <alignment horizontal="left"/>
    </xf>
    <xf numFmtId="0" fontId="14" fillId="2" borderId="0" xfId="0" applyFont="1" applyFill="1" applyBorder="1" applyAlignment="1" applyProtection="1">
      <alignment horizontal="left"/>
    </xf>
    <xf numFmtId="0" fontId="14" fillId="2" borderId="24" xfId="0" applyFont="1" applyFill="1" applyBorder="1" applyAlignment="1" applyProtection="1">
      <alignment horizontal="left"/>
    </xf>
    <xf numFmtId="0" fontId="14" fillId="2" borderId="25" xfId="0" applyFont="1" applyFill="1" applyBorder="1" applyAlignment="1" applyProtection="1">
      <alignment horizontal="left"/>
    </xf>
    <xf numFmtId="0" fontId="14" fillId="2" borderId="26" xfId="0" applyFont="1" applyFill="1" applyBorder="1" applyAlignment="1" applyProtection="1">
      <alignment horizontal="left"/>
    </xf>
    <xf numFmtId="0" fontId="14" fillId="2" borderId="27" xfId="0" applyFont="1" applyFill="1" applyBorder="1" applyAlignment="1" applyProtection="1">
      <alignment horizontal="left"/>
    </xf>
    <xf numFmtId="0" fontId="12" fillId="0" borderId="6" xfId="4" applyFont="1" applyBorder="1" applyAlignment="1" applyProtection="1">
      <alignment horizontal="left" vertical="center"/>
    </xf>
    <xf numFmtId="0" fontId="12" fillId="0" borderId="4" xfId="4" applyFont="1" applyBorder="1" applyAlignment="1" applyProtection="1">
      <alignment horizontal="left" vertical="center"/>
    </xf>
    <xf numFmtId="0" fontId="12" fillId="3" borderId="40" xfId="4" applyFont="1" applyFill="1" applyBorder="1" applyAlignment="1" applyProtection="1">
      <alignment horizontal="center" vertical="center"/>
    </xf>
    <xf numFmtId="0" fontId="12" fillId="3" borderId="5" xfId="4" applyFont="1" applyFill="1" applyBorder="1" applyAlignment="1" applyProtection="1">
      <alignment horizontal="center" vertical="center"/>
    </xf>
    <xf numFmtId="0" fontId="12" fillId="3" borderId="43" xfId="4" applyFont="1" applyFill="1" applyBorder="1" applyAlignment="1" applyProtection="1">
      <alignment horizontal="center" vertical="center"/>
    </xf>
    <xf numFmtId="0" fontId="12" fillId="0" borderId="40" xfId="4" applyFont="1" applyBorder="1" applyAlignment="1" applyProtection="1">
      <alignment horizontal="center" vertical="center"/>
    </xf>
    <xf numFmtId="0" fontId="12" fillId="0" borderId="5" xfId="4" applyFont="1" applyBorder="1" applyAlignment="1" applyProtection="1">
      <alignment horizontal="center" vertical="center"/>
    </xf>
    <xf numFmtId="0" fontId="12" fillId="0" borderId="43" xfId="4" applyFont="1" applyBorder="1" applyAlignment="1" applyProtection="1">
      <alignment horizontal="center" vertical="center"/>
    </xf>
    <xf numFmtId="0" fontId="12" fillId="0" borderId="50" xfId="4" applyFont="1" applyBorder="1" applyAlignment="1" applyProtection="1">
      <alignment horizontal="left" vertical="center"/>
    </xf>
    <xf numFmtId="0" fontId="12" fillId="0" borderId="51" xfId="4" applyFont="1" applyBorder="1" applyAlignment="1" applyProtection="1">
      <alignment horizontal="left" vertical="center"/>
    </xf>
    <xf numFmtId="0" fontId="1" fillId="0" borderId="40" xfId="4" applyBorder="1" applyAlignment="1" applyProtection="1">
      <alignment horizontal="center" vertical="center"/>
    </xf>
    <xf numFmtId="0" fontId="1" fillId="0" borderId="5" xfId="4" applyBorder="1" applyAlignment="1" applyProtection="1">
      <alignment horizontal="center" vertical="center"/>
    </xf>
    <xf numFmtId="0" fontId="1" fillId="0" borderId="43" xfId="4" applyBorder="1" applyAlignment="1" applyProtection="1">
      <alignment horizontal="center" vertical="center"/>
    </xf>
    <xf numFmtId="0" fontId="1" fillId="0" borderId="6" xfId="4" applyBorder="1" applyAlignment="1" applyProtection="1">
      <alignment horizontal="left" vertical="center"/>
    </xf>
    <xf numFmtId="0" fontId="1" fillId="0" borderId="4" xfId="4" applyBorder="1" applyAlignment="1" applyProtection="1">
      <alignment horizontal="left" vertical="center"/>
    </xf>
    <xf numFmtId="0" fontId="16" fillId="0" borderId="6" xfId="4" applyFont="1" applyBorder="1" applyAlignment="1" applyProtection="1">
      <alignment horizontal="left" vertical="center"/>
    </xf>
    <xf numFmtId="0" fontId="16" fillId="0" borderId="5" xfId="4" applyFont="1" applyBorder="1" applyAlignment="1" applyProtection="1">
      <alignment horizontal="left" vertical="center"/>
    </xf>
    <xf numFmtId="0" fontId="16" fillId="0" borderId="43" xfId="4" applyFont="1" applyBorder="1" applyAlignment="1" applyProtection="1">
      <alignment horizontal="left" vertical="center"/>
    </xf>
    <xf numFmtId="0" fontId="12" fillId="0" borderId="5" xfId="4" applyFont="1" applyBorder="1" applyAlignment="1" applyProtection="1">
      <alignment horizontal="left" vertical="center"/>
    </xf>
    <xf numFmtId="0" fontId="12" fillId="0" borderId="43" xfId="4" applyFont="1" applyBorder="1" applyAlignment="1" applyProtection="1">
      <alignment horizontal="left" vertical="center"/>
    </xf>
    <xf numFmtId="0" fontId="1" fillId="0" borderId="5" xfId="4" applyBorder="1" applyAlignment="1" applyProtection="1">
      <alignment horizontal="left" vertical="center"/>
    </xf>
    <xf numFmtId="0" fontId="12" fillId="0" borderId="11" xfId="4" applyFont="1" applyBorder="1" applyAlignment="1" applyProtection="1">
      <alignment horizontal="left" vertical="center" wrapText="1"/>
    </xf>
    <xf numFmtId="0" fontId="12" fillId="0" borderId="13" xfId="4" applyFont="1" applyBorder="1" applyAlignment="1" applyProtection="1">
      <alignment horizontal="left" vertical="center" wrapText="1"/>
    </xf>
    <xf numFmtId="0" fontId="12" fillId="0" borderId="41" xfId="4" applyFont="1" applyBorder="1" applyAlignment="1" applyProtection="1">
      <alignment horizontal="left" vertical="center"/>
    </xf>
    <xf numFmtId="49" fontId="1" fillId="0" borderId="46" xfId="4" applyNumberFormat="1" applyBorder="1" applyAlignment="1" applyProtection="1">
      <alignment horizontal="left" vertical="center"/>
    </xf>
    <xf numFmtId="49" fontId="1" fillId="0" borderId="47" xfId="4" applyNumberFormat="1" applyBorder="1" applyAlignment="1" applyProtection="1">
      <alignment horizontal="left" vertical="center"/>
    </xf>
    <xf numFmtId="0" fontId="4" fillId="7" borderId="0" xfId="0" applyFont="1" applyFill="1" applyAlignment="1" applyProtection="1">
      <alignment horizontal="center"/>
    </xf>
    <xf numFmtId="0" fontId="4" fillId="2" borderId="14" xfId="1" applyFont="1" applyFill="1" applyBorder="1" applyAlignment="1" applyProtection="1">
      <alignment horizontal="center" vertical="center"/>
    </xf>
    <xf numFmtId="0" fontId="4" fillId="2" borderId="0" xfId="1" applyFont="1" applyFill="1" applyBorder="1" applyAlignment="1" applyProtection="1">
      <alignment horizontal="center" vertical="center"/>
    </xf>
    <xf numFmtId="0" fontId="3" fillId="2" borderId="11" xfId="1" applyFont="1" applyFill="1" applyBorder="1" applyAlignment="1" applyProtection="1">
      <alignment horizontal="center"/>
    </xf>
    <xf numFmtId="0" fontId="3" fillId="2" borderId="12" xfId="1" applyFont="1" applyFill="1" applyBorder="1" applyAlignment="1" applyProtection="1">
      <alignment horizontal="center"/>
    </xf>
    <xf numFmtId="0" fontId="3" fillId="2" borderId="13" xfId="1" applyFont="1" applyFill="1" applyBorder="1" applyAlignment="1" applyProtection="1">
      <alignment horizontal="center"/>
    </xf>
    <xf numFmtId="0" fontId="2" fillId="2" borderId="14" xfId="1" applyFont="1" applyFill="1" applyBorder="1" applyAlignment="1" applyProtection="1">
      <alignment horizontal="center"/>
    </xf>
    <xf numFmtId="0" fontId="2" fillId="2" borderId="0" xfId="1" applyFont="1" applyFill="1" applyBorder="1" applyAlignment="1" applyProtection="1">
      <alignment horizontal="center"/>
    </xf>
    <xf numFmtId="0" fontId="2" fillId="2" borderId="15" xfId="1" applyFont="1" applyFill="1" applyBorder="1" applyAlignment="1" applyProtection="1">
      <alignment horizontal="center"/>
    </xf>
    <xf numFmtId="0" fontId="3" fillId="2" borderId="16" xfId="1" applyFont="1" applyFill="1" applyBorder="1" applyAlignment="1" applyProtection="1">
      <alignment horizontal="center"/>
    </xf>
    <xf numFmtId="0" fontId="3" fillId="2" borderId="17" xfId="1" applyFont="1" applyFill="1" applyBorder="1" applyAlignment="1" applyProtection="1">
      <alignment horizontal="center"/>
    </xf>
    <xf numFmtId="0" fontId="3" fillId="2" borderId="18" xfId="1" applyFont="1" applyFill="1" applyBorder="1" applyAlignment="1" applyProtection="1">
      <alignment horizontal="center"/>
    </xf>
  </cellXfs>
  <cellStyles count="5">
    <cellStyle name="Ausgabe" xfId="3" builtinId="21"/>
    <cellStyle name="Neutral" xfId="2" builtinId="28"/>
    <cellStyle name="Standard" xfId="0" builtinId="0"/>
    <cellStyle name="Standard 2" xfId="1" xr:uid="{00000000-0005-0000-0000-000003000000}"/>
    <cellStyle name="Standard 7" xfId="4" xr:uid="{9EF30F78-93AB-4BE7-89C1-9EC28ED8C228}"/>
  </cellStyles>
  <dxfs count="0"/>
  <tableStyles count="0" defaultTableStyle="TableStyleMedium2" defaultPivotStyle="PivotStyleLight16"/>
  <colors>
    <mruColors>
      <color rgb="FFFFEB9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139974</xdr:colOff>
      <xdr:row>12</xdr:row>
      <xdr:rowOff>9524</xdr:rowOff>
    </xdr:from>
    <xdr:to>
      <xdr:col>2</xdr:col>
      <xdr:colOff>272536</xdr:colOff>
      <xdr:row>27</xdr:row>
      <xdr:rowOff>28573</xdr:rowOff>
    </xdr:to>
    <xdr:pic>
      <xdr:nvPicPr>
        <xdr:cNvPr id="2" name="Grafik 1" descr="50 Jahre Fos/Bos Marktheidenfeld: Was Absolventen erzählen">
          <a:extLst>
            <a:ext uri="{FF2B5EF4-FFF2-40B4-BE49-F238E27FC236}">
              <a16:creationId xmlns:a16="http://schemas.microsoft.com/office/drawing/2014/main" id="{6A1F863F-59CE-BCD0-8793-B4DD7E32E8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974" y="2809874"/>
          <a:ext cx="4028287" cy="26860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3</xdr:col>
      <xdr:colOff>1019175</xdr:colOff>
      <xdr:row>35</xdr:row>
      <xdr:rowOff>0</xdr:rowOff>
    </xdr:to>
    <xdr:pic>
      <xdr:nvPicPr>
        <xdr:cNvPr id="2" name="Grafik 1" descr="Realschule Marktheidenfeld – Markt Triefenstein">
          <a:extLst>
            <a:ext uri="{FF2B5EF4-FFF2-40B4-BE49-F238E27FC236}">
              <a16:creationId xmlns:a16="http://schemas.microsoft.com/office/drawing/2014/main" id="{FB5D0BF9-C929-A8CD-8589-C2A408D916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47950"/>
          <a:ext cx="6096000" cy="409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14</xdr:row>
      <xdr:rowOff>0</xdr:rowOff>
    </xdr:from>
    <xdr:to>
      <xdr:col>4</xdr:col>
      <xdr:colOff>219075</xdr:colOff>
      <xdr:row>42</xdr:row>
      <xdr:rowOff>47625</xdr:rowOff>
    </xdr:to>
    <xdr:pic>
      <xdr:nvPicPr>
        <xdr:cNvPr id="2" name="Grafik 1" descr="Fast 100 000 Euro unterschlagen?">
          <a:extLst>
            <a:ext uri="{FF2B5EF4-FFF2-40B4-BE49-F238E27FC236}">
              <a16:creationId xmlns:a16="http://schemas.microsoft.com/office/drawing/2014/main" id="{039EFC1E-B668-B351-4A66-9AC0B0E64C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90875"/>
          <a:ext cx="6438900" cy="476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425452</xdr:colOff>
      <xdr:row>14</xdr:row>
      <xdr:rowOff>9525</xdr:rowOff>
    </xdr:from>
    <xdr:to>
      <xdr:col>10</xdr:col>
      <xdr:colOff>405689</xdr:colOff>
      <xdr:row>44</xdr:row>
      <xdr:rowOff>6609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873F12A0-9BDC-338E-3EC3-4B20FF5176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45277" y="3200400"/>
          <a:ext cx="6714412" cy="50358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71868-503E-4F55-81AA-5F1497F8B54A}">
  <dimension ref="A1:G32"/>
  <sheetViews>
    <sheetView tabSelected="1" workbookViewId="0">
      <selection activeCell="D27" sqref="D27:E27"/>
    </sheetView>
  </sheetViews>
  <sheetFormatPr baseColWidth="10" defaultColWidth="11.42578125" defaultRowHeight="15" x14ac:dyDescent="0.25"/>
  <cols>
    <col min="1" max="1" width="17.140625" style="1" customWidth="1"/>
    <col min="2" max="2" width="18.28515625" style="1" customWidth="1"/>
    <col min="3" max="5" width="11.42578125" style="1"/>
    <col min="6" max="6" width="49.28515625" style="1" customWidth="1"/>
    <col min="7" max="16384" width="11.42578125" style="1"/>
  </cols>
  <sheetData>
    <row r="1" spans="1:6" ht="20.25" x14ac:dyDescent="0.3">
      <c r="A1" s="124" t="s">
        <v>7</v>
      </c>
      <c r="B1" s="124"/>
      <c r="C1" s="124"/>
      <c r="D1" s="124"/>
      <c r="E1" s="124"/>
      <c r="F1" s="124"/>
    </row>
    <row r="3" spans="1:6" ht="15.75" thickBot="1" x14ac:dyDescent="0.3"/>
    <row r="4" spans="1:6" s="4" customFormat="1" ht="12.75" x14ac:dyDescent="0.2">
      <c r="A4" s="125" t="s">
        <v>8</v>
      </c>
      <c r="B4" s="126"/>
      <c r="C4" s="126"/>
      <c r="D4" s="126"/>
      <c r="E4" s="126"/>
      <c r="F4" s="127"/>
    </row>
    <row r="5" spans="1:6" s="4" customFormat="1" ht="12.75" x14ac:dyDescent="0.2">
      <c r="A5" s="128" t="s">
        <v>9</v>
      </c>
      <c r="B5" s="129"/>
      <c r="C5" s="129"/>
      <c r="D5" s="129"/>
      <c r="E5" s="129"/>
      <c r="F5" s="130"/>
    </row>
    <row r="6" spans="1:6" s="4" customFormat="1" ht="12.75" x14ac:dyDescent="0.2">
      <c r="A6" s="128" t="s">
        <v>10</v>
      </c>
      <c r="B6" s="129"/>
      <c r="C6" s="129"/>
      <c r="D6" s="129"/>
      <c r="E6" s="129"/>
      <c r="F6" s="130"/>
    </row>
    <row r="7" spans="1:6" s="4" customFormat="1" ht="12.75" x14ac:dyDescent="0.2">
      <c r="A7" s="5"/>
      <c r="B7" s="6"/>
      <c r="C7" s="6"/>
      <c r="D7" s="6"/>
      <c r="E7" s="6"/>
      <c r="F7" s="7"/>
    </row>
    <row r="8" spans="1:6" s="4" customFormat="1" ht="13.5" thickBot="1" x14ac:dyDescent="0.25">
      <c r="A8" s="131" t="s">
        <v>11</v>
      </c>
      <c r="B8" s="132"/>
      <c r="C8" s="132"/>
      <c r="D8" s="132"/>
      <c r="E8" s="132"/>
      <c r="F8" s="133"/>
    </row>
    <row r="9" spans="1:6" s="4" customFormat="1" ht="12.75" x14ac:dyDescent="0.2">
      <c r="A9" s="8"/>
      <c r="B9" s="8"/>
      <c r="C9" s="8"/>
      <c r="D9" s="8"/>
      <c r="E9" s="8"/>
      <c r="F9" s="8"/>
    </row>
    <row r="10" spans="1:6" s="4" customFormat="1" ht="13.5" thickBot="1" x14ac:dyDescent="0.25">
      <c r="A10" s="8"/>
      <c r="B10" s="8"/>
      <c r="C10" s="8"/>
      <c r="D10" s="8"/>
      <c r="E10" s="8"/>
      <c r="F10" s="8"/>
    </row>
    <row r="11" spans="1:6" s="4" customFormat="1" ht="12.75" x14ac:dyDescent="0.2">
      <c r="A11" s="121" t="s">
        <v>12</v>
      </c>
      <c r="B11" s="122"/>
      <c r="C11" s="122"/>
      <c r="D11" s="122"/>
      <c r="E11" s="122"/>
      <c r="F11" s="123"/>
    </row>
    <row r="12" spans="1:6" s="4" customFormat="1" ht="12.75" x14ac:dyDescent="0.2">
      <c r="A12" s="93" t="s">
        <v>23</v>
      </c>
      <c r="B12" s="94"/>
      <c r="C12" s="94"/>
      <c r="D12" s="94"/>
      <c r="E12" s="94"/>
      <c r="F12" s="95"/>
    </row>
    <row r="13" spans="1:6" s="4" customFormat="1" ht="13.5" thickBot="1" x14ac:dyDescent="0.25">
      <c r="A13" s="96" t="s">
        <v>13</v>
      </c>
      <c r="B13" s="97"/>
      <c r="C13" s="97"/>
      <c r="D13" s="97"/>
      <c r="E13" s="97"/>
      <c r="F13" s="98"/>
    </row>
    <row r="14" spans="1:6" s="4" customFormat="1" ht="12.75" x14ac:dyDescent="0.2">
      <c r="A14" s="2"/>
      <c r="B14" s="2"/>
      <c r="C14" s="2"/>
      <c r="D14" s="2"/>
      <c r="E14" s="2"/>
      <c r="F14" s="2"/>
    </row>
    <row r="15" spans="1:6" s="4" customFormat="1" ht="12.75" x14ac:dyDescent="0.2">
      <c r="A15" s="9"/>
      <c r="B15" s="10"/>
      <c r="C15" s="9"/>
      <c r="D15" s="9"/>
      <c r="E15" s="11"/>
      <c r="F15" s="11"/>
    </row>
    <row r="16" spans="1:6" s="4" customFormat="1" ht="12.75" x14ac:dyDescent="0.2">
      <c r="A16" s="12" t="s">
        <v>14</v>
      </c>
      <c r="B16" s="3" t="s">
        <v>139</v>
      </c>
      <c r="C16" s="13"/>
      <c r="D16" s="13"/>
      <c r="E16" s="13"/>
      <c r="F16" s="14"/>
    </row>
    <row r="17" spans="1:7" s="4" customFormat="1" ht="12.75" x14ac:dyDescent="0.2">
      <c r="A17" s="15" t="s">
        <v>15</v>
      </c>
      <c r="B17" s="99"/>
      <c r="C17" s="99"/>
      <c r="D17" s="99"/>
      <c r="E17" s="99"/>
      <c r="F17" s="100"/>
    </row>
    <row r="18" spans="1:7" s="4" customFormat="1" ht="12.75" x14ac:dyDescent="0.2"/>
    <row r="19" spans="1:7" s="4" customFormat="1" ht="13.5" thickBot="1" x14ac:dyDescent="0.25"/>
    <row r="20" spans="1:7" s="4" customFormat="1" ht="12.75" x14ac:dyDescent="0.2">
      <c r="A20" s="101" t="s">
        <v>19</v>
      </c>
      <c r="B20" s="102"/>
      <c r="C20" s="102"/>
      <c r="D20" s="102"/>
      <c r="E20" s="103"/>
    </row>
    <row r="21" spans="1:7" s="4" customFormat="1" ht="12.75" x14ac:dyDescent="0.2">
      <c r="A21" s="104" t="s">
        <v>20</v>
      </c>
      <c r="B21" s="105"/>
      <c r="C21" s="105"/>
      <c r="D21" s="105"/>
      <c r="E21" s="106"/>
    </row>
    <row r="22" spans="1:7" s="4" customFormat="1" ht="12.75" x14ac:dyDescent="0.2">
      <c r="A22" s="107" t="s">
        <v>21</v>
      </c>
      <c r="B22" s="108"/>
      <c r="C22" s="108"/>
      <c r="D22" s="108"/>
      <c r="E22" s="109"/>
    </row>
    <row r="23" spans="1:7" s="4" customFormat="1" ht="13.5" thickBot="1" x14ac:dyDescent="0.25">
      <c r="A23" s="110" t="s">
        <v>22</v>
      </c>
      <c r="B23" s="111"/>
      <c r="C23" s="111"/>
      <c r="D23" s="111"/>
      <c r="E23" s="112"/>
    </row>
    <row r="24" spans="1:7" s="4" customFormat="1" ht="12.75" x14ac:dyDescent="0.2"/>
    <row r="25" spans="1:7" s="4" customFormat="1" ht="13.5" thickBot="1" x14ac:dyDescent="0.25"/>
    <row r="26" spans="1:7" s="4" customFormat="1" ht="12.75" x14ac:dyDescent="0.2">
      <c r="B26" s="113" t="s">
        <v>16</v>
      </c>
      <c r="C26" s="114"/>
      <c r="D26" s="115">
        <f>'FOS MAR'!F10+'RS MAR'!F10+'Gymnasium MAR'!F12</f>
        <v>0</v>
      </c>
      <c r="E26" s="116"/>
      <c r="F26" s="16"/>
      <c r="G26" s="16"/>
    </row>
    <row r="27" spans="1:7" s="4" customFormat="1" ht="12.75" x14ac:dyDescent="0.2">
      <c r="B27" s="117" t="s">
        <v>17</v>
      </c>
      <c r="C27" s="118"/>
      <c r="D27" s="119"/>
      <c r="E27" s="120"/>
      <c r="F27" s="17"/>
      <c r="G27" s="17"/>
    </row>
    <row r="28" spans="1:7" s="4" customFormat="1" ht="13.5" thickBot="1" x14ac:dyDescent="0.25">
      <c r="B28" s="89" t="s">
        <v>18</v>
      </c>
      <c r="C28" s="90"/>
      <c r="D28" s="91">
        <f>D26*D27/100</f>
        <v>0</v>
      </c>
      <c r="E28" s="92"/>
      <c r="F28" s="16"/>
      <c r="G28" s="16"/>
    </row>
    <row r="29" spans="1:7" s="4" customFormat="1" ht="12.75" x14ac:dyDescent="0.2"/>
    <row r="30" spans="1:7" s="4" customFormat="1" ht="12.75" x14ac:dyDescent="0.2"/>
    <row r="31" spans="1:7" s="4" customFormat="1" ht="12.75" x14ac:dyDescent="0.2"/>
    <row r="32" spans="1:7" s="4" customFormat="1" ht="12.75" x14ac:dyDescent="0.2"/>
  </sheetData>
  <sheetProtection algorithmName="SHA-512" hashValue="EYMj/DwauMTlpJ2ItuHeJBiZdhjq4RhtnNPOzRECAVfud3CeKIHQ6up0wxJcavzihZBtQZwHFX4aFfX7wgNQpg==" saltValue="4ffTsHGtR/Zg4E5lfkfdvg==" spinCount="100000" sheet="1" selectLockedCells="1"/>
  <mergeCells count="19">
    <mergeCell ref="A11:F11"/>
    <mergeCell ref="A1:F1"/>
    <mergeCell ref="A4:F4"/>
    <mergeCell ref="A5:F5"/>
    <mergeCell ref="A6:F6"/>
    <mergeCell ref="A8:F8"/>
    <mergeCell ref="B28:C28"/>
    <mergeCell ref="D28:E28"/>
    <mergeCell ref="A12:F12"/>
    <mergeCell ref="A13:F13"/>
    <mergeCell ref="B17:F17"/>
    <mergeCell ref="A20:E20"/>
    <mergeCell ref="A21:E21"/>
    <mergeCell ref="A22:E22"/>
    <mergeCell ref="A23:E23"/>
    <mergeCell ref="B26:C26"/>
    <mergeCell ref="D26:E26"/>
    <mergeCell ref="B27:C27"/>
    <mergeCell ref="D27:E27"/>
  </mergeCells>
  <pageMargins left="0.7" right="0.7" top="0.78740157499999996" bottom="0.78740157499999996" header="0.3" footer="0.3"/>
  <pageSetup paperSize="9"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0"/>
  <sheetViews>
    <sheetView topLeftCell="A35" workbookViewId="0">
      <selection activeCell="D56" sqref="D56"/>
    </sheetView>
  </sheetViews>
  <sheetFormatPr baseColWidth="10" defaultColWidth="11.42578125" defaultRowHeight="12.75" x14ac:dyDescent="0.2"/>
  <cols>
    <col min="1" max="2" width="11.42578125" style="19"/>
    <col min="3" max="3" width="49.140625" style="19" customWidth="1"/>
    <col min="4" max="4" width="21.7109375" style="19" customWidth="1"/>
    <col min="5" max="5" width="28.5703125" style="19" customWidth="1"/>
    <col min="6" max="16384" width="11.42578125" style="19"/>
  </cols>
  <sheetData>
    <row r="1" spans="1:5" ht="18" x14ac:dyDescent="0.25">
      <c r="A1" s="160" t="s">
        <v>26</v>
      </c>
      <c r="B1" s="160"/>
      <c r="C1" s="160"/>
      <c r="D1" s="160"/>
      <c r="E1" s="160"/>
    </row>
    <row r="3" spans="1:5" ht="13.5" thickBot="1" x14ac:dyDescent="0.25"/>
    <row r="4" spans="1:5" ht="13.5" thickTop="1" x14ac:dyDescent="0.2">
      <c r="A4" s="20"/>
      <c r="B4" s="21" t="s">
        <v>27</v>
      </c>
      <c r="C4" s="52"/>
      <c r="D4" s="22" t="s">
        <v>28</v>
      </c>
      <c r="E4" s="23"/>
    </row>
    <row r="5" spans="1:5" x14ac:dyDescent="0.2">
      <c r="A5" s="24"/>
      <c r="B5" s="25" t="s">
        <v>29</v>
      </c>
      <c r="C5" s="53"/>
      <c r="D5" s="26" t="s">
        <v>30</v>
      </c>
      <c r="E5" s="27" t="s">
        <v>31</v>
      </c>
    </row>
    <row r="6" spans="1:5" x14ac:dyDescent="0.2">
      <c r="A6" s="28" t="s">
        <v>32</v>
      </c>
      <c r="B6" s="152" t="s">
        <v>33</v>
      </c>
      <c r="C6" s="135"/>
      <c r="D6" s="29">
        <v>1</v>
      </c>
      <c r="E6" s="54"/>
    </row>
    <row r="7" spans="1:5" x14ac:dyDescent="0.2">
      <c r="A7" s="144"/>
      <c r="B7" s="145"/>
      <c r="C7" s="145"/>
      <c r="D7" s="145"/>
      <c r="E7" s="146"/>
    </row>
    <row r="8" spans="1:5" x14ac:dyDescent="0.2">
      <c r="A8" s="30" t="s">
        <v>34</v>
      </c>
      <c r="B8" s="134" t="s">
        <v>35</v>
      </c>
      <c r="C8" s="152"/>
      <c r="D8" s="152"/>
      <c r="E8" s="153"/>
    </row>
    <row r="9" spans="1:5" x14ac:dyDescent="0.2">
      <c r="A9" s="30" t="s">
        <v>36</v>
      </c>
      <c r="B9" s="134" t="s">
        <v>37</v>
      </c>
      <c r="C9" s="152"/>
      <c r="D9" s="152"/>
      <c r="E9" s="153"/>
    </row>
    <row r="10" spans="1:5" x14ac:dyDescent="0.2">
      <c r="A10" s="31" t="s">
        <v>38</v>
      </c>
      <c r="B10" s="147" t="s">
        <v>39</v>
      </c>
      <c r="C10" s="148"/>
      <c r="D10" s="55"/>
      <c r="E10" s="32">
        <f>E$6*D10</f>
        <v>0</v>
      </c>
    </row>
    <row r="11" spans="1:5" x14ac:dyDescent="0.2">
      <c r="A11" s="31" t="s">
        <v>40</v>
      </c>
      <c r="B11" s="147" t="s">
        <v>41</v>
      </c>
      <c r="C11" s="148"/>
      <c r="D11" s="55"/>
      <c r="E11" s="32">
        <f t="shared" ref="E11:E16" si="0">E$6*D11</f>
        <v>0</v>
      </c>
    </row>
    <row r="12" spans="1:5" x14ac:dyDescent="0.2">
      <c r="A12" s="31" t="s">
        <v>42</v>
      </c>
      <c r="B12" s="147" t="s">
        <v>43</v>
      </c>
      <c r="C12" s="148"/>
      <c r="D12" s="55"/>
      <c r="E12" s="32">
        <f t="shared" si="0"/>
        <v>0</v>
      </c>
    </row>
    <row r="13" spans="1:5" x14ac:dyDescent="0.2">
      <c r="A13" s="31" t="s">
        <v>44</v>
      </c>
      <c r="B13" s="147" t="s">
        <v>45</v>
      </c>
      <c r="C13" s="148"/>
      <c r="D13" s="55"/>
      <c r="E13" s="32">
        <f t="shared" si="0"/>
        <v>0</v>
      </c>
    </row>
    <row r="14" spans="1:5" x14ac:dyDescent="0.2">
      <c r="A14" s="31" t="s">
        <v>46</v>
      </c>
      <c r="B14" s="147" t="s">
        <v>47</v>
      </c>
      <c r="C14" s="148"/>
      <c r="D14" s="56"/>
      <c r="E14" s="32">
        <f t="shared" si="0"/>
        <v>0</v>
      </c>
    </row>
    <row r="15" spans="1:5" x14ac:dyDescent="0.2">
      <c r="A15" s="31" t="s">
        <v>48</v>
      </c>
      <c r="B15" s="147" t="s">
        <v>49</v>
      </c>
      <c r="C15" s="148"/>
      <c r="D15" s="56"/>
      <c r="E15" s="32">
        <f t="shared" si="0"/>
        <v>0</v>
      </c>
    </row>
    <row r="16" spans="1:5" x14ac:dyDescent="0.2">
      <c r="A16" s="31" t="s">
        <v>50</v>
      </c>
      <c r="B16" s="147" t="s">
        <v>51</v>
      </c>
      <c r="C16" s="148"/>
      <c r="D16" s="56"/>
      <c r="E16" s="32">
        <f t="shared" si="0"/>
        <v>0</v>
      </c>
    </row>
    <row r="17" spans="1:6" x14ac:dyDescent="0.2">
      <c r="A17" s="33"/>
      <c r="B17" s="134" t="s">
        <v>52</v>
      </c>
      <c r="C17" s="135"/>
      <c r="D17" s="34">
        <f>SUM(D10:D16)</f>
        <v>0</v>
      </c>
      <c r="E17" s="35">
        <f>SUM(E10:E16)</f>
        <v>0</v>
      </c>
    </row>
    <row r="18" spans="1:6" x14ac:dyDescent="0.2">
      <c r="A18" s="144"/>
      <c r="B18" s="145"/>
      <c r="C18" s="145"/>
      <c r="D18" s="145"/>
      <c r="E18" s="146"/>
    </row>
    <row r="19" spans="1:6" x14ac:dyDescent="0.2">
      <c r="A19" s="36" t="s">
        <v>53</v>
      </c>
      <c r="B19" s="134" t="s">
        <v>54</v>
      </c>
      <c r="C19" s="152"/>
      <c r="D19" s="152"/>
      <c r="E19" s="153"/>
    </row>
    <row r="20" spans="1:6" x14ac:dyDescent="0.2">
      <c r="A20" s="158" t="s">
        <v>55</v>
      </c>
      <c r="B20" s="147" t="s">
        <v>56</v>
      </c>
      <c r="C20" s="148"/>
      <c r="D20" s="55"/>
      <c r="E20" s="32">
        <f>E$6*D20</f>
        <v>0</v>
      </c>
    </row>
    <row r="21" spans="1:6" x14ac:dyDescent="0.2">
      <c r="A21" s="159"/>
      <c r="B21" s="147" t="s">
        <v>57</v>
      </c>
      <c r="C21" s="148"/>
      <c r="D21" s="55"/>
      <c r="E21" s="32">
        <f t="shared" ref="E21:E29" si="1">E$6*D21</f>
        <v>0</v>
      </c>
    </row>
    <row r="22" spans="1:6" x14ac:dyDescent="0.2">
      <c r="A22" s="158" t="s">
        <v>58</v>
      </c>
      <c r="B22" s="147" t="s">
        <v>59</v>
      </c>
      <c r="C22" s="148"/>
      <c r="D22" s="55"/>
      <c r="E22" s="32">
        <f t="shared" si="1"/>
        <v>0</v>
      </c>
    </row>
    <row r="23" spans="1:6" x14ac:dyDescent="0.2">
      <c r="A23" s="159"/>
      <c r="B23" s="147" t="s">
        <v>60</v>
      </c>
      <c r="C23" s="148"/>
      <c r="D23" s="55"/>
      <c r="E23" s="32">
        <f t="shared" si="1"/>
        <v>0</v>
      </c>
    </row>
    <row r="24" spans="1:6" x14ac:dyDescent="0.2">
      <c r="A24" s="158" t="s">
        <v>61</v>
      </c>
      <c r="B24" s="147" t="s">
        <v>62</v>
      </c>
      <c r="C24" s="148"/>
      <c r="D24" s="55"/>
      <c r="E24" s="32">
        <f t="shared" si="1"/>
        <v>0</v>
      </c>
    </row>
    <row r="25" spans="1:6" x14ac:dyDescent="0.2">
      <c r="A25" s="159"/>
      <c r="B25" s="147" t="s">
        <v>63</v>
      </c>
      <c r="C25" s="148"/>
      <c r="D25" s="55"/>
      <c r="E25" s="32">
        <f t="shared" si="1"/>
        <v>0</v>
      </c>
    </row>
    <row r="26" spans="1:6" x14ac:dyDescent="0.2">
      <c r="A26" s="158" t="s">
        <v>64</v>
      </c>
      <c r="B26" s="147" t="s">
        <v>65</v>
      </c>
      <c r="C26" s="148"/>
      <c r="D26" s="55"/>
      <c r="E26" s="32">
        <f t="shared" si="1"/>
        <v>0</v>
      </c>
    </row>
    <row r="27" spans="1:6" x14ac:dyDescent="0.2">
      <c r="A27" s="159"/>
      <c r="B27" s="147" t="s">
        <v>66</v>
      </c>
      <c r="C27" s="148"/>
      <c r="D27" s="55"/>
      <c r="E27" s="32">
        <f t="shared" si="1"/>
        <v>0</v>
      </c>
    </row>
    <row r="28" spans="1:6" x14ac:dyDescent="0.2">
      <c r="A28" s="158" t="s">
        <v>67</v>
      </c>
      <c r="B28" s="147" t="s">
        <v>68</v>
      </c>
      <c r="C28" s="148"/>
      <c r="D28" s="55"/>
      <c r="E28" s="32">
        <f t="shared" si="1"/>
        <v>0</v>
      </c>
    </row>
    <row r="29" spans="1:6" x14ac:dyDescent="0.2">
      <c r="A29" s="159"/>
      <c r="B29" s="147" t="s">
        <v>69</v>
      </c>
      <c r="C29" s="148"/>
      <c r="D29" s="55"/>
      <c r="E29" s="32">
        <f t="shared" si="1"/>
        <v>0</v>
      </c>
    </row>
    <row r="30" spans="1:6" ht="29.25" customHeight="1" x14ac:dyDescent="0.2">
      <c r="A30" s="37"/>
      <c r="B30" s="155" t="s">
        <v>70</v>
      </c>
      <c r="C30" s="156"/>
      <c r="D30" s="34">
        <f>SUM(D20:D29)</f>
        <v>0</v>
      </c>
      <c r="E30" s="35">
        <f>SUM(E20:E29)</f>
        <v>0</v>
      </c>
    </row>
    <row r="31" spans="1:6" x14ac:dyDescent="0.2">
      <c r="A31" s="38"/>
      <c r="B31" s="157" t="s">
        <v>71</v>
      </c>
      <c r="C31" s="157"/>
      <c r="D31" s="39">
        <f>D17+D30</f>
        <v>0</v>
      </c>
      <c r="E31" s="40">
        <f>E17+E30</f>
        <v>0</v>
      </c>
      <c r="F31" s="41"/>
    </row>
    <row r="32" spans="1:6" x14ac:dyDescent="0.2">
      <c r="A32" s="144"/>
      <c r="B32" s="145"/>
      <c r="C32" s="145"/>
      <c r="D32" s="145"/>
      <c r="E32" s="146"/>
    </row>
    <row r="33" spans="1:5" x14ac:dyDescent="0.2">
      <c r="A33" s="36" t="s">
        <v>72</v>
      </c>
      <c r="B33" s="134" t="s">
        <v>73</v>
      </c>
      <c r="C33" s="152"/>
      <c r="D33" s="152"/>
      <c r="E33" s="153"/>
    </row>
    <row r="34" spans="1:5" x14ac:dyDescent="0.2">
      <c r="A34" s="31" t="s">
        <v>74</v>
      </c>
      <c r="B34" s="147" t="s">
        <v>75</v>
      </c>
      <c r="C34" s="148"/>
      <c r="D34" s="55"/>
      <c r="E34" s="32">
        <f>E$6*D34</f>
        <v>0</v>
      </c>
    </row>
    <row r="35" spans="1:5" x14ac:dyDescent="0.2">
      <c r="A35" s="42" t="s">
        <v>76</v>
      </c>
      <c r="B35" s="147" t="s">
        <v>77</v>
      </c>
      <c r="C35" s="154"/>
      <c r="D35" s="55"/>
      <c r="E35" s="32">
        <f>E$6*D35</f>
        <v>0</v>
      </c>
    </row>
    <row r="36" spans="1:5" x14ac:dyDescent="0.2">
      <c r="A36" s="36"/>
      <c r="B36" s="134" t="s">
        <v>78</v>
      </c>
      <c r="C36" s="152"/>
      <c r="D36" s="43">
        <f>SUM(D34:D35) + D31</f>
        <v>0</v>
      </c>
      <c r="E36" s="44">
        <f>SUM(E34:E35) + E31</f>
        <v>0</v>
      </c>
    </row>
    <row r="37" spans="1:5" x14ac:dyDescent="0.2">
      <c r="A37" s="139"/>
      <c r="B37" s="140"/>
      <c r="C37" s="140"/>
      <c r="D37" s="140"/>
      <c r="E37" s="141"/>
    </row>
    <row r="38" spans="1:5" x14ac:dyDescent="0.2">
      <c r="A38" s="36" t="s">
        <v>79</v>
      </c>
      <c r="B38" s="134" t="s">
        <v>80</v>
      </c>
      <c r="C38" s="152"/>
      <c r="D38" s="43"/>
      <c r="E38" s="44"/>
    </row>
    <row r="39" spans="1:5" x14ac:dyDescent="0.2">
      <c r="A39" s="31" t="s">
        <v>81</v>
      </c>
      <c r="B39" s="147" t="s">
        <v>82</v>
      </c>
      <c r="C39" s="148"/>
      <c r="D39" s="55"/>
      <c r="E39" s="32">
        <f>E$6*D39</f>
        <v>0</v>
      </c>
    </row>
    <row r="40" spans="1:5" x14ac:dyDescent="0.2">
      <c r="A40" s="31" t="s">
        <v>83</v>
      </c>
      <c r="B40" s="147" t="s">
        <v>84</v>
      </c>
      <c r="C40" s="148"/>
      <c r="D40" s="55"/>
      <c r="E40" s="32">
        <f t="shared" ref="E40:E43" si="2">E$6*D40</f>
        <v>0</v>
      </c>
    </row>
    <row r="41" spans="1:5" x14ac:dyDescent="0.2">
      <c r="A41" s="31" t="s">
        <v>85</v>
      </c>
      <c r="B41" s="147" t="s">
        <v>86</v>
      </c>
      <c r="C41" s="148"/>
      <c r="D41" s="55"/>
      <c r="E41" s="32">
        <f t="shared" si="2"/>
        <v>0</v>
      </c>
    </row>
    <row r="42" spans="1:5" x14ac:dyDescent="0.2">
      <c r="A42" s="31" t="s">
        <v>87</v>
      </c>
      <c r="B42" s="147" t="s">
        <v>88</v>
      </c>
      <c r="C42" s="148"/>
      <c r="D42" s="55"/>
      <c r="E42" s="32">
        <f t="shared" si="2"/>
        <v>0</v>
      </c>
    </row>
    <row r="43" spans="1:5" x14ac:dyDescent="0.2">
      <c r="A43" s="31" t="s">
        <v>89</v>
      </c>
      <c r="B43" s="147" t="s">
        <v>90</v>
      </c>
      <c r="C43" s="148"/>
      <c r="D43" s="55"/>
      <c r="E43" s="32">
        <f t="shared" si="2"/>
        <v>0</v>
      </c>
    </row>
    <row r="44" spans="1:5" x14ac:dyDescent="0.2">
      <c r="A44" s="33"/>
      <c r="B44" s="134" t="s">
        <v>91</v>
      </c>
      <c r="C44" s="135"/>
      <c r="D44" s="45">
        <f>SUM(D39:D43)</f>
        <v>0</v>
      </c>
      <c r="E44" s="46">
        <f>SUM(E39:E43)</f>
        <v>0</v>
      </c>
    </row>
    <row r="45" spans="1:5" x14ac:dyDescent="0.2">
      <c r="A45" s="144"/>
      <c r="B45" s="145"/>
      <c r="C45" s="145"/>
      <c r="D45" s="145"/>
      <c r="E45" s="146"/>
    </row>
    <row r="46" spans="1:5" x14ac:dyDescent="0.2">
      <c r="A46" s="36" t="s">
        <v>92</v>
      </c>
      <c r="B46" s="134" t="s">
        <v>93</v>
      </c>
      <c r="C46" s="152"/>
      <c r="D46" s="152"/>
      <c r="E46" s="153"/>
    </row>
    <row r="47" spans="1:5" x14ac:dyDescent="0.2">
      <c r="A47" s="36" t="s">
        <v>94</v>
      </c>
      <c r="B47" s="149" t="s">
        <v>95</v>
      </c>
      <c r="C47" s="152"/>
      <c r="D47" s="152"/>
      <c r="E47" s="153"/>
    </row>
    <row r="48" spans="1:5" x14ac:dyDescent="0.2">
      <c r="A48" s="31" t="s">
        <v>96</v>
      </c>
      <c r="B48" s="147" t="s">
        <v>97</v>
      </c>
      <c r="C48" s="148"/>
      <c r="D48" s="55"/>
      <c r="E48" s="32">
        <f>E$6*D48</f>
        <v>0</v>
      </c>
    </row>
    <row r="49" spans="1:5" x14ac:dyDescent="0.2">
      <c r="A49" s="31" t="s">
        <v>98</v>
      </c>
      <c r="B49" s="147" t="s">
        <v>99</v>
      </c>
      <c r="C49" s="148"/>
      <c r="D49" s="55"/>
      <c r="E49" s="32">
        <f t="shared" ref="E49:E59" si="3">E$6*D49</f>
        <v>0</v>
      </c>
    </row>
    <row r="50" spans="1:5" x14ac:dyDescent="0.2">
      <c r="A50" s="31" t="s">
        <v>100</v>
      </c>
      <c r="B50" s="147" t="s">
        <v>101</v>
      </c>
      <c r="C50" s="148"/>
      <c r="D50" s="55"/>
      <c r="E50" s="32">
        <f t="shared" si="3"/>
        <v>0</v>
      </c>
    </row>
    <row r="51" spans="1:5" x14ac:dyDescent="0.2">
      <c r="A51" s="31" t="s">
        <v>102</v>
      </c>
      <c r="B51" s="149" t="s">
        <v>103</v>
      </c>
      <c r="C51" s="150"/>
      <c r="D51" s="150"/>
      <c r="E51" s="151"/>
    </row>
    <row r="52" spans="1:5" x14ac:dyDescent="0.2">
      <c r="A52" s="31" t="s">
        <v>104</v>
      </c>
      <c r="B52" s="147" t="s">
        <v>105</v>
      </c>
      <c r="C52" s="148"/>
      <c r="D52" s="55"/>
      <c r="E52" s="32">
        <f t="shared" si="3"/>
        <v>0</v>
      </c>
    </row>
    <row r="53" spans="1:5" x14ac:dyDescent="0.2">
      <c r="A53" s="31" t="s">
        <v>106</v>
      </c>
      <c r="B53" s="147" t="s">
        <v>107</v>
      </c>
      <c r="C53" s="148"/>
      <c r="D53" s="55"/>
      <c r="E53" s="32">
        <f t="shared" si="3"/>
        <v>0</v>
      </c>
    </row>
    <row r="54" spans="1:5" x14ac:dyDescent="0.2">
      <c r="A54" s="31" t="s">
        <v>108</v>
      </c>
      <c r="B54" s="147" t="s">
        <v>109</v>
      </c>
      <c r="C54" s="148"/>
      <c r="D54" s="55"/>
      <c r="E54" s="32">
        <f t="shared" si="3"/>
        <v>0</v>
      </c>
    </row>
    <row r="55" spans="1:5" x14ac:dyDescent="0.2">
      <c r="A55" s="31" t="s">
        <v>110</v>
      </c>
      <c r="B55" s="147" t="s">
        <v>111</v>
      </c>
      <c r="C55" s="148"/>
      <c r="D55" s="55"/>
      <c r="E55" s="32">
        <f t="shared" si="3"/>
        <v>0</v>
      </c>
    </row>
    <row r="56" spans="1:5" x14ac:dyDescent="0.2">
      <c r="A56" s="31" t="s">
        <v>112</v>
      </c>
      <c r="B56" s="147" t="s">
        <v>113</v>
      </c>
      <c r="C56" s="148"/>
      <c r="D56" s="55"/>
      <c r="E56" s="32">
        <f t="shared" si="3"/>
        <v>0</v>
      </c>
    </row>
    <row r="57" spans="1:5" x14ac:dyDescent="0.2">
      <c r="A57" s="31" t="s">
        <v>114</v>
      </c>
      <c r="B57" s="147" t="s">
        <v>115</v>
      </c>
      <c r="C57" s="148"/>
      <c r="D57" s="55"/>
      <c r="E57" s="32">
        <f t="shared" si="3"/>
        <v>0</v>
      </c>
    </row>
    <row r="58" spans="1:5" x14ac:dyDescent="0.2">
      <c r="A58" s="31" t="s">
        <v>116</v>
      </c>
      <c r="B58" s="147" t="s">
        <v>117</v>
      </c>
      <c r="C58" s="148"/>
      <c r="D58" s="55"/>
      <c r="E58" s="32">
        <f t="shared" si="3"/>
        <v>0</v>
      </c>
    </row>
    <row r="59" spans="1:5" x14ac:dyDescent="0.2">
      <c r="A59" s="31" t="s">
        <v>118</v>
      </c>
      <c r="B59" s="147" t="s">
        <v>119</v>
      </c>
      <c r="C59" s="148"/>
      <c r="D59" s="55"/>
      <c r="E59" s="32">
        <f t="shared" si="3"/>
        <v>0</v>
      </c>
    </row>
    <row r="60" spans="1:5" x14ac:dyDescent="0.2">
      <c r="A60" s="31"/>
      <c r="B60" s="134" t="s">
        <v>120</v>
      </c>
      <c r="C60" s="135"/>
      <c r="D60" s="45">
        <f>SUM(D48:D59)</f>
        <v>0</v>
      </c>
      <c r="E60" s="46">
        <f>SUM(E48:E59)</f>
        <v>0</v>
      </c>
    </row>
    <row r="61" spans="1:5" x14ac:dyDescent="0.2">
      <c r="A61" s="144"/>
      <c r="B61" s="145"/>
      <c r="C61" s="145"/>
      <c r="D61" s="145"/>
      <c r="E61" s="146"/>
    </row>
    <row r="62" spans="1:5" x14ac:dyDescent="0.2">
      <c r="A62" s="47" t="s">
        <v>121</v>
      </c>
      <c r="B62" s="134" t="s">
        <v>122</v>
      </c>
      <c r="C62" s="135"/>
      <c r="D62" s="45">
        <f>D6+D36+D44+D60</f>
        <v>1</v>
      </c>
      <c r="E62" s="46">
        <f>E6+E36+E44+E60</f>
        <v>0</v>
      </c>
    </row>
    <row r="63" spans="1:5" x14ac:dyDescent="0.2">
      <c r="A63" s="139"/>
      <c r="B63" s="140"/>
      <c r="C63" s="140"/>
      <c r="D63" s="140"/>
      <c r="E63" s="141"/>
    </row>
    <row r="64" spans="1:5" x14ac:dyDescent="0.2">
      <c r="A64" s="47" t="s">
        <v>123</v>
      </c>
      <c r="B64" s="134" t="s">
        <v>124</v>
      </c>
      <c r="C64" s="135"/>
      <c r="D64" s="55"/>
      <c r="E64" s="32">
        <f>E$6*D64</f>
        <v>0</v>
      </c>
    </row>
    <row r="65" spans="1:5" x14ac:dyDescent="0.2">
      <c r="A65" s="47" t="s">
        <v>125</v>
      </c>
      <c r="B65" s="134" t="s">
        <v>126</v>
      </c>
      <c r="C65" s="135"/>
      <c r="D65" s="55"/>
      <c r="E65" s="32">
        <f>E$6*D65</f>
        <v>0</v>
      </c>
    </row>
    <row r="66" spans="1:5" x14ac:dyDescent="0.2">
      <c r="A66" s="136"/>
      <c r="B66" s="137"/>
      <c r="C66" s="137"/>
      <c r="D66" s="137"/>
      <c r="E66" s="138"/>
    </row>
    <row r="67" spans="1:5" x14ac:dyDescent="0.2">
      <c r="A67" s="48"/>
      <c r="B67" s="134" t="s">
        <v>127</v>
      </c>
      <c r="C67" s="135"/>
      <c r="D67" s="39">
        <f>D62+D64+D65-D6</f>
        <v>0</v>
      </c>
      <c r="E67" s="46">
        <f>E62+E64+E65-E6</f>
        <v>0</v>
      </c>
    </row>
    <row r="68" spans="1:5" x14ac:dyDescent="0.2">
      <c r="A68" s="139"/>
      <c r="B68" s="140"/>
      <c r="C68" s="140"/>
      <c r="D68" s="140"/>
      <c r="E68" s="141"/>
    </row>
    <row r="69" spans="1:5" ht="13.5" thickBot="1" x14ac:dyDescent="0.25">
      <c r="A69" s="49"/>
      <c r="B69" s="142" t="s">
        <v>128</v>
      </c>
      <c r="C69" s="143"/>
      <c r="D69" s="50">
        <f>D62+D64+D65</f>
        <v>1</v>
      </c>
      <c r="E69" s="51">
        <f>E62+E64+E65</f>
        <v>0</v>
      </c>
    </row>
    <row r="70" spans="1:5" ht="13.5" thickTop="1" x14ac:dyDescent="0.2"/>
  </sheetData>
  <sheetProtection algorithmName="SHA-512" hashValue="VhmS1ehTuy+yxWAwdleNEgqD6UzDshBLi7N+0UJsXVYQNFwEKJkdbuYSG+X6Ky9a+Fdma5EssG3c77rSmBrKKQ==" saltValue="dXKsQGgtkz04Gp+LVk1bQA==" spinCount="100000" sheet="1" selectLockedCells="1"/>
  <mergeCells count="70">
    <mergeCell ref="B10:C10"/>
    <mergeCell ref="A1:E1"/>
    <mergeCell ref="B6:C6"/>
    <mergeCell ref="A7:E7"/>
    <mergeCell ref="B8:E8"/>
    <mergeCell ref="B9:E9"/>
    <mergeCell ref="B16:C16"/>
    <mergeCell ref="B17:C17"/>
    <mergeCell ref="A18:E18"/>
    <mergeCell ref="B19:E19"/>
    <mergeCell ref="B23:C23"/>
    <mergeCell ref="A20:A21"/>
    <mergeCell ref="B20:C20"/>
    <mergeCell ref="B21:C21"/>
    <mergeCell ref="A22:A23"/>
    <mergeCell ref="B22:C22"/>
    <mergeCell ref="B11:C11"/>
    <mergeCell ref="B12:C12"/>
    <mergeCell ref="B13:C13"/>
    <mergeCell ref="B14:C14"/>
    <mergeCell ref="B15:C15"/>
    <mergeCell ref="A24:A25"/>
    <mergeCell ref="B24:C24"/>
    <mergeCell ref="B25:C25"/>
    <mergeCell ref="A26:A27"/>
    <mergeCell ref="A28:A29"/>
    <mergeCell ref="B29:C29"/>
    <mergeCell ref="B27:C27"/>
    <mergeCell ref="B28:C28"/>
    <mergeCell ref="B26:C26"/>
    <mergeCell ref="B30:C30"/>
    <mergeCell ref="B31:C31"/>
    <mergeCell ref="A32:E32"/>
    <mergeCell ref="B33:E33"/>
    <mergeCell ref="B34:C34"/>
    <mergeCell ref="B35:C35"/>
    <mergeCell ref="B36:C36"/>
    <mergeCell ref="A37:E37"/>
    <mergeCell ref="B38:C38"/>
    <mergeCell ref="B39:C39"/>
    <mergeCell ref="B40:C40"/>
    <mergeCell ref="B41:C41"/>
    <mergeCell ref="B42:C42"/>
    <mergeCell ref="B43:C43"/>
    <mergeCell ref="B44:C44"/>
    <mergeCell ref="A45:E45"/>
    <mergeCell ref="B46:E46"/>
    <mergeCell ref="B47:E47"/>
    <mergeCell ref="B48:C48"/>
    <mergeCell ref="B49:C49"/>
    <mergeCell ref="B50:C50"/>
    <mergeCell ref="B51:E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A61:E61"/>
    <mergeCell ref="B62:C62"/>
    <mergeCell ref="A63:E63"/>
    <mergeCell ref="B64:C64"/>
    <mergeCell ref="B65:C65"/>
    <mergeCell ref="A66:E66"/>
    <mergeCell ref="B67:C67"/>
    <mergeCell ref="A68:E68"/>
    <mergeCell ref="B69:C69"/>
  </mergeCells>
  <pageMargins left="0.7" right="0.7" top="0.78740157499999996" bottom="0.78740157499999996" header="0.3" footer="0.3"/>
  <pageSetup paperSize="9" orientation="portrait" horizontalDpi="30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1"/>
  <sheetViews>
    <sheetView workbookViewId="0">
      <selection activeCell="D9" sqref="D9"/>
    </sheetView>
  </sheetViews>
  <sheetFormatPr baseColWidth="10" defaultColWidth="11.42578125" defaultRowHeight="12.75" x14ac:dyDescent="0.2"/>
  <cols>
    <col min="1" max="1" width="44.7109375" style="57" bestFit="1" customWidth="1"/>
    <col min="2" max="2" width="13.7109375" style="57" customWidth="1"/>
    <col min="3" max="3" width="17.7109375" style="57" customWidth="1"/>
    <col min="4" max="4" width="20.7109375" style="57" customWidth="1"/>
    <col min="5" max="5" width="17.5703125" style="57" bestFit="1" customWidth="1"/>
    <col min="6" max="6" width="20.28515625" style="57" customWidth="1"/>
    <col min="7" max="7" width="17.28515625" style="57" customWidth="1"/>
    <col min="8" max="8" width="11.42578125" style="57"/>
    <col min="9" max="9" width="16.85546875" style="57" bestFit="1" customWidth="1"/>
    <col min="10" max="16384" width="11.42578125" style="57"/>
  </cols>
  <sheetData>
    <row r="1" spans="1:9" ht="23.25" customHeight="1" x14ac:dyDescent="0.2">
      <c r="A1" s="161" t="s">
        <v>3</v>
      </c>
      <c r="B1" s="162"/>
      <c r="C1" s="162"/>
      <c r="D1" s="162"/>
      <c r="E1" s="162"/>
      <c r="F1" s="162"/>
      <c r="G1" s="162"/>
      <c r="H1" s="162"/>
      <c r="I1" s="162"/>
    </row>
    <row r="2" spans="1:9" x14ac:dyDescent="0.2">
      <c r="A2" s="58"/>
      <c r="B2" s="58"/>
      <c r="C2" s="58"/>
      <c r="D2" s="58"/>
      <c r="E2" s="58"/>
    </row>
    <row r="3" spans="1:9" ht="15.75" x14ac:dyDescent="0.25">
      <c r="A3" s="163" t="s">
        <v>2</v>
      </c>
      <c r="B3" s="164"/>
      <c r="C3" s="164"/>
      <c r="D3" s="164"/>
      <c r="E3" s="164"/>
      <c r="F3" s="164"/>
      <c r="G3" s="164"/>
      <c r="H3" s="164"/>
      <c r="I3" s="165"/>
    </row>
    <row r="4" spans="1:9" ht="15" x14ac:dyDescent="0.2">
      <c r="A4" s="166"/>
      <c r="B4" s="167"/>
      <c r="C4" s="167"/>
      <c r="D4" s="167"/>
      <c r="E4" s="167"/>
      <c r="F4" s="167"/>
      <c r="G4" s="167"/>
      <c r="H4" s="167"/>
      <c r="I4" s="168"/>
    </row>
    <row r="5" spans="1:9" ht="15.75" x14ac:dyDescent="0.25">
      <c r="A5" s="169" t="s">
        <v>1</v>
      </c>
      <c r="B5" s="170"/>
      <c r="C5" s="170"/>
      <c r="D5" s="170"/>
      <c r="E5" s="170"/>
      <c r="F5" s="170"/>
      <c r="G5" s="170"/>
      <c r="H5" s="170"/>
      <c r="I5" s="171"/>
    </row>
    <row r="6" spans="1:9" ht="15" x14ac:dyDescent="0.2">
      <c r="A6" s="59"/>
      <c r="B6" s="59"/>
      <c r="C6" s="59"/>
      <c r="D6" s="59"/>
      <c r="E6" s="59"/>
    </row>
    <row r="7" spans="1:9" ht="15" x14ac:dyDescent="0.2">
      <c r="A7" s="59"/>
      <c r="B7" s="59"/>
      <c r="C7" s="59"/>
      <c r="D7" s="59"/>
      <c r="E7" s="59"/>
    </row>
    <row r="8" spans="1:9" s="66" customFormat="1" ht="31.5" x14ac:dyDescent="0.25">
      <c r="A8" s="60"/>
      <c r="B8" s="61" t="s">
        <v>129</v>
      </c>
      <c r="C8" s="62" t="s">
        <v>130</v>
      </c>
      <c r="D8" s="63" t="s">
        <v>131</v>
      </c>
      <c r="E8" s="63" t="s">
        <v>132</v>
      </c>
      <c r="F8" s="64" t="s">
        <v>133</v>
      </c>
      <c r="G8" s="64" t="s">
        <v>138</v>
      </c>
      <c r="H8" s="64" t="s">
        <v>134</v>
      </c>
      <c r="I8" s="65" t="s">
        <v>0</v>
      </c>
    </row>
    <row r="9" spans="1:9" s="66" customFormat="1" ht="45" thickBot="1" x14ac:dyDescent="0.6">
      <c r="A9" s="67" t="s">
        <v>24</v>
      </c>
      <c r="B9" s="68">
        <v>503</v>
      </c>
      <c r="C9" s="69" t="s">
        <v>135</v>
      </c>
      <c r="D9" s="18"/>
      <c r="E9" s="70">
        <f>IF(D9=0,0,B9/D9)</f>
        <v>0</v>
      </c>
      <c r="F9" s="71">
        <f>E9*H9</f>
        <v>0</v>
      </c>
      <c r="G9" s="72">
        <f>F9/B9</f>
        <v>0</v>
      </c>
      <c r="H9" s="71">
        <f>SVS!E69</f>
        <v>0</v>
      </c>
      <c r="I9" s="73"/>
    </row>
    <row r="10" spans="1:9" s="66" customFormat="1" ht="16.5" thickBot="1" x14ac:dyDescent="0.3">
      <c r="A10" s="74"/>
      <c r="B10" s="75" t="s">
        <v>6</v>
      </c>
      <c r="C10" s="75"/>
      <c r="D10" s="75"/>
      <c r="E10" s="75"/>
      <c r="F10" s="76">
        <f>SUM(F9:F9)</f>
        <v>0</v>
      </c>
      <c r="G10" s="76"/>
      <c r="H10" s="75"/>
      <c r="I10" s="77"/>
    </row>
    <row r="11" spans="1:9" ht="15" x14ac:dyDescent="0.2">
      <c r="A11" s="78"/>
      <c r="B11" s="78"/>
      <c r="C11" s="78"/>
      <c r="D11" s="78"/>
      <c r="E11" s="78"/>
    </row>
    <row r="12" spans="1:9" ht="15" x14ac:dyDescent="0.2">
      <c r="A12" s="78"/>
      <c r="B12" s="78"/>
      <c r="C12" s="78"/>
      <c r="D12" s="78"/>
      <c r="E12" s="78"/>
    </row>
    <row r="13" spans="1:9" ht="15.75" x14ac:dyDescent="0.25">
      <c r="A13" s="66"/>
      <c r="B13" s="78"/>
      <c r="C13" s="78"/>
      <c r="D13" s="78"/>
      <c r="E13" s="78"/>
    </row>
    <row r="14" spans="1:9" ht="15" x14ac:dyDescent="0.2">
      <c r="A14" s="78"/>
      <c r="B14" s="78"/>
      <c r="C14" s="78"/>
      <c r="D14" s="78"/>
      <c r="E14" s="78"/>
    </row>
    <row r="15" spans="1:9" ht="15" x14ac:dyDescent="0.2">
      <c r="A15" s="78"/>
      <c r="B15" s="78"/>
      <c r="C15" s="78"/>
      <c r="D15" s="78"/>
      <c r="E15" s="79"/>
    </row>
    <row r="16" spans="1:9" ht="15" x14ac:dyDescent="0.2">
      <c r="A16" s="78"/>
      <c r="B16" s="78"/>
      <c r="C16" s="78"/>
      <c r="D16" s="78"/>
      <c r="E16" s="78"/>
    </row>
    <row r="17" spans="1:5" ht="15" x14ac:dyDescent="0.2">
      <c r="A17" s="78"/>
      <c r="B17" s="78"/>
      <c r="C17" s="78"/>
      <c r="D17" s="78"/>
      <c r="E17" s="78"/>
    </row>
    <row r="18" spans="1:5" ht="15" x14ac:dyDescent="0.2">
      <c r="A18" s="78"/>
      <c r="B18" s="78"/>
      <c r="C18" s="78"/>
      <c r="D18" s="78"/>
      <c r="E18" s="78"/>
    </row>
    <row r="19" spans="1:5" ht="15" x14ac:dyDescent="0.2">
      <c r="A19" s="78"/>
      <c r="B19" s="78"/>
    </row>
    <row r="20" spans="1:5" ht="15" x14ac:dyDescent="0.2">
      <c r="A20" s="78"/>
      <c r="B20" s="78"/>
    </row>
    <row r="21" spans="1:5" x14ac:dyDescent="0.2">
      <c r="A21" s="80"/>
    </row>
  </sheetData>
  <sheetProtection algorithmName="SHA-512" hashValue="XpavWB5QA3KB/RPJDmrMPDlVglcBdltgwdYPYcscKOjEYtHkKCmuuUrw5F6fyAKhuyZ3zohAUADE8bD9RhX6Lw==" saltValue="CNtOxXBmi0Tpk07K8qn8jQ==" spinCount="100000" sheet="1" selectLockedCells="1"/>
  <mergeCells count="4">
    <mergeCell ref="A1:I1"/>
    <mergeCell ref="A3:I3"/>
    <mergeCell ref="A4:I4"/>
    <mergeCell ref="A5:I5"/>
  </mergeCells>
  <printOptions horizontalCentered="1"/>
  <pageMargins left="0.39370078740157483" right="0.39370078740157483" top="0.98425196850393704" bottom="0.39370078740157483" header="0.51181102362204722" footer="0.51181102362204722"/>
  <pageSetup paperSize="9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8"/>
  <sheetViews>
    <sheetView workbookViewId="0">
      <selection activeCell="D9" sqref="D9"/>
    </sheetView>
  </sheetViews>
  <sheetFormatPr baseColWidth="10" defaultColWidth="11.42578125" defaultRowHeight="12.75" x14ac:dyDescent="0.2"/>
  <cols>
    <col min="1" max="1" width="44.7109375" style="57" bestFit="1" customWidth="1"/>
    <col min="2" max="2" width="13.7109375" style="57" customWidth="1"/>
    <col min="3" max="3" width="17.7109375" style="57" customWidth="1"/>
    <col min="4" max="4" width="20.7109375" style="57" customWidth="1"/>
    <col min="5" max="5" width="17.5703125" style="57" bestFit="1" customWidth="1"/>
    <col min="6" max="6" width="20" style="57" customWidth="1"/>
    <col min="7" max="7" width="17" style="57" customWidth="1"/>
    <col min="8" max="8" width="11.42578125" style="57"/>
    <col min="9" max="9" width="31.85546875" style="57" customWidth="1"/>
    <col min="10" max="16384" width="11.42578125" style="57"/>
  </cols>
  <sheetData>
    <row r="1" spans="1:9" ht="23.25" customHeight="1" x14ac:dyDescent="0.2">
      <c r="A1" s="161" t="s">
        <v>4</v>
      </c>
      <c r="B1" s="162"/>
      <c r="C1" s="162"/>
      <c r="D1" s="162"/>
      <c r="E1" s="162"/>
      <c r="F1" s="162"/>
      <c r="G1" s="162"/>
      <c r="H1" s="162"/>
      <c r="I1" s="162"/>
    </row>
    <row r="2" spans="1:9" x14ac:dyDescent="0.2">
      <c r="A2" s="58"/>
      <c r="B2" s="58"/>
      <c r="C2" s="58"/>
      <c r="D2" s="58"/>
      <c r="E2" s="58"/>
    </row>
    <row r="3" spans="1:9" ht="15.75" x14ac:dyDescent="0.25">
      <c r="A3" s="163" t="s">
        <v>2</v>
      </c>
      <c r="B3" s="164"/>
      <c r="C3" s="164"/>
      <c r="D3" s="164"/>
      <c r="E3" s="164"/>
      <c r="F3" s="164"/>
      <c r="G3" s="164"/>
      <c r="H3" s="164"/>
      <c r="I3" s="165"/>
    </row>
    <row r="4" spans="1:9" ht="15" x14ac:dyDescent="0.2">
      <c r="A4" s="166"/>
      <c r="B4" s="167"/>
      <c r="C4" s="167"/>
      <c r="D4" s="167"/>
      <c r="E4" s="167"/>
      <c r="F4" s="167"/>
      <c r="G4" s="167"/>
      <c r="H4" s="167"/>
      <c r="I4" s="168"/>
    </row>
    <row r="5" spans="1:9" ht="15.75" x14ac:dyDescent="0.25">
      <c r="A5" s="169" t="s">
        <v>1</v>
      </c>
      <c r="B5" s="170"/>
      <c r="C5" s="170"/>
      <c r="D5" s="170"/>
      <c r="E5" s="170"/>
      <c r="F5" s="170"/>
      <c r="G5" s="170"/>
      <c r="H5" s="170"/>
      <c r="I5" s="171"/>
    </row>
    <row r="6" spans="1:9" ht="15" x14ac:dyDescent="0.2">
      <c r="A6" s="59"/>
      <c r="B6" s="59"/>
      <c r="C6" s="59"/>
      <c r="D6" s="59"/>
      <c r="E6" s="59"/>
    </row>
    <row r="7" spans="1:9" ht="15" x14ac:dyDescent="0.2">
      <c r="A7" s="59"/>
      <c r="B7" s="59"/>
      <c r="C7" s="59"/>
      <c r="D7" s="59"/>
      <c r="E7" s="59"/>
    </row>
    <row r="8" spans="1:9" s="66" customFormat="1" ht="47.25" x14ac:dyDescent="0.25">
      <c r="A8" s="60"/>
      <c r="B8" s="61" t="s">
        <v>129</v>
      </c>
      <c r="C8" s="62" t="s">
        <v>130</v>
      </c>
      <c r="D8" s="63" t="s">
        <v>131</v>
      </c>
      <c r="E8" s="63" t="s">
        <v>132</v>
      </c>
      <c r="F8" s="64" t="s">
        <v>133</v>
      </c>
      <c r="G8" s="64" t="s">
        <v>138</v>
      </c>
      <c r="H8" s="64" t="s">
        <v>134</v>
      </c>
      <c r="I8" s="65" t="s">
        <v>0</v>
      </c>
    </row>
    <row r="9" spans="1:9" s="66" customFormat="1" ht="91.5" thickBot="1" x14ac:dyDescent="0.3">
      <c r="A9" s="67" t="s">
        <v>24</v>
      </c>
      <c r="B9" s="68">
        <v>1300</v>
      </c>
      <c r="C9" s="69" t="s">
        <v>135</v>
      </c>
      <c r="D9" s="18"/>
      <c r="E9" s="70">
        <f>IF(D9=0,0,B9/D9)</f>
        <v>0</v>
      </c>
      <c r="F9" s="71">
        <f>E9*H9</f>
        <v>0</v>
      </c>
      <c r="G9" s="72">
        <f>F9/B9</f>
        <v>0</v>
      </c>
      <c r="H9" s="71">
        <f>SVS!E69</f>
        <v>0</v>
      </c>
      <c r="I9" s="81" t="s">
        <v>140</v>
      </c>
    </row>
    <row r="10" spans="1:9" s="66" customFormat="1" ht="16.5" thickBot="1" x14ac:dyDescent="0.3">
      <c r="A10" s="74"/>
      <c r="B10" s="75" t="s">
        <v>6</v>
      </c>
      <c r="C10" s="75"/>
      <c r="D10" s="75"/>
      <c r="E10" s="75"/>
      <c r="F10" s="76">
        <f>SUM(F9:F9)</f>
        <v>0</v>
      </c>
      <c r="G10" s="76"/>
      <c r="H10" s="75"/>
      <c r="I10" s="77"/>
    </row>
    <row r="11" spans="1:9" ht="18" x14ac:dyDescent="0.25">
      <c r="A11" s="82"/>
      <c r="B11" s="78"/>
      <c r="C11" s="78"/>
      <c r="D11" s="78"/>
      <c r="E11" s="78"/>
    </row>
    <row r="12" spans="1:9" ht="15.75" x14ac:dyDescent="0.25">
      <c r="A12" s="66"/>
      <c r="B12" s="78"/>
      <c r="C12" s="78"/>
      <c r="D12" s="78"/>
      <c r="E12" s="78"/>
    </row>
    <row r="13" spans="1:9" ht="15" x14ac:dyDescent="0.2">
      <c r="A13" s="78"/>
      <c r="B13" s="78"/>
      <c r="C13" s="78"/>
      <c r="D13" s="78"/>
      <c r="E13" s="78"/>
    </row>
    <row r="14" spans="1:9" ht="15" x14ac:dyDescent="0.2">
      <c r="A14" s="78"/>
      <c r="B14" s="78"/>
      <c r="C14" s="78"/>
      <c r="D14" s="78"/>
      <c r="E14" s="78"/>
    </row>
    <row r="15" spans="1:9" ht="15" x14ac:dyDescent="0.2">
      <c r="A15" s="78"/>
      <c r="B15" s="78"/>
      <c r="C15" s="78"/>
      <c r="D15" s="78"/>
      <c r="E15" s="78"/>
    </row>
    <row r="16" spans="1:9" ht="15" x14ac:dyDescent="0.2">
      <c r="A16" s="78"/>
      <c r="B16" s="78"/>
      <c r="C16" s="78"/>
      <c r="D16" s="78"/>
      <c r="E16" s="78"/>
    </row>
    <row r="17" spans="1:5" ht="15" x14ac:dyDescent="0.2">
      <c r="A17" s="78"/>
      <c r="B17" s="78"/>
      <c r="C17" s="78"/>
      <c r="D17" s="78"/>
      <c r="E17" s="78"/>
    </row>
    <row r="18" spans="1:5" ht="15" x14ac:dyDescent="0.2">
      <c r="A18" s="78"/>
    </row>
  </sheetData>
  <sheetProtection algorithmName="SHA-512" hashValue="8W0+1An+AS3GjP4V61YfNu6tEmOO7crt0FxjxzUe1RxNW35McOLudlDbWNcKGbX5ql0zuRNIg2WTWngfHmVcpw==" saltValue="oxVpPtN0c2PNJbCGRgqc2A==" spinCount="100000" sheet="1" selectLockedCells="1"/>
  <mergeCells count="4">
    <mergeCell ref="A1:I1"/>
    <mergeCell ref="A3:I3"/>
    <mergeCell ref="A4:I4"/>
    <mergeCell ref="A5:I5"/>
  </mergeCells>
  <printOptions horizontalCentered="1"/>
  <pageMargins left="0.39370078740157483" right="0.39370078740157483" top="0.98425196850393704" bottom="0.39370078740157483" header="0.51181102362204722" footer="0.51181102362204722"/>
  <pageSetup paperSize="9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1"/>
  <sheetViews>
    <sheetView zoomScaleNormal="100" workbookViewId="0">
      <selection activeCell="D9" sqref="D9"/>
    </sheetView>
  </sheetViews>
  <sheetFormatPr baseColWidth="10" defaultColWidth="11.42578125" defaultRowHeight="12.75" x14ac:dyDescent="0.2"/>
  <cols>
    <col min="1" max="1" width="41.140625" style="57" bestFit="1" customWidth="1"/>
    <col min="2" max="2" width="13.7109375" style="57" customWidth="1"/>
    <col min="3" max="3" width="17.7109375" style="57" customWidth="1"/>
    <col min="4" max="4" width="20.7109375" style="57" customWidth="1"/>
    <col min="5" max="5" width="17.5703125" style="57" bestFit="1" customWidth="1"/>
    <col min="6" max="6" width="21.5703125" style="57" customWidth="1"/>
    <col min="7" max="7" width="17.42578125" style="57" customWidth="1"/>
    <col min="8" max="8" width="11.42578125" style="57"/>
    <col min="9" max="9" width="21.5703125" style="57" customWidth="1"/>
    <col min="10" max="16384" width="11.42578125" style="57"/>
  </cols>
  <sheetData>
    <row r="1" spans="1:9" ht="23.25" customHeight="1" x14ac:dyDescent="0.2">
      <c r="A1" s="161" t="s">
        <v>5</v>
      </c>
      <c r="B1" s="162"/>
      <c r="C1" s="162"/>
      <c r="D1" s="162"/>
      <c r="E1" s="162"/>
      <c r="F1" s="162"/>
      <c r="G1" s="162"/>
      <c r="H1" s="162"/>
      <c r="I1" s="162"/>
    </row>
    <row r="2" spans="1:9" x14ac:dyDescent="0.2">
      <c r="A2" s="58"/>
      <c r="B2" s="58"/>
      <c r="C2" s="58"/>
      <c r="D2" s="58"/>
      <c r="E2" s="58"/>
    </row>
    <row r="3" spans="1:9" ht="15.75" x14ac:dyDescent="0.25">
      <c r="A3" s="163" t="s">
        <v>2</v>
      </c>
      <c r="B3" s="164"/>
      <c r="C3" s="164"/>
      <c r="D3" s="164"/>
      <c r="E3" s="164"/>
      <c r="F3" s="164"/>
      <c r="G3" s="164"/>
      <c r="H3" s="164"/>
      <c r="I3" s="165"/>
    </row>
    <row r="4" spans="1:9" ht="15" x14ac:dyDescent="0.2">
      <c r="A4" s="166"/>
      <c r="B4" s="167"/>
      <c r="C4" s="167"/>
      <c r="D4" s="167"/>
      <c r="E4" s="167"/>
      <c r="F4" s="167"/>
      <c r="G4" s="167"/>
      <c r="H4" s="167"/>
      <c r="I4" s="168"/>
    </row>
    <row r="5" spans="1:9" ht="15.75" x14ac:dyDescent="0.25">
      <c r="A5" s="169" t="s">
        <v>1</v>
      </c>
      <c r="B5" s="170"/>
      <c r="C5" s="170"/>
      <c r="D5" s="170"/>
      <c r="E5" s="170"/>
      <c r="F5" s="170"/>
      <c r="G5" s="170"/>
      <c r="H5" s="170"/>
      <c r="I5" s="171"/>
    </row>
    <row r="6" spans="1:9" ht="15" x14ac:dyDescent="0.2">
      <c r="A6" s="59"/>
      <c r="B6" s="59"/>
      <c r="C6" s="59"/>
      <c r="D6" s="59"/>
      <c r="E6" s="59"/>
    </row>
    <row r="7" spans="1:9" ht="15" x14ac:dyDescent="0.2">
      <c r="A7" s="59"/>
      <c r="B7" s="59"/>
      <c r="C7" s="59"/>
      <c r="D7" s="59"/>
      <c r="E7" s="59"/>
    </row>
    <row r="8" spans="1:9" s="84" customFormat="1" ht="63" x14ac:dyDescent="0.25">
      <c r="A8" s="83"/>
      <c r="B8" s="63" t="s">
        <v>136</v>
      </c>
      <c r="C8" s="62" t="s">
        <v>130</v>
      </c>
      <c r="D8" s="63" t="s">
        <v>131</v>
      </c>
      <c r="E8" s="63" t="s">
        <v>132</v>
      </c>
      <c r="F8" s="64" t="s">
        <v>133</v>
      </c>
      <c r="G8" s="64" t="s">
        <v>138</v>
      </c>
      <c r="H8" s="64" t="s">
        <v>134</v>
      </c>
      <c r="I8" s="65" t="s">
        <v>0</v>
      </c>
    </row>
    <row r="9" spans="1:9" s="66" customFormat="1" ht="18" customHeight="1" x14ac:dyDescent="0.55000000000000004">
      <c r="A9" s="67" t="s">
        <v>24</v>
      </c>
      <c r="B9" s="68">
        <v>3000</v>
      </c>
      <c r="C9" s="69" t="s">
        <v>135</v>
      </c>
      <c r="D9" s="18"/>
      <c r="E9" s="70">
        <f>IF(D9=0,0,B9/D9)</f>
        <v>0</v>
      </c>
      <c r="F9" s="71">
        <f>E9*H9</f>
        <v>0</v>
      </c>
      <c r="G9" s="72">
        <f>F9/B9</f>
        <v>0</v>
      </c>
      <c r="H9" s="71">
        <f>SVS!E69</f>
        <v>0</v>
      </c>
      <c r="I9" s="73"/>
    </row>
    <row r="10" spans="1:9" s="66" customFormat="1" ht="75.75" x14ac:dyDescent="0.25">
      <c r="A10" s="85" t="s">
        <v>25</v>
      </c>
      <c r="B10" s="69">
        <v>9</v>
      </c>
      <c r="C10" s="69" t="s">
        <v>135</v>
      </c>
      <c r="D10" s="18"/>
      <c r="E10" s="70">
        <f>IF(D10=0,0,B10/D10)</f>
        <v>0</v>
      </c>
      <c r="F10" s="72">
        <f>E10*H10</f>
        <v>0</v>
      </c>
      <c r="G10" s="72">
        <f>F10/B10</f>
        <v>0</v>
      </c>
      <c r="H10" s="71">
        <f>SVS!E69</f>
        <v>0</v>
      </c>
      <c r="I10" s="86" t="s">
        <v>137</v>
      </c>
    </row>
    <row r="11" spans="1:9" s="66" customFormat="1" ht="121.5" thickBot="1" x14ac:dyDescent="0.3">
      <c r="A11" s="85" t="s">
        <v>141</v>
      </c>
      <c r="B11" s="69">
        <v>12</v>
      </c>
      <c r="C11" s="69" t="s">
        <v>135</v>
      </c>
      <c r="D11" s="18"/>
      <c r="E11" s="70">
        <f>IF(D11=0,0,B11/D11)</f>
        <v>0</v>
      </c>
      <c r="F11" s="87">
        <f>E11*H11</f>
        <v>0</v>
      </c>
      <c r="G11" s="88">
        <f>F11/B11</f>
        <v>0</v>
      </c>
      <c r="H11" s="71">
        <f>SVS!E69</f>
        <v>0</v>
      </c>
      <c r="I11" s="86" t="s">
        <v>142</v>
      </c>
    </row>
    <row r="12" spans="1:9" s="66" customFormat="1" ht="15.75" customHeight="1" thickBot="1" x14ac:dyDescent="0.3">
      <c r="A12" s="74"/>
      <c r="B12" s="75" t="s">
        <v>6</v>
      </c>
      <c r="C12" s="75"/>
      <c r="D12" s="75"/>
      <c r="E12" s="75"/>
      <c r="F12" s="76">
        <f>SUM(F9:F10)</f>
        <v>0</v>
      </c>
      <c r="G12" s="76"/>
      <c r="H12" s="75"/>
      <c r="I12" s="77"/>
    </row>
    <row r="13" spans="1:9" ht="15" x14ac:dyDescent="0.2">
      <c r="A13" s="78"/>
      <c r="B13" s="78"/>
      <c r="C13" s="78"/>
      <c r="D13" s="78"/>
      <c r="E13" s="78"/>
    </row>
    <row r="14" spans="1:9" ht="15" x14ac:dyDescent="0.2">
      <c r="A14" s="78"/>
      <c r="B14" s="78"/>
      <c r="C14" s="78"/>
      <c r="D14" s="78"/>
      <c r="E14" s="78"/>
    </row>
    <row r="15" spans="1:9" ht="15.75" x14ac:dyDescent="0.25">
      <c r="A15" s="66"/>
      <c r="B15" s="78"/>
      <c r="C15" s="78"/>
      <c r="D15" s="78"/>
      <c r="E15" s="78"/>
    </row>
    <row r="16" spans="1:9" ht="15" x14ac:dyDescent="0.2">
      <c r="A16" s="78"/>
      <c r="B16" s="78"/>
      <c r="C16" s="78"/>
      <c r="D16" s="78"/>
      <c r="E16" s="78"/>
    </row>
    <row r="17" spans="1:5" ht="15" x14ac:dyDescent="0.2">
      <c r="A17" s="78"/>
      <c r="B17" s="78"/>
      <c r="C17" s="78"/>
      <c r="D17" s="78"/>
      <c r="E17" s="78"/>
    </row>
    <row r="18" spans="1:5" ht="15" x14ac:dyDescent="0.2">
      <c r="A18" s="78"/>
      <c r="B18" s="78"/>
      <c r="C18" s="78"/>
      <c r="D18" s="78"/>
      <c r="E18" s="78"/>
    </row>
    <row r="19" spans="1:5" ht="15" x14ac:dyDescent="0.2">
      <c r="A19" s="78"/>
      <c r="B19" s="78"/>
    </row>
    <row r="20" spans="1:5" ht="15" x14ac:dyDescent="0.2">
      <c r="A20" s="78"/>
      <c r="B20" s="78"/>
    </row>
    <row r="21" spans="1:5" x14ac:dyDescent="0.2">
      <c r="A21" s="80"/>
    </row>
  </sheetData>
  <sheetProtection algorithmName="SHA-512" hashValue="zywEw1XQyF/smStKs7AW274Vr1fXC0yO/7kqF8fDUc7bDe63bvwCai/FaARzHcwCtXM5BNspMXMcgNMTWdeiYw==" saltValue="6O+l27su3Mi6qFB8lMqlFg==" spinCount="100000" sheet="1" selectLockedCells="1"/>
  <mergeCells count="4">
    <mergeCell ref="A1:I1"/>
    <mergeCell ref="A3:I3"/>
    <mergeCell ref="A4:I4"/>
    <mergeCell ref="A5:I5"/>
  </mergeCells>
  <printOptions horizontalCentered="1"/>
  <pageMargins left="0.39370078740157483" right="0.39370078740157483" top="0.98425196850393704" bottom="0.39370078740157483" header="0.51181102362204722" footer="0.51181102362204722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Grunddaten Los 4</vt:lpstr>
      <vt:lpstr>SVS</vt:lpstr>
      <vt:lpstr>FOS MAR</vt:lpstr>
      <vt:lpstr>RS MAR</vt:lpstr>
      <vt:lpstr>Gymnasium MAR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Volpert Isabell</dc:creator>
  <cp:lastModifiedBy>Zink Maximilian</cp:lastModifiedBy>
  <dcterms:created xsi:type="dcterms:W3CDTF">2023-10-26T08:21:52Z</dcterms:created>
  <dcterms:modified xsi:type="dcterms:W3CDTF">2026-03-16T16:46:50Z</dcterms:modified>
</cp:coreProperties>
</file>