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Dokumente\13_SSK\Grund_und_Glasreinigung_2026\01_Vorbereitung\Preisblätter\Grundreinigung\Preisblätter_Los_2\"/>
    </mc:Choice>
  </mc:AlternateContent>
  <xr:revisionPtr revIDLastSave="0" documentId="13_ncr:1_{F0618900-3D88-4713-B3D9-9EA9198B70A9}" xr6:coauthVersionLast="47" xr6:coauthVersionMax="47" xr10:uidLastSave="{00000000-0000-0000-0000-000000000000}"/>
  <workbookProtection workbookAlgorithmName="SHA-512" workbookHashValue="FjgsN1EfTd3JcBzSiko+0OFiYvZU/dfJBCGcZFMEsxTWgu8KYq9OukrIFgDbyuiJG1KGp2aCD6ZMlb3IutLqVQ==" workbookSaltValue="WqwVVJ8ZGRq7tJBOeXrhLw==" workbookSpinCount="100000" lockStructure="1"/>
  <bookViews>
    <workbookView xWindow="390" yWindow="390" windowWidth="27090" windowHeight="16200" xr2:uid="{00000000-000D-0000-FFFF-FFFF00000000}"/>
  </bookViews>
  <sheets>
    <sheet name="Grunddaten Los 2" sheetId="8" r:id="rId1"/>
    <sheet name="SVS" sheetId="7" r:id="rId2"/>
    <sheet name="Erweiterung Gym GEM" sheetId="6" r:id="rId3"/>
    <sheet name="Turnhalle Gym GEM" sheetId="2" r:id="rId4"/>
    <sheet name="RS GEM" sheetId="4" r:id="rId5"/>
    <sheet name="Turnhalle RS GEM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5" l="1"/>
  <c r="E11" i="4"/>
  <c r="E10" i="4"/>
  <c r="E11" i="2"/>
  <c r="E10" i="2"/>
  <c r="E11" i="6"/>
  <c r="E10" i="6"/>
  <c r="E65" i="7"/>
  <c r="E64" i="7"/>
  <c r="D60" i="7"/>
  <c r="E59" i="7"/>
  <c r="E58" i="7"/>
  <c r="E57" i="7"/>
  <c r="E56" i="7"/>
  <c r="E55" i="7"/>
  <c r="E54" i="7"/>
  <c r="E53" i="7"/>
  <c r="E52" i="7"/>
  <c r="E50" i="7"/>
  <c r="E49" i="7"/>
  <c r="E48" i="7"/>
  <c r="E60" i="7" s="1"/>
  <c r="D44" i="7"/>
  <c r="E43" i="7"/>
  <c r="E42" i="7"/>
  <c r="E41" i="7"/>
  <c r="E40" i="7"/>
  <c r="E39" i="7"/>
  <c r="E44" i="7" s="1"/>
  <c r="E35" i="7"/>
  <c r="E34" i="7"/>
  <c r="D30" i="7"/>
  <c r="E29" i="7"/>
  <c r="E28" i="7"/>
  <c r="E27" i="7"/>
  <c r="E26" i="7"/>
  <c r="E25" i="7"/>
  <c r="E24" i="7"/>
  <c r="E23" i="7"/>
  <c r="E22" i="7"/>
  <c r="E21" i="7"/>
  <c r="E20" i="7"/>
  <c r="E30" i="7" s="1"/>
  <c r="D17" i="7"/>
  <c r="D31" i="7" s="1"/>
  <c r="D36" i="7" s="1"/>
  <c r="D62" i="7" s="1"/>
  <c r="E16" i="7"/>
  <c r="E15" i="7"/>
  <c r="E14" i="7"/>
  <c r="E13" i="7"/>
  <c r="E12" i="7"/>
  <c r="E11" i="7"/>
  <c r="E10" i="7"/>
  <c r="E17" i="7" s="1"/>
  <c r="E31" i="7" s="1"/>
  <c r="D69" i="7" l="1"/>
  <c r="D67" i="7"/>
  <c r="E36" i="7"/>
  <c r="E62" i="7" s="1"/>
  <c r="E69" i="7" l="1"/>
  <c r="E67" i="7"/>
  <c r="H10" i="5" l="1"/>
  <c r="F10" i="5" s="1"/>
  <c r="H11" i="4"/>
  <c r="F11" i="4" s="1"/>
  <c r="G11" i="4" s="1"/>
  <c r="H10" i="4"/>
  <c r="F10" i="4" s="1"/>
  <c r="H11" i="2"/>
  <c r="F11" i="2" s="1"/>
  <c r="G11" i="2" s="1"/>
  <c r="H10" i="2"/>
  <c r="F10" i="2" s="1"/>
  <c r="H11" i="6"/>
  <c r="F11" i="6" s="1"/>
  <c r="G11" i="6" s="1"/>
  <c r="H10" i="6"/>
  <c r="F10" i="6" s="1"/>
  <c r="F12" i="6" l="1"/>
  <c r="G10" i="6"/>
  <c r="F12" i="2"/>
  <c r="G10" i="2"/>
  <c r="F12" i="4"/>
  <c r="G10" i="4"/>
  <c r="F11" i="5"/>
  <c r="G10" i="5"/>
  <c r="D28" i="8" l="1"/>
  <c r="D30" i="8" s="1"/>
</calcChain>
</file>

<file path=xl/sharedStrings.xml><?xml version="1.0" encoding="utf-8"?>
<sst xmlns="http://schemas.openxmlformats.org/spreadsheetml/2006/main" count="189" uniqueCount="142">
  <si>
    <t>Ein Flächenverzeichnis mit Angabe sämtlicher Raumflächen ist vorhanden.</t>
  </si>
  <si>
    <t>Das Ein- und Ausräumen des beweglichen Mobiliars ist im Umfang enthalten.</t>
  </si>
  <si>
    <t>Turnhalle Gymnasium Gemünden</t>
  </si>
  <si>
    <t>Realschule Gemünden</t>
  </si>
  <si>
    <t>Erweiterung Friedrich-List-Gymnasium Gemünden</t>
  </si>
  <si>
    <t>Gesamtsumme (netto):</t>
  </si>
  <si>
    <t>Preisblatt Grundreinigung Los 2 - Anlage 3</t>
  </si>
  <si>
    <t>Die farblich hervorgehobenen Felder sind vom Bieter zu befüllen!</t>
  </si>
  <si>
    <t>Fehlende Preisangaben führen zum Ausschluss des Angebotes unter Berücksichtugung des § 57 Abs. 1 Nr. 5 VgV.</t>
  </si>
  <si>
    <t xml:space="preserve">Aufgrund der Zellenformatierung wird ein Spiegelstrich "-" als 0,00 Euro gewertet. </t>
  </si>
  <si>
    <t xml:space="preserve">Für alle in dieser Zusammenstellung genannten Beträge gilt einheitlich der Euro als Währung. </t>
  </si>
  <si>
    <t>Die Abrechnung erfolgt nach tatsächlich gereinigter Fläche (§ 4 Abs. 1).</t>
  </si>
  <si>
    <t>Vergabenummer:</t>
  </si>
  <si>
    <t>Bieter:</t>
  </si>
  <si>
    <t>Gesamtangebotspreis - netto:</t>
  </si>
  <si>
    <t>zzgl. MwSt in %:</t>
  </si>
  <si>
    <t>Gesamtangebotspreis - brutto:</t>
  </si>
  <si>
    <t>Folgende Liegenschaften werden als ein Los (Los 2) ausgeschrieben:</t>
  </si>
  <si>
    <t>- Staatl. Realschule Gemünden</t>
  </si>
  <si>
    <t>- Zweifachturnhalle Gemünden</t>
  </si>
  <si>
    <t>- Sporthalle Gymnasium Gemünden</t>
  </si>
  <si>
    <t>- Erweiterung Gymnasium Gemünden</t>
  </si>
  <si>
    <t>Die zu reinigenden Flächen werden vor Ort durch den Hausmeister festgelegt (§ 3 Abs. 4).</t>
  </si>
  <si>
    <t>2025-SG13-01</t>
  </si>
  <si>
    <t>Stundenverrechnungssatz (SVS)</t>
  </si>
  <si>
    <t>Lohngruppe:</t>
  </si>
  <si>
    <t>sozialversicherungspflichtig</t>
  </si>
  <si>
    <t>Bundesland:</t>
  </si>
  <si>
    <t>in %</t>
  </si>
  <si>
    <t>in EUR</t>
  </si>
  <si>
    <t>1.00</t>
  </si>
  <si>
    <t>Produktivlöhne / Tariflohn</t>
  </si>
  <si>
    <t>2.00</t>
  </si>
  <si>
    <t>Lohngebundene Kosten</t>
  </si>
  <si>
    <t>2.10</t>
  </si>
  <si>
    <t>Sozialversicherungsbeiträge (Arbeitgeberanteil)</t>
  </si>
  <si>
    <t>2.11</t>
  </si>
  <si>
    <t>Krankenversicherung (Beitragssatz + Zusatzbeitrag)</t>
  </si>
  <si>
    <t>2.12</t>
  </si>
  <si>
    <t>Rentenversicherung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</si>
  <si>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</si>
  <si>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</si>
  <si>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</si>
  <si>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</si>
  <si>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</si>
  <si>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</si>
  <si>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</si>
  <si>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Insolvenzgeldumlage</t>
  </si>
  <si>
    <t>2.17</t>
  </si>
  <si>
    <t>Gesetzliche Unfallversicherung</t>
  </si>
  <si>
    <t>Zwischensumme der Positionen unter 2.10</t>
  </si>
  <si>
    <t>2.20</t>
  </si>
  <si>
    <t>Soziallöhne</t>
  </si>
  <si>
    <t>2.21</t>
  </si>
  <si>
    <t>Gesetzliche Feiertage</t>
  </si>
  <si>
    <t>Sozialversicherung auf Pos. 2.21</t>
  </si>
  <si>
    <t>2.22</t>
  </si>
  <si>
    <t>Urlaubsentgelt</t>
  </si>
  <si>
    <t>Sozialversicherung auf Pos. 2.22</t>
  </si>
  <si>
    <t>2.23</t>
  </si>
  <si>
    <t>Arbeitsfreistellung</t>
  </si>
  <si>
    <t>Sozialversicherung auf Pos. 2.23</t>
  </si>
  <si>
    <t>2.24</t>
  </si>
  <si>
    <t>Entgeltfortzahlung im Krankheitsfall</t>
  </si>
  <si>
    <t>Sozialversicherung auf Pos. 2.24</t>
  </si>
  <si>
    <t>2.25</t>
  </si>
  <si>
    <t>Zusätzliches Urlaubsgeld</t>
  </si>
  <si>
    <t>Sozialversicherung auf Pos. 2.25</t>
  </si>
  <si>
    <t xml:space="preserve">	Zwischensumme Soziallöhne inkl. SV-Beiträge auf Soziallöhne</t>
  </si>
  <si>
    <t>Summe Sozialversicherungsbeiträge +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</si>
  <si>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</si>
  <si>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</si>
  <si>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</si>
  <si>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</si>
  <si>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</si>
  <si>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etc.)</t>
  </si>
  <si>
    <t>Zwischensumme lohngebundene Kosten</t>
  </si>
  <si>
    <t>3.00</t>
  </si>
  <si>
    <t>Sonstige Auftragsbezogene Kosten</t>
  </si>
  <si>
    <t>3.10a</t>
  </si>
  <si>
    <t>Löhne für Aufsichten / Vorarbeiter inkl. Sozialer Folgekosten</t>
  </si>
  <si>
    <t>3.10b</t>
  </si>
  <si>
    <t>Gehälter Objektleiter</t>
  </si>
  <si>
    <t>3.20</t>
  </si>
  <si>
    <t>Fahrtkostenzuschuss</t>
  </si>
  <si>
    <t>3.30</t>
  </si>
  <si>
    <t>Fertigungsmaterial, Maschinen und Geräte, Afa, etc.</t>
  </si>
  <si>
    <t>3.40</t>
  </si>
  <si>
    <t>Sondereinzelkosten</t>
  </si>
  <si>
    <t>Zwischensumme sonstige auftragsbezogene Kosten</t>
  </si>
  <si>
    <t>4.00</t>
  </si>
  <si>
    <t>Unternehmensbezogene Kosten</t>
  </si>
  <si>
    <t>4.10</t>
  </si>
  <si>
    <t>Gehälter</t>
  </si>
  <si>
    <t>4.11</t>
  </si>
  <si>
    <t>Gehälter techn. Beschäftigte inkl. Lohnfolgekst.</t>
  </si>
  <si>
    <t>4.12</t>
  </si>
  <si>
    <t>Gehälter kaufm. Beschäftigte inkl. Lohnfolgekst.</t>
  </si>
  <si>
    <t>4.20</t>
  </si>
  <si>
    <t>Fuhrparkkosten</t>
  </si>
  <si>
    <t>4.30</t>
  </si>
  <si>
    <t>Fertigungshilfskosten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</si>
  <si>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</si>
  <si>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</si>
  <si>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</si>
  <si>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</si>
  <si>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</si>
  <si>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</si>
  <si>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</si>
  <si>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</si>
  <si>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4.51</t>
  </si>
  <si>
    <t>IT/IT-Sicherheit</t>
  </si>
  <si>
    <t>4.60</t>
  </si>
  <si>
    <t>Betriebsratskosten</t>
  </si>
  <si>
    <t>4.70</t>
  </si>
  <si>
    <t>Sonstige Kosten (Verbandsbeiträge, Zertifizierung, etc.)</t>
  </si>
  <si>
    <t>4.80</t>
  </si>
  <si>
    <t>Vorfinanzierung Sozialversicherungsbeiträge</t>
  </si>
  <si>
    <t>Zwischensumme unternehmensbezogene Kosten</t>
  </si>
  <si>
    <t>5.00</t>
  </si>
  <si>
    <t>Selbstkosten (Summe 1 bis 4)</t>
  </si>
  <si>
    <t>6.00</t>
  </si>
  <si>
    <t>Gewerbesteuer</t>
  </si>
  <si>
    <t>7.00</t>
  </si>
  <si>
    <t>Wagnis- / Gewinnzuschlag auf die Selbstkosten</t>
  </si>
  <si>
    <t>Kalkulationszuschlag (Unternehmerzuschlag auf Fertigungslohn)</t>
  </si>
  <si>
    <t>Stundenverrechnungssatz</t>
  </si>
  <si>
    <t>Aufzug:</t>
  </si>
  <si>
    <t>Fläche 
m²</t>
  </si>
  <si>
    <t>Turnus</t>
  </si>
  <si>
    <t>Leistungswert pro Stunde</t>
  </si>
  <si>
    <t>Std. Reinigung</t>
  </si>
  <si>
    <t>Gesamtpreis Reinigung</t>
  </si>
  <si>
    <t>SVS Satz</t>
  </si>
  <si>
    <t>Grundreinigung ohne Einpflege</t>
  </si>
  <si>
    <t>1J</t>
  </si>
  <si>
    <t>Grundreinigung mit Einpflege</t>
  </si>
  <si>
    <t>vorhanden</t>
  </si>
  <si>
    <t>m²-Preis
(Einheitspreis)</t>
  </si>
  <si>
    <t>G r u n d r e i n i g u n g</t>
  </si>
  <si>
    <t>Preisblatt</t>
  </si>
  <si>
    <t>Turnhalle Realschule Gemünden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</si>
</sst>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 val="double"/>
      <sz val="12"/>
      <name val="Arial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6"/>
      <color rgb="FF3F3F3F"/>
      <name val="Arial"/>
      <family val="2"/>
    </font>
    <font>
      <sz val="10"/>
      <color rgb="FF9C65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 val="double"/>
      <sz val="10"/>
      <name val="Arial"/>
      <family val="2"/>
    </font>
    <font>
      <sz val="10"/>
      <color theme="1"/>
      <name val="Arial"/>
      <family val="2"/>
    </font>
    <font>
      <u val="double"/>
      <sz val="10"/>
      <name val="Arial"/>
      <family val="2"/>
    </font>
    <font>
      <i/>
      <sz val="10"/>
      <name val="Arial"/>
      <family val="2"/>
    </font>
    <font>
      <sz val="12"/>
      <color theme="5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4" borderId="0" applyNumberFormat="0" applyBorder="0" applyAlignment="0" applyProtection="0"/>
    <xf numFmtId="0" fontId="7" fillId="5" borderId="19" applyNumberFormat="0" applyAlignment="0" applyProtection="0"/>
    <xf numFmtId="0" fontId="1" fillId="0" borderId="0"/>
  </cellStyleXfs>
  <cellXfs count="168">
    <xf numFmtId="0" fontId="0" fillId="0" borderId="0" xfId="0"/>
    <xf numFmtId="0" fontId="0" fillId="3" borderId="0" xfId="0" applyFill="1" applyProtection="1"/>
    <xf numFmtId="0" fontId="10" fillId="3" borderId="0" xfId="0" applyFont="1" applyFill="1" applyAlignment="1" applyProtection="1">
      <alignment horizontal="left"/>
    </xf>
    <xf numFmtId="0" fontId="11" fillId="2" borderId="13" xfId="0" applyFont="1" applyFill="1" applyBorder="1" applyAlignment="1" applyProtection="1">
      <alignment horizontal="left" vertical="top"/>
    </xf>
    <xf numFmtId="0" fontId="1" fillId="0" borderId="0" xfId="1" applyProtection="1"/>
    <xf numFmtId="0" fontId="13" fillId="3" borderId="0" xfId="0" applyFont="1" applyFill="1" applyProtection="1"/>
    <xf numFmtId="0" fontId="13" fillId="2" borderId="23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24" xfId="0" applyFont="1" applyFill="1" applyBorder="1" applyAlignment="1" applyProtection="1">
      <alignment horizontal="center"/>
    </xf>
    <xf numFmtId="0" fontId="13" fillId="3" borderId="0" xfId="0" applyFont="1" applyFill="1" applyBorder="1" applyAlignment="1" applyProtection="1">
      <alignment horizontal="left"/>
    </xf>
    <xf numFmtId="0" fontId="13" fillId="3" borderId="0" xfId="0" applyFont="1" applyFill="1" applyBorder="1" applyProtection="1"/>
    <xf numFmtId="0" fontId="13" fillId="3" borderId="0" xfId="0" applyFont="1" applyFill="1" applyBorder="1" applyAlignment="1" applyProtection="1">
      <alignment horizontal="left" vertical="top"/>
    </xf>
    <xf numFmtId="0" fontId="13" fillId="3" borderId="0" xfId="0" applyFont="1" applyFill="1" applyBorder="1" applyAlignment="1" applyProtection="1">
      <alignment wrapText="1"/>
    </xf>
    <xf numFmtId="0" fontId="10" fillId="2" borderId="12" xfId="0" applyFont="1" applyFill="1" applyBorder="1" applyProtection="1"/>
    <xf numFmtId="0" fontId="13" fillId="2" borderId="13" xfId="0" applyFont="1" applyFill="1" applyBorder="1" applyProtection="1"/>
    <xf numFmtId="0" fontId="13" fillId="2" borderId="14" xfId="0" applyFont="1" applyFill="1" applyBorder="1" applyProtection="1"/>
    <xf numFmtId="0" fontId="10" fillId="2" borderId="16" xfId="0" applyFont="1" applyFill="1" applyBorder="1" applyProtection="1"/>
    <xf numFmtId="164" fontId="14" fillId="3" borderId="0" xfId="0" applyNumberFormat="1" applyFont="1" applyFill="1" applyBorder="1" applyAlignment="1" applyProtection="1">
      <alignment horizontal="right"/>
    </xf>
    <xf numFmtId="2" fontId="9" fillId="3" borderId="0" xfId="2" applyNumberFormat="1" applyFont="1" applyFill="1" applyBorder="1" applyAlignment="1" applyProtection="1">
      <alignment horizontal="right"/>
    </xf>
    <xf numFmtId="2" fontId="16" fillId="6" borderId="4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Protection="1"/>
    <xf numFmtId="1" fontId="1" fillId="0" borderId="35" xfId="4" applyNumberFormat="1" applyBorder="1" applyAlignment="1" applyProtection="1">
      <alignment horizontal="center" vertical="center" wrapText="1"/>
    </xf>
    <xf numFmtId="0" fontId="1" fillId="0" borderId="36" xfId="4" applyBorder="1" applyAlignment="1" applyProtection="1">
      <alignment horizontal="left" vertical="center"/>
    </xf>
    <xf numFmtId="10" fontId="1" fillId="0" borderId="38" xfId="4" applyNumberFormat="1" applyBorder="1" applyAlignment="1" applyProtection="1">
      <alignment horizontal="centerContinuous" vertical="center"/>
    </xf>
    <xf numFmtId="165" fontId="1" fillId="0" borderId="39" xfId="4" applyNumberFormat="1" applyBorder="1" applyAlignment="1" applyProtection="1">
      <alignment horizontal="centerContinuous" vertical="center"/>
    </xf>
    <xf numFmtId="1" fontId="1" fillId="0" borderId="40" xfId="4" applyNumberFormat="1" applyBorder="1" applyAlignment="1" applyProtection="1">
      <alignment horizontal="center" vertical="center" wrapText="1"/>
    </xf>
    <xf numFmtId="0" fontId="1" fillId="0" borderId="5" xfId="4" applyBorder="1" applyAlignment="1" applyProtection="1">
      <alignment horizontal="left" vertical="center"/>
    </xf>
    <xf numFmtId="10" fontId="1" fillId="0" borderId="2" xfId="4" applyNumberFormat="1" applyBorder="1" applyAlignment="1" applyProtection="1">
      <alignment horizontal="center" vertical="center"/>
    </xf>
    <xf numFmtId="165" fontId="1" fillId="0" borderId="41" xfId="4" applyNumberFormat="1" applyBorder="1" applyAlignment="1" applyProtection="1">
      <alignment horizontal="center" vertical="center"/>
    </xf>
    <xf numFmtId="0" fontId="11" fillId="0" borderId="40" xfId="4" applyFont="1" applyBorder="1" applyAlignment="1" applyProtection="1">
      <alignment horizontal="left" vertical="center"/>
    </xf>
    <xf numFmtId="10" fontId="11" fillId="0" borderId="2" xfId="4" applyNumberFormat="1" applyFont="1" applyBorder="1" applyAlignment="1" applyProtection="1">
      <alignment horizontal="right" vertical="center" shrinkToFit="1"/>
    </xf>
    <xf numFmtId="49" fontId="11" fillId="0" borderId="43" xfId="4" applyNumberFormat="1" applyFont="1" applyBorder="1" applyAlignment="1" applyProtection="1">
      <alignment horizontal="left" vertical="center"/>
    </xf>
    <xf numFmtId="49" fontId="1" fillId="0" borderId="43" xfId="4" applyNumberFormat="1" applyBorder="1" applyAlignment="1" applyProtection="1">
      <alignment horizontal="left" vertical="center"/>
    </xf>
    <xf numFmtId="165" fontId="1" fillId="0" borderId="41" xfId="4" applyNumberFormat="1" applyBorder="1" applyAlignment="1" applyProtection="1">
      <alignment horizontal="right" vertical="center"/>
    </xf>
    <xf numFmtId="0" fontId="1" fillId="0" borderId="43" xfId="4" applyBorder="1" applyAlignment="1" applyProtection="1">
      <alignment horizontal="left" vertical="center"/>
    </xf>
    <xf numFmtId="10" fontId="11" fillId="0" borderId="4" xfId="4" applyNumberFormat="1" applyFont="1" applyBorder="1" applyAlignment="1" applyProtection="1">
      <alignment horizontal="right" vertical="center"/>
    </xf>
    <xf numFmtId="165" fontId="11" fillId="0" borderId="44" xfId="4" applyNumberFormat="1" applyFont="1" applyBorder="1" applyAlignment="1" applyProtection="1">
      <alignment horizontal="right" vertical="center"/>
    </xf>
    <xf numFmtId="49" fontId="11" fillId="0" borderId="40" xfId="4" applyNumberFormat="1" applyFont="1" applyBorder="1" applyAlignment="1" applyProtection="1">
      <alignment horizontal="left" vertical="center"/>
    </xf>
    <xf numFmtId="0" fontId="1" fillId="0" borderId="45" xfId="4" applyBorder="1" applyAlignment="1" applyProtection="1">
      <alignment horizontal="left" vertical="center"/>
    </xf>
    <xf numFmtId="0" fontId="1" fillId="0" borderId="2" xfId="4" applyBorder="1" applyAlignment="1" applyProtection="1">
      <alignment horizontal="left" vertical="center"/>
    </xf>
    <xf numFmtId="10" fontId="11" fillId="0" borderId="2" xfId="4" applyNumberFormat="1" applyFont="1" applyBorder="1" applyAlignment="1" applyProtection="1">
      <alignment horizontal="right" vertical="center"/>
    </xf>
    <xf numFmtId="165" fontId="11" fillId="0" borderId="7" xfId="4" applyNumberFormat="1" applyFont="1" applyBorder="1" applyAlignment="1" applyProtection="1">
      <alignment horizontal="right" vertical="center"/>
    </xf>
    <xf numFmtId="0" fontId="1" fillId="0" borderId="47" xfId="0" applyFont="1" applyBorder="1" applyProtection="1"/>
    <xf numFmtId="49" fontId="1" fillId="0" borderId="40" xfId="4" applyNumberFormat="1" applyBorder="1" applyAlignment="1" applyProtection="1">
      <alignment horizontal="left" vertical="center"/>
    </xf>
    <xf numFmtId="10" fontId="11" fillId="0" borderId="6" xfId="4" applyNumberFormat="1" applyFont="1" applyBorder="1" applyAlignment="1" applyProtection="1">
      <alignment horizontal="right" vertical="center"/>
    </xf>
    <xf numFmtId="165" fontId="11" fillId="0" borderId="42" xfId="4" applyNumberFormat="1" applyFont="1" applyBorder="1" applyAlignment="1" applyProtection="1">
      <alignment horizontal="right" vertical="center"/>
    </xf>
    <xf numFmtId="10" fontId="11" fillId="3" borderId="2" xfId="4" applyNumberFormat="1" applyFont="1" applyFill="1" applyBorder="1" applyAlignment="1" applyProtection="1">
      <alignment horizontal="right" vertical="center"/>
    </xf>
    <xf numFmtId="165" fontId="11" fillId="0" borderId="41" xfId="4" applyNumberFormat="1" applyFont="1" applyBorder="1" applyAlignment="1" applyProtection="1">
      <alignment horizontal="right" vertical="center"/>
    </xf>
    <xf numFmtId="0" fontId="11" fillId="0" borderId="43" xfId="4" applyFont="1" applyBorder="1" applyAlignment="1" applyProtection="1">
      <alignment horizontal="left" vertical="center"/>
    </xf>
    <xf numFmtId="0" fontId="11" fillId="0" borderId="45" xfId="4" applyFont="1" applyBorder="1" applyAlignment="1" applyProtection="1">
      <alignment horizontal="left" vertical="center"/>
    </xf>
    <xf numFmtId="0" fontId="11" fillId="0" borderId="48" xfId="4" applyFont="1" applyBorder="1" applyAlignment="1" applyProtection="1">
      <alignment horizontal="left" vertical="center"/>
    </xf>
    <xf numFmtId="10" fontId="11" fillId="0" borderId="51" xfId="4" applyNumberFormat="1" applyFont="1" applyBorder="1" applyAlignment="1" applyProtection="1">
      <alignment horizontal="right" vertical="center"/>
    </xf>
    <xf numFmtId="165" fontId="11" fillId="0" borderId="52" xfId="4" applyNumberFormat="1" applyFont="1" applyBorder="1" applyAlignment="1" applyProtection="1">
      <alignment horizontal="right" vertical="center"/>
    </xf>
    <xf numFmtId="0" fontId="1" fillId="6" borderId="37" xfId="4" applyFill="1" applyBorder="1" applyAlignment="1" applyProtection="1">
      <alignment horizontal="left" vertical="center"/>
      <protection locked="0"/>
    </xf>
    <xf numFmtId="0" fontId="1" fillId="6" borderId="2" xfId="4" applyFill="1" applyBorder="1" applyAlignment="1" applyProtection="1">
      <alignment horizontal="left" vertical="center"/>
      <protection locked="0"/>
    </xf>
    <xf numFmtId="165" fontId="11" fillId="6" borderId="41" xfId="4" applyNumberFormat="1" applyFont="1" applyFill="1" applyBorder="1" applyAlignment="1" applyProtection="1">
      <alignment horizontal="right" vertical="center"/>
      <protection locked="0"/>
    </xf>
    <xf numFmtId="10" fontId="1" fillId="6" borderId="2" xfId="4" applyNumberFormat="1" applyFill="1" applyBorder="1" applyAlignment="1" applyProtection="1">
      <alignment horizontal="right" vertical="center"/>
      <protection locked="0"/>
    </xf>
    <xf numFmtId="10" fontId="1" fillId="6" borderId="4" xfId="4" applyNumberFormat="1" applyFill="1" applyBorder="1" applyAlignment="1" applyProtection="1">
      <alignment horizontal="right" vertical="center"/>
      <protection locked="0"/>
    </xf>
    <xf numFmtId="0" fontId="2" fillId="3" borderId="0" xfId="0" applyFont="1" applyFill="1" applyProtection="1"/>
    <xf numFmtId="0" fontId="2" fillId="3" borderId="17" xfId="0" applyFont="1" applyFill="1" applyBorder="1" applyProtection="1"/>
    <xf numFmtId="0" fontId="0" fillId="0" borderId="0" xfId="0" applyProtection="1"/>
    <xf numFmtId="0" fontId="2" fillId="3" borderId="53" xfId="0" applyFont="1" applyFill="1" applyBorder="1" applyProtection="1"/>
    <xf numFmtId="0" fontId="2" fillId="3" borderId="54" xfId="0" applyFont="1" applyFill="1" applyBorder="1" applyProtection="1"/>
    <xf numFmtId="0" fontId="2" fillId="3" borderId="23" xfId="0" applyFont="1" applyFill="1" applyBorder="1" applyProtection="1"/>
    <xf numFmtId="0" fontId="0" fillId="3" borderId="0" xfId="0" applyFill="1" applyBorder="1" applyProtection="1"/>
    <xf numFmtId="0" fontId="0" fillId="3" borderId="17" xfId="0" applyFill="1" applyBorder="1" applyProtection="1"/>
    <xf numFmtId="0" fontId="2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2" fillId="2" borderId="3" xfId="0" applyFont="1" applyFill="1" applyBorder="1" applyAlignment="1" applyProtection="1">
      <alignment vertical="center"/>
    </xf>
    <xf numFmtId="3" fontId="2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2" xfId="0" applyFont="1" applyFill="1" applyBorder="1" applyProtection="1"/>
    <xf numFmtId="0" fontId="3" fillId="2" borderId="33" xfId="0" applyFont="1" applyFill="1" applyBorder="1" applyAlignment="1" applyProtection="1">
      <alignment vertical="center"/>
    </xf>
    <xf numFmtId="164" fontId="5" fillId="2" borderId="33" xfId="0" applyNumberFormat="1" applyFont="1" applyFill="1" applyBorder="1" applyAlignment="1" applyProtection="1">
      <alignment vertical="center"/>
    </xf>
    <xf numFmtId="0" fontId="3" fillId="2" borderId="34" xfId="0" applyFont="1" applyFill="1" applyBorder="1" applyAlignment="1" applyProtection="1">
      <alignment vertical="center"/>
    </xf>
    <xf numFmtId="0" fontId="1" fillId="0" borderId="0" xfId="1" applyFill="1" applyProtection="1"/>
    <xf numFmtId="0" fontId="2" fillId="0" borderId="0" xfId="1" applyFont="1" applyProtection="1"/>
    <xf numFmtId="0" fontId="1" fillId="0" borderId="0" xfId="1" applyBorder="1" applyProtection="1"/>
    <xf numFmtId="0" fontId="10" fillId="2" borderId="20" xfId="0" applyFont="1" applyFill="1" applyBorder="1" applyAlignment="1" applyProtection="1">
      <alignment horizontal="left"/>
    </xf>
    <xf numFmtId="0" fontId="10" fillId="2" borderId="21" xfId="0" applyFont="1" applyFill="1" applyBorder="1" applyAlignment="1" applyProtection="1">
      <alignment horizontal="left"/>
    </xf>
    <xf numFmtId="0" fontId="10" fillId="2" borderId="22" xfId="0" applyFont="1" applyFill="1" applyBorder="1" applyAlignment="1" applyProtection="1">
      <alignment horizontal="left"/>
    </xf>
    <xf numFmtId="0" fontId="8" fillId="2" borderId="19" xfId="3" applyFont="1" applyFill="1" applyAlignment="1" applyProtection="1">
      <alignment horizontal="center"/>
    </xf>
    <xf numFmtId="0" fontId="9" fillId="6" borderId="20" xfId="2" applyFont="1" applyFill="1" applyBorder="1" applyAlignment="1" applyProtection="1">
      <alignment horizontal="left"/>
    </xf>
    <xf numFmtId="0" fontId="9" fillId="6" borderId="21" xfId="2" applyFont="1" applyFill="1" applyBorder="1" applyAlignment="1" applyProtection="1">
      <alignment horizontal="left"/>
    </xf>
    <xf numFmtId="0" fontId="9" fillId="6" borderId="22" xfId="2" applyFont="1" applyFill="1" applyBorder="1" applyAlignment="1" applyProtection="1">
      <alignment horizontal="left"/>
    </xf>
    <xf numFmtId="0" fontId="13" fillId="2" borderId="23" xfId="0" applyFont="1" applyFill="1" applyBorder="1" applyAlignment="1" applyProtection="1">
      <alignment horizontal="left"/>
    </xf>
    <xf numFmtId="0" fontId="13" fillId="2" borderId="0" xfId="0" applyFont="1" applyFill="1" applyBorder="1" applyAlignment="1" applyProtection="1">
      <alignment horizontal="left"/>
    </xf>
    <xf numFmtId="0" fontId="13" fillId="2" borderId="24" xfId="0" applyFont="1" applyFill="1" applyBorder="1" applyAlignment="1" applyProtection="1">
      <alignment horizontal="left"/>
    </xf>
    <xf numFmtId="0" fontId="13" fillId="2" borderId="25" xfId="0" applyFont="1" applyFill="1" applyBorder="1" applyAlignment="1" applyProtection="1">
      <alignment horizontal="left"/>
    </xf>
    <xf numFmtId="0" fontId="13" fillId="2" borderId="26" xfId="0" applyFont="1" applyFill="1" applyBorder="1" applyAlignment="1" applyProtection="1">
      <alignment horizontal="left"/>
    </xf>
    <xf numFmtId="0" fontId="13" fillId="2" borderId="27" xfId="0" applyFont="1" applyFill="1" applyBorder="1" applyAlignment="1" applyProtection="1">
      <alignment horizontal="left"/>
    </xf>
    <xf numFmtId="0" fontId="11" fillId="2" borderId="10" xfId="0" applyFont="1" applyFill="1" applyBorder="1" applyAlignment="1" applyProtection="1">
      <alignment horizontal="right"/>
    </xf>
    <xf numFmtId="0" fontId="11" fillId="2" borderId="11" xfId="0" applyFont="1" applyFill="1" applyBorder="1" applyAlignment="1" applyProtection="1">
      <alignment horizontal="right"/>
    </xf>
    <xf numFmtId="164" fontId="12" fillId="2" borderId="11" xfId="0" applyNumberFormat="1" applyFont="1" applyFill="1" applyBorder="1" applyAlignment="1" applyProtection="1">
      <alignment horizontal="right"/>
    </xf>
    <xf numFmtId="164" fontId="12" fillId="2" borderId="31" xfId="0" applyNumberFormat="1" applyFont="1" applyFill="1" applyBorder="1" applyAlignment="1" applyProtection="1">
      <alignment horizontal="right"/>
    </xf>
    <xf numFmtId="0" fontId="11" fillId="2" borderId="8" xfId="0" applyFont="1" applyFill="1" applyBorder="1" applyAlignment="1" applyProtection="1">
      <alignment horizontal="left"/>
    </xf>
    <xf numFmtId="0" fontId="11" fillId="2" borderId="9" xfId="0" applyFont="1" applyFill="1" applyBorder="1" applyAlignment="1" applyProtection="1">
      <alignment horizontal="left"/>
    </xf>
    <xf numFmtId="0" fontId="11" fillId="2" borderId="28" xfId="0" applyFont="1" applyFill="1" applyBorder="1" applyAlignment="1" applyProtection="1">
      <alignment horizontal="left"/>
    </xf>
    <xf numFmtId="49" fontId="10" fillId="2" borderId="29" xfId="0" applyNumberFormat="1" applyFont="1" applyFill="1" applyBorder="1" applyAlignment="1" applyProtection="1">
      <alignment horizontal="left"/>
    </xf>
    <xf numFmtId="49" fontId="13" fillId="2" borderId="0" xfId="0" applyNumberFormat="1" applyFont="1" applyFill="1" applyBorder="1" applyAlignment="1" applyProtection="1">
      <alignment horizontal="left"/>
    </xf>
    <xf numFmtId="49" fontId="13" fillId="2" borderId="30" xfId="0" applyNumberFormat="1" applyFont="1" applyFill="1" applyBorder="1" applyAlignment="1" applyProtection="1">
      <alignment horizontal="left"/>
    </xf>
    <xf numFmtId="0" fontId="10" fillId="2" borderId="23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10" fillId="2" borderId="24" xfId="0" applyFont="1" applyFill="1" applyBorder="1" applyAlignment="1" applyProtection="1">
      <alignment horizontal="left"/>
    </xf>
    <xf numFmtId="0" fontId="10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left"/>
    </xf>
    <xf numFmtId="0" fontId="10" fillId="2" borderId="27" xfId="0" applyFont="1" applyFill="1" applyBorder="1" applyAlignment="1" applyProtection="1">
      <alignment horizontal="left"/>
    </xf>
    <xf numFmtId="0" fontId="9" fillId="6" borderId="17" xfId="2" applyFont="1" applyFill="1" applyBorder="1" applyAlignment="1" applyProtection="1">
      <alignment horizontal="left"/>
      <protection locked="0"/>
    </xf>
    <xf numFmtId="0" fontId="9" fillId="6" borderId="18" xfId="2" applyFont="1" applyFill="1" applyBorder="1" applyAlignment="1" applyProtection="1">
      <alignment horizontal="left"/>
      <protection locked="0"/>
    </xf>
    <xf numFmtId="0" fontId="11" fillId="2" borderId="8" xfId="0" applyFont="1" applyFill="1" applyBorder="1" applyAlignment="1" applyProtection="1">
      <alignment horizontal="right"/>
    </xf>
    <xf numFmtId="0" fontId="11" fillId="2" borderId="9" xfId="0" applyFont="1" applyFill="1" applyBorder="1" applyAlignment="1" applyProtection="1">
      <alignment horizontal="right"/>
    </xf>
    <xf numFmtId="164" fontId="12" fillId="2" borderId="9" xfId="0" applyNumberFormat="1" applyFont="1" applyFill="1" applyBorder="1" applyAlignment="1" applyProtection="1">
      <alignment horizontal="right"/>
    </xf>
    <xf numFmtId="164" fontId="12" fillId="2" borderId="28" xfId="0" applyNumberFormat="1" applyFont="1" applyFill="1" applyBorder="1" applyAlignment="1" applyProtection="1">
      <alignment horizontal="right"/>
    </xf>
    <xf numFmtId="49" fontId="13" fillId="2" borderId="29" xfId="0" applyNumberFormat="1" applyFont="1" applyFill="1" applyBorder="1" applyAlignment="1" applyProtection="1"/>
    <xf numFmtId="49" fontId="13" fillId="2" borderId="0" xfId="0" applyNumberFormat="1" applyFont="1" applyFill="1" applyBorder="1" applyAlignment="1" applyProtection="1"/>
    <xf numFmtId="49" fontId="13" fillId="2" borderId="30" xfId="0" applyNumberFormat="1" applyFont="1" applyFill="1" applyBorder="1" applyAlignment="1" applyProtection="1"/>
    <xf numFmtId="49" fontId="13" fillId="2" borderId="10" xfId="0" applyNumberFormat="1" applyFont="1" applyFill="1" applyBorder="1" applyAlignment="1" applyProtection="1"/>
    <xf numFmtId="49" fontId="13" fillId="2" borderId="11" xfId="0" applyNumberFormat="1" applyFont="1" applyFill="1" applyBorder="1" applyAlignment="1" applyProtection="1"/>
    <xf numFmtId="49" fontId="13" fillId="2" borderId="31" xfId="0" applyNumberFormat="1" applyFont="1" applyFill="1" applyBorder="1" applyAlignment="1" applyProtection="1"/>
    <xf numFmtId="0" fontId="11" fillId="2" borderId="29" xfId="0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>
      <alignment horizontal="right"/>
    </xf>
    <xf numFmtId="2" fontId="9" fillId="6" borderId="0" xfId="2" applyNumberFormat="1" applyFont="1" applyFill="1" applyBorder="1" applyAlignment="1" applyProtection="1">
      <alignment horizontal="right"/>
      <protection locked="0"/>
    </xf>
    <xf numFmtId="2" fontId="9" fillId="6" borderId="30" xfId="2" applyNumberFormat="1" applyFont="1" applyFill="1" applyBorder="1" applyAlignment="1" applyProtection="1">
      <alignment horizontal="right"/>
      <protection locked="0"/>
    </xf>
    <xf numFmtId="0" fontId="11" fillId="0" borderId="7" xfId="4" applyFont="1" applyBorder="1" applyAlignment="1" applyProtection="1">
      <alignment horizontal="left" vertical="center"/>
    </xf>
    <xf numFmtId="0" fontId="11" fillId="0" borderId="6" xfId="4" applyFont="1" applyBorder="1" applyAlignment="1" applyProtection="1">
      <alignment horizontal="left" vertical="center"/>
    </xf>
    <xf numFmtId="0" fontId="11" fillId="0" borderId="42" xfId="4" applyFont="1" applyBorder="1" applyAlignment="1" applyProtection="1">
      <alignment horizontal="left" vertical="center"/>
    </xf>
    <xf numFmtId="0" fontId="1" fillId="0" borderId="7" xfId="4" applyBorder="1" applyAlignment="1" applyProtection="1">
      <alignment horizontal="left" vertical="center"/>
    </xf>
    <xf numFmtId="0" fontId="1" fillId="0" borderId="5" xfId="4" applyBorder="1" applyAlignment="1" applyProtection="1">
      <alignment horizontal="left" vertical="center"/>
    </xf>
    <xf numFmtId="0" fontId="1" fillId="0" borderId="40" xfId="4" applyBorder="1" applyAlignment="1" applyProtection="1">
      <alignment horizontal="center" vertical="center"/>
    </xf>
    <xf numFmtId="0" fontId="1" fillId="0" borderId="6" xfId="4" applyBorder="1" applyAlignment="1" applyProtection="1">
      <alignment horizontal="center" vertical="center"/>
    </xf>
    <xf numFmtId="0" fontId="1" fillId="0" borderId="42" xfId="4" applyBorder="1" applyAlignment="1" applyProtection="1">
      <alignment horizontal="center" vertical="center"/>
    </xf>
    <xf numFmtId="49" fontId="1" fillId="0" borderId="45" xfId="4" applyNumberFormat="1" applyBorder="1" applyAlignment="1" applyProtection="1">
      <alignment horizontal="left" vertical="center"/>
    </xf>
    <xf numFmtId="49" fontId="1" fillId="0" borderId="46" xfId="4" applyNumberFormat="1" applyBorder="1" applyAlignment="1" applyProtection="1">
      <alignment horizontal="left" vertical="center"/>
    </xf>
    <xf numFmtId="0" fontId="11" fillId="0" borderId="12" xfId="4" applyFont="1" applyBorder="1" applyAlignment="1" applyProtection="1">
      <alignment horizontal="left" vertical="center" wrapText="1"/>
    </xf>
    <xf numFmtId="0" fontId="11" fillId="0" borderId="14" xfId="4" applyFont="1" applyBorder="1" applyAlignment="1" applyProtection="1">
      <alignment horizontal="left" vertical="center" wrapText="1"/>
    </xf>
    <xf numFmtId="0" fontId="11" fillId="0" borderId="2" xfId="4" applyFont="1" applyBorder="1" applyAlignment="1" applyProtection="1">
      <alignment horizontal="left" vertical="center"/>
    </xf>
    <xf numFmtId="0" fontId="11" fillId="0" borderId="5" xfId="4" applyFont="1" applyBorder="1" applyAlignment="1" applyProtection="1">
      <alignment horizontal="left" vertical="center"/>
    </xf>
    <xf numFmtId="0" fontId="4" fillId="7" borderId="0" xfId="0" applyFont="1" applyFill="1" applyAlignment="1" applyProtection="1">
      <alignment horizontal="center"/>
    </xf>
    <xf numFmtId="0" fontId="1" fillId="0" borderId="6" xfId="4" applyBorder="1" applyAlignment="1" applyProtection="1">
      <alignment horizontal="left" vertical="center"/>
    </xf>
    <xf numFmtId="0" fontId="11" fillId="0" borderId="40" xfId="4" applyFont="1" applyBorder="1" applyAlignment="1" applyProtection="1">
      <alignment horizontal="center" vertical="center"/>
    </xf>
    <xf numFmtId="0" fontId="11" fillId="0" borderId="6" xfId="4" applyFont="1" applyBorder="1" applyAlignment="1" applyProtection="1">
      <alignment horizontal="center" vertical="center"/>
    </xf>
    <xf numFmtId="0" fontId="11" fillId="0" borderId="42" xfId="4" applyFont="1" applyBorder="1" applyAlignment="1" applyProtection="1">
      <alignment horizontal="center" vertical="center"/>
    </xf>
    <xf numFmtId="0" fontId="15" fillId="0" borderId="7" xfId="4" applyFont="1" applyBorder="1" applyAlignment="1" applyProtection="1">
      <alignment horizontal="left" vertical="center"/>
    </xf>
    <xf numFmtId="0" fontId="15" fillId="0" borderId="6" xfId="4" applyFont="1" applyBorder="1" applyAlignment="1" applyProtection="1">
      <alignment horizontal="left" vertical="center"/>
    </xf>
    <xf numFmtId="0" fontId="15" fillId="0" borderId="42" xfId="4" applyFont="1" applyBorder="1" applyAlignment="1" applyProtection="1">
      <alignment horizontal="left" vertical="center"/>
    </xf>
    <xf numFmtId="0" fontId="11" fillId="3" borderId="40" xfId="4" applyFont="1" applyFill="1" applyBorder="1" applyAlignment="1" applyProtection="1">
      <alignment horizontal="center" vertical="center"/>
    </xf>
    <xf numFmtId="0" fontId="11" fillId="3" borderId="6" xfId="4" applyFont="1" applyFill="1" applyBorder="1" applyAlignment="1" applyProtection="1">
      <alignment horizontal="center" vertical="center"/>
    </xf>
    <xf numFmtId="0" fontId="11" fillId="3" borderId="42" xfId="4" applyFont="1" applyFill="1" applyBorder="1" applyAlignment="1" applyProtection="1">
      <alignment horizontal="center" vertical="center"/>
    </xf>
    <xf numFmtId="0" fontId="11" fillId="0" borderId="49" xfId="4" applyFont="1" applyBorder="1" applyAlignment="1" applyProtection="1">
      <alignment horizontal="left" vertical="center"/>
    </xf>
    <xf numFmtId="0" fontId="11" fillId="0" borderId="50" xfId="4" applyFont="1" applyBorder="1" applyAlignment="1" applyProtection="1">
      <alignment horizontal="left" vertical="center"/>
    </xf>
    <xf numFmtId="0" fontId="4" fillId="2" borderId="15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55" xfId="0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</cellXfs>
  <cellStyles count="5">
    <cellStyle name="Ausgabe" xfId="3" builtinId="21"/>
    <cellStyle name="Neutral" xfId="2" builtinId="28"/>
    <cellStyle name="Standard" xfId="0" builtinId="0"/>
    <cellStyle name="Standard 2" xfId="1" xr:uid="{00000000-0005-0000-0000-000003000000}"/>
    <cellStyle name="Standard 7" xfId="4" xr:uid="{3C86E791-5942-47B9-B2C9-3B6A4F37D861}"/>
  </cellStyles>
  <dxfs count="0"/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49E00-DDE5-4506-B497-52A59762B633}">
  <dimension ref="A1:G34"/>
  <sheetViews>
    <sheetView tabSelected="1" topLeftCell="A7" workbookViewId="0">
      <selection activeCell="D29" sqref="D29:E29"/>
    </sheetView>
  </sheetViews>
  <sheetFormatPr baseColWidth="10" defaultColWidth="11.42578125" defaultRowHeight="15" x14ac:dyDescent="0.25"/>
  <cols>
    <col min="1" max="1" width="17.140625" style="1" customWidth="1"/>
    <col min="2" max="2" width="18.28515625" style="1" customWidth="1"/>
    <col min="3" max="5" width="11.42578125" style="1"/>
    <col min="6" max="6" width="49.28515625" style="1" customWidth="1"/>
    <col min="7" max="16384" width="11.42578125" style="1"/>
  </cols>
  <sheetData>
    <row r="1" spans="1:6" ht="20.25" x14ac:dyDescent="0.3">
      <c r="A1" s="88" t="s">
        <v>6</v>
      </c>
      <c r="B1" s="88"/>
      <c r="C1" s="88"/>
      <c r="D1" s="88"/>
      <c r="E1" s="88"/>
      <c r="F1" s="88"/>
    </row>
    <row r="3" spans="1:6" ht="15.75" thickBot="1" x14ac:dyDescent="0.3"/>
    <row r="4" spans="1:6" s="5" customFormat="1" ht="12.75" x14ac:dyDescent="0.2">
      <c r="A4" s="89" t="s">
        <v>7</v>
      </c>
      <c r="B4" s="90"/>
      <c r="C4" s="90"/>
      <c r="D4" s="90"/>
      <c r="E4" s="90"/>
      <c r="F4" s="91"/>
    </row>
    <row r="5" spans="1:6" s="5" customFormat="1" ht="12.75" x14ac:dyDescent="0.2">
      <c r="A5" s="92" t="s">
        <v>8</v>
      </c>
      <c r="B5" s="93"/>
      <c r="C5" s="93"/>
      <c r="D5" s="93"/>
      <c r="E5" s="93"/>
      <c r="F5" s="94"/>
    </row>
    <row r="6" spans="1:6" s="5" customFormat="1" ht="12.75" x14ac:dyDescent="0.2">
      <c r="A6" s="92" t="s">
        <v>9</v>
      </c>
      <c r="B6" s="93"/>
      <c r="C6" s="93"/>
      <c r="D6" s="93"/>
      <c r="E6" s="93"/>
      <c r="F6" s="94"/>
    </row>
    <row r="7" spans="1:6" s="5" customFormat="1" ht="12.75" x14ac:dyDescent="0.2">
      <c r="A7" s="6"/>
      <c r="B7" s="7"/>
      <c r="C7" s="7"/>
      <c r="D7" s="7"/>
      <c r="E7" s="7"/>
      <c r="F7" s="8"/>
    </row>
    <row r="8" spans="1:6" s="5" customFormat="1" ht="13.5" thickBot="1" x14ac:dyDescent="0.25">
      <c r="A8" s="95" t="s">
        <v>10</v>
      </c>
      <c r="B8" s="96"/>
      <c r="C8" s="96"/>
      <c r="D8" s="96"/>
      <c r="E8" s="96"/>
      <c r="F8" s="97"/>
    </row>
    <row r="9" spans="1:6" s="5" customFormat="1" ht="12.75" x14ac:dyDescent="0.2">
      <c r="A9" s="9"/>
      <c r="B9" s="9"/>
      <c r="C9" s="9"/>
      <c r="D9" s="9"/>
      <c r="E9" s="9"/>
      <c r="F9" s="9"/>
    </row>
    <row r="10" spans="1:6" s="5" customFormat="1" ht="13.5" thickBot="1" x14ac:dyDescent="0.25">
      <c r="A10" s="9"/>
      <c r="B10" s="9"/>
      <c r="C10" s="9"/>
      <c r="D10" s="9"/>
      <c r="E10" s="9"/>
      <c r="F10" s="9"/>
    </row>
    <row r="11" spans="1:6" s="5" customFormat="1" ht="12.75" x14ac:dyDescent="0.2">
      <c r="A11" s="85" t="s">
        <v>1</v>
      </c>
      <c r="B11" s="86"/>
      <c r="C11" s="86"/>
      <c r="D11" s="86"/>
      <c r="E11" s="86"/>
      <c r="F11" s="87"/>
    </row>
    <row r="12" spans="1:6" s="5" customFormat="1" ht="12.75" x14ac:dyDescent="0.2">
      <c r="A12" s="108" t="s">
        <v>11</v>
      </c>
      <c r="B12" s="109"/>
      <c r="C12" s="109"/>
      <c r="D12" s="109"/>
      <c r="E12" s="109"/>
      <c r="F12" s="110"/>
    </row>
    <row r="13" spans="1:6" s="5" customFormat="1" ht="12.75" x14ac:dyDescent="0.2">
      <c r="A13" s="108" t="s">
        <v>22</v>
      </c>
      <c r="B13" s="109"/>
      <c r="C13" s="109"/>
      <c r="D13" s="109"/>
      <c r="E13" s="109"/>
      <c r="F13" s="110"/>
    </row>
    <row r="14" spans="1:6" s="5" customFormat="1" ht="13.5" thickBot="1" x14ac:dyDescent="0.25">
      <c r="A14" s="111" t="s">
        <v>0</v>
      </c>
      <c r="B14" s="112"/>
      <c r="C14" s="112"/>
      <c r="D14" s="112"/>
      <c r="E14" s="112"/>
      <c r="F14" s="113"/>
    </row>
    <row r="15" spans="1:6" s="5" customFormat="1" ht="12.75" x14ac:dyDescent="0.2">
      <c r="A15" s="2"/>
      <c r="B15" s="2"/>
      <c r="C15" s="2"/>
      <c r="D15" s="2"/>
      <c r="E15" s="2"/>
      <c r="F15" s="2"/>
    </row>
    <row r="16" spans="1:6" s="5" customFormat="1" ht="12.75" x14ac:dyDescent="0.2">
      <c r="A16" s="10"/>
      <c r="B16" s="11"/>
      <c r="C16" s="10"/>
      <c r="D16" s="10"/>
      <c r="E16" s="12"/>
      <c r="F16" s="12"/>
    </row>
    <row r="17" spans="1:7" s="5" customFormat="1" ht="12.75" x14ac:dyDescent="0.2">
      <c r="A17" s="13" t="s">
        <v>12</v>
      </c>
      <c r="B17" s="3" t="s">
        <v>23</v>
      </c>
      <c r="C17" s="14"/>
      <c r="D17" s="14"/>
      <c r="E17" s="14"/>
      <c r="F17" s="15"/>
    </row>
    <row r="18" spans="1:7" s="5" customFormat="1" ht="12.75" x14ac:dyDescent="0.2">
      <c r="A18" s="16" t="s">
        <v>13</v>
      </c>
      <c r="B18" s="114"/>
      <c r="C18" s="114"/>
      <c r="D18" s="114"/>
      <c r="E18" s="114"/>
      <c r="F18" s="115"/>
    </row>
    <row r="19" spans="1:7" s="5" customFormat="1" ht="12.75" x14ac:dyDescent="0.2"/>
    <row r="20" spans="1:7" s="5" customFormat="1" ht="13.5" thickBot="1" x14ac:dyDescent="0.25"/>
    <row r="21" spans="1:7" s="5" customFormat="1" ht="12.75" x14ac:dyDescent="0.2">
      <c r="A21" s="102" t="s">
        <v>17</v>
      </c>
      <c r="B21" s="103"/>
      <c r="C21" s="103"/>
      <c r="D21" s="103"/>
      <c r="E21" s="104"/>
    </row>
    <row r="22" spans="1:7" s="5" customFormat="1" ht="12.75" x14ac:dyDescent="0.2">
      <c r="A22" s="105" t="s">
        <v>18</v>
      </c>
      <c r="B22" s="106"/>
      <c r="C22" s="106"/>
      <c r="D22" s="106"/>
      <c r="E22" s="107"/>
    </row>
    <row r="23" spans="1:7" s="5" customFormat="1" ht="12.75" x14ac:dyDescent="0.2">
      <c r="A23" s="105" t="s">
        <v>19</v>
      </c>
      <c r="B23" s="106"/>
      <c r="C23" s="106"/>
      <c r="D23" s="106"/>
      <c r="E23" s="107"/>
    </row>
    <row r="24" spans="1:7" s="5" customFormat="1" ht="12.75" x14ac:dyDescent="0.2">
      <c r="A24" s="120" t="s">
        <v>20</v>
      </c>
      <c r="B24" s="121"/>
      <c r="C24" s="121"/>
      <c r="D24" s="121"/>
      <c r="E24" s="122"/>
    </row>
    <row r="25" spans="1:7" s="5" customFormat="1" ht="13.5" thickBot="1" x14ac:dyDescent="0.25">
      <c r="A25" s="123" t="s">
        <v>21</v>
      </c>
      <c r="B25" s="124"/>
      <c r="C25" s="124"/>
      <c r="D25" s="124"/>
      <c r="E25" s="125"/>
    </row>
    <row r="26" spans="1:7" s="5" customFormat="1" ht="12.75" x14ac:dyDescent="0.2"/>
    <row r="27" spans="1:7" s="5" customFormat="1" ht="13.5" thickBot="1" x14ac:dyDescent="0.25"/>
    <row r="28" spans="1:7" s="5" customFormat="1" ht="12.75" x14ac:dyDescent="0.2">
      <c r="B28" s="116" t="s">
        <v>14</v>
      </c>
      <c r="C28" s="117"/>
      <c r="D28" s="118">
        <f>'Erweiterung Gym GEM'!F12+'Turnhalle Gym GEM'!F12+'RS GEM'!F12+'Turnhalle RS GEM'!F11</f>
        <v>0</v>
      </c>
      <c r="E28" s="119"/>
      <c r="F28" s="17"/>
      <c r="G28" s="17"/>
    </row>
    <row r="29" spans="1:7" s="5" customFormat="1" ht="12.75" x14ac:dyDescent="0.2">
      <c r="B29" s="126" t="s">
        <v>15</v>
      </c>
      <c r="C29" s="127"/>
      <c r="D29" s="128"/>
      <c r="E29" s="129"/>
      <c r="F29" s="18"/>
      <c r="G29" s="18"/>
    </row>
    <row r="30" spans="1:7" s="5" customFormat="1" ht="13.5" thickBot="1" x14ac:dyDescent="0.25">
      <c r="B30" s="98" t="s">
        <v>16</v>
      </c>
      <c r="C30" s="99"/>
      <c r="D30" s="100">
        <f>D28*D29/100</f>
        <v>0</v>
      </c>
      <c r="E30" s="101"/>
      <c r="F30" s="17"/>
      <c r="G30" s="17"/>
    </row>
    <row r="31" spans="1:7" s="5" customFormat="1" ht="12.75" x14ac:dyDescent="0.2"/>
    <row r="32" spans="1:7" s="5" customFormat="1" ht="12.75" x14ac:dyDescent="0.2"/>
    <row r="33" s="5" customFormat="1" ht="12.75" x14ac:dyDescent="0.2"/>
    <row r="34" s="5" customFormat="1" ht="12.75" x14ac:dyDescent="0.2"/>
  </sheetData>
  <sheetProtection algorithmName="SHA-512" hashValue="ST7ocaZvfJ1NDKw+Vbd65qEGOEg4YBRBZ2VJ2VLNibyli/rwOinZaerFCPgkCg3MCqTBhPxY8B9x06J2X0EvZQ==" saltValue="8VCEMzWeakZIonybbaNavg==" spinCount="100000" sheet="1" selectLockedCells="1"/>
  <mergeCells count="21">
    <mergeCell ref="B30:C30"/>
    <mergeCell ref="D30:E30"/>
    <mergeCell ref="A21:E21"/>
    <mergeCell ref="A22:E22"/>
    <mergeCell ref="A12:F12"/>
    <mergeCell ref="A13:F13"/>
    <mergeCell ref="A14:F14"/>
    <mergeCell ref="B18:F18"/>
    <mergeCell ref="B28:C28"/>
    <mergeCell ref="D28:E28"/>
    <mergeCell ref="A23:E23"/>
    <mergeCell ref="A24:E24"/>
    <mergeCell ref="A25:E25"/>
    <mergeCell ref="B29:C29"/>
    <mergeCell ref="D29:E29"/>
    <mergeCell ref="A11:F11"/>
    <mergeCell ref="A1:F1"/>
    <mergeCell ref="A4:F4"/>
    <mergeCell ref="A5:F5"/>
    <mergeCell ref="A6:F6"/>
    <mergeCell ref="A8:F8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workbookViewId="0">
      <selection activeCell="D54" sqref="D54"/>
    </sheetView>
  </sheetViews>
  <sheetFormatPr baseColWidth="10" defaultColWidth="11.42578125" defaultRowHeight="12.75" x14ac:dyDescent="0.2"/>
  <cols>
    <col min="1" max="2" width="11.42578125" style="20"/>
    <col min="3" max="3" width="49.140625" style="20" customWidth="1"/>
    <col min="4" max="4" width="21.7109375" style="20" customWidth="1"/>
    <col min="5" max="5" width="28.5703125" style="20" customWidth="1"/>
    <col min="6" max="16384" width="11.42578125" style="20"/>
  </cols>
  <sheetData>
    <row r="1" spans="1:5" ht="18" x14ac:dyDescent="0.25">
      <c r="A1" s="144" t="s">
        <v>24</v>
      </c>
      <c r="B1" s="144"/>
      <c r="C1" s="144"/>
      <c r="D1" s="144"/>
      <c r="E1" s="144"/>
    </row>
    <row r="3" spans="1:5" ht="13.5" thickBot="1" x14ac:dyDescent="0.25"/>
    <row r="4" spans="1:5" ht="13.5" thickTop="1" x14ac:dyDescent="0.2">
      <c r="A4" s="21"/>
      <c r="B4" s="22" t="s">
        <v>25</v>
      </c>
      <c r="C4" s="53"/>
      <c r="D4" s="23" t="s">
        <v>26</v>
      </c>
      <c r="E4" s="24"/>
    </row>
    <row r="5" spans="1:5" x14ac:dyDescent="0.2">
      <c r="A5" s="25"/>
      <c r="B5" s="26" t="s">
        <v>27</v>
      </c>
      <c r="C5" s="54"/>
      <c r="D5" s="27" t="s">
        <v>28</v>
      </c>
      <c r="E5" s="28" t="s">
        <v>29</v>
      </c>
    </row>
    <row r="6" spans="1:5" x14ac:dyDescent="0.2">
      <c r="A6" s="29" t="s">
        <v>30</v>
      </c>
      <c r="B6" s="131" t="s">
        <v>31</v>
      </c>
      <c r="C6" s="143"/>
      <c r="D6" s="30">
        <v>1</v>
      </c>
      <c r="E6" s="55"/>
    </row>
    <row r="7" spans="1:5" x14ac:dyDescent="0.2">
      <c r="A7" s="135"/>
      <c r="B7" s="136"/>
      <c r="C7" s="136"/>
      <c r="D7" s="136"/>
      <c r="E7" s="137"/>
    </row>
    <row r="8" spans="1:5" x14ac:dyDescent="0.2">
      <c r="A8" s="31" t="s">
        <v>32</v>
      </c>
      <c r="B8" s="130" t="s">
        <v>33</v>
      </c>
      <c r="C8" s="131"/>
      <c r="D8" s="131"/>
      <c r="E8" s="132"/>
    </row>
    <row r="9" spans="1:5" x14ac:dyDescent="0.2">
      <c r="A9" s="31" t="s">
        <v>34</v>
      </c>
      <c r="B9" s="130" t="s">
        <v>35</v>
      </c>
      <c r="C9" s="131"/>
      <c r="D9" s="131"/>
      <c r="E9" s="132"/>
    </row>
    <row r="10" spans="1:5" x14ac:dyDescent="0.2">
      <c r="A10" s="32" t="s">
        <v>36</v>
      </c>
      <c r="B10" s="133" t="s">
        <v>37</v>
      </c>
      <c r="C10" s="134"/>
      <c r="D10" s="56"/>
      <c r="E10" s="33">
        <f>E$6*D10</f>
        <v>0</v>
      </c>
    </row>
    <row r="11" spans="1:5" x14ac:dyDescent="0.2">
      <c r="A11" s="32" t="s">
        <v>38</v>
      </c>
      <c r="B11" s="133" t="s">
        <v>39</v>
      </c>
      <c r="C11" s="134"/>
      <c r="D11" s="56"/>
      <c r="E11" s="33">
        <f t="shared" ref="E11:E16" si="0">E$6*D11</f>
        <v>0</v>
      </c>
    </row>
    <row r="12" spans="1:5" x14ac:dyDescent="0.2">
      <c r="A12" s="32" t="s">
        <v>40</v>
      </c>
      <c r="B12" s="133" t="s">
        <v>41</v>
      </c>
      <c r="C12" s="134"/>
      <c r="D12" s="56"/>
      <c r="E12" s="33">
        <f t="shared" si="0"/>
        <v>0</v>
      </c>
    </row>
    <row r="13" spans="1:5" x14ac:dyDescent="0.2">
      <c r="A13" s="32" t="s">
        <v>42</v>
      </c>
      <c r="B13" s="133" t="s">
        <v>43</v>
      </c>
      <c r="C13" s="134"/>
      <c r="D13" s="56"/>
      <c r="E13" s="33">
        <f t="shared" si="0"/>
        <v>0</v>
      </c>
    </row>
    <row r="14" spans="1:5" x14ac:dyDescent="0.2">
      <c r="A14" s="32" t="s">
        <v>44</v>
      </c>
      <c r="B14" s="133" t="s">
        <v>45</v>
      </c>
      <c r="C14" s="134"/>
      <c r="D14" s="57"/>
      <c r="E14" s="33">
        <f t="shared" si="0"/>
        <v>0</v>
      </c>
    </row>
    <row r="15" spans="1:5" x14ac:dyDescent="0.2">
      <c r="A15" s="32" t="s">
        <v>46</v>
      </c>
      <c r="B15" s="133" t="s">
        <v>47</v>
      </c>
      <c r="C15" s="134"/>
      <c r="D15" s="57"/>
      <c r="E15" s="33">
        <f t="shared" si="0"/>
        <v>0</v>
      </c>
    </row>
    <row r="16" spans="1:5" x14ac:dyDescent="0.2">
      <c r="A16" s="32" t="s">
        <v>48</v>
      </c>
      <c r="B16" s="133" t="s">
        <v>49</v>
      </c>
      <c r="C16" s="134"/>
      <c r="D16" s="57"/>
      <c r="E16" s="33">
        <f t="shared" si="0"/>
        <v>0</v>
      </c>
    </row>
    <row r="17" spans="1:6" x14ac:dyDescent="0.2">
      <c r="A17" s="34"/>
      <c r="B17" s="130" t="s">
        <v>50</v>
      </c>
      <c r="C17" s="143"/>
      <c r="D17" s="35">
        <f>SUM(D10:D16)</f>
        <v>0</v>
      </c>
      <c r="E17" s="36">
        <f>SUM(E10:E16)</f>
        <v>0</v>
      </c>
    </row>
    <row r="18" spans="1:6" x14ac:dyDescent="0.2">
      <c r="A18" s="135"/>
      <c r="B18" s="136"/>
      <c r="C18" s="136"/>
      <c r="D18" s="136"/>
      <c r="E18" s="137"/>
    </row>
    <row r="19" spans="1:6" x14ac:dyDescent="0.2">
      <c r="A19" s="37" t="s">
        <v>51</v>
      </c>
      <c r="B19" s="130" t="s">
        <v>52</v>
      </c>
      <c r="C19" s="131"/>
      <c r="D19" s="131"/>
      <c r="E19" s="132"/>
    </row>
    <row r="20" spans="1:6" x14ac:dyDescent="0.2">
      <c r="A20" s="138" t="s">
        <v>53</v>
      </c>
      <c r="B20" s="133" t="s">
        <v>54</v>
      </c>
      <c r="C20" s="134"/>
      <c r="D20" s="56"/>
      <c r="E20" s="33">
        <f>E$6*D20</f>
        <v>0</v>
      </c>
    </row>
    <row r="21" spans="1:6" x14ac:dyDescent="0.2">
      <c r="A21" s="139"/>
      <c r="B21" s="133" t="s">
        <v>55</v>
      </c>
      <c r="C21" s="134"/>
      <c r="D21" s="56"/>
      <c r="E21" s="33">
        <f t="shared" ref="E21:E29" si="1">E$6*D21</f>
        <v>0</v>
      </c>
    </row>
    <row r="22" spans="1:6" x14ac:dyDescent="0.2">
      <c r="A22" s="138" t="s">
        <v>56</v>
      </c>
      <c r="B22" s="133" t="s">
        <v>57</v>
      </c>
      <c r="C22" s="134"/>
      <c r="D22" s="56"/>
      <c r="E22" s="33">
        <f t="shared" si="1"/>
        <v>0</v>
      </c>
    </row>
    <row r="23" spans="1:6" x14ac:dyDescent="0.2">
      <c r="A23" s="139"/>
      <c r="B23" s="133" t="s">
        <v>58</v>
      </c>
      <c r="C23" s="134"/>
      <c r="D23" s="56"/>
      <c r="E23" s="33">
        <f t="shared" si="1"/>
        <v>0</v>
      </c>
    </row>
    <row r="24" spans="1:6" x14ac:dyDescent="0.2">
      <c r="A24" s="138" t="s">
        <v>59</v>
      </c>
      <c r="B24" s="133" t="s">
        <v>60</v>
      </c>
      <c r="C24" s="134"/>
      <c r="D24" s="56"/>
      <c r="E24" s="33">
        <f t="shared" si="1"/>
        <v>0</v>
      </c>
    </row>
    <row r="25" spans="1:6" x14ac:dyDescent="0.2">
      <c r="A25" s="139"/>
      <c r="B25" s="133" t="s">
        <v>61</v>
      </c>
      <c r="C25" s="134"/>
      <c r="D25" s="56"/>
      <c r="E25" s="33">
        <f t="shared" si="1"/>
        <v>0</v>
      </c>
    </row>
    <row r="26" spans="1:6" x14ac:dyDescent="0.2">
      <c r="A26" s="138" t="s">
        <v>62</v>
      </c>
      <c r="B26" s="133" t="s">
        <v>63</v>
      </c>
      <c r="C26" s="134"/>
      <c r="D26" s="56"/>
      <c r="E26" s="33">
        <f t="shared" si="1"/>
        <v>0</v>
      </c>
    </row>
    <row r="27" spans="1:6" x14ac:dyDescent="0.2">
      <c r="A27" s="139"/>
      <c r="B27" s="133" t="s">
        <v>64</v>
      </c>
      <c r="C27" s="134"/>
      <c r="D27" s="56"/>
      <c r="E27" s="33">
        <f t="shared" si="1"/>
        <v>0</v>
      </c>
    </row>
    <row r="28" spans="1:6" x14ac:dyDescent="0.2">
      <c r="A28" s="138" t="s">
        <v>65</v>
      </c>
      <c r="B28" s="133" t="s">
        <v>66</v>
      </c>
      <c r="C28" s="134"/>
      <c r="D28" s="56"/>
      <c r="E28" s="33">
        <f t="shared" si="1"/>
        <v>0</v>
      </c>
    </row>
    <row r="29" spans="1:6" x14ac:dyDescent="0.2">
      <c r="A29" s="139"/>
      <c r="B29" s="133" t="s">
        <v>67</v>
      </c>
      <c r="C29" s="134"/>
      <c r="D29" s="56"/>
      <c r="E29" s="33">
        <f t="shared" si="1"/>
        <v>0</v>
      </c>
    </row>
    <row r="30" spans="1:6" x14ac:dyDescent="0.2">
      <c r="A30" s="38"/>
      <c r="B30" s="140" t="s">
        <v>68</v>
      </c>
      <c r="C30" s="141"/>
      <c r="D30" s="35">
        <f>SUM(D20:D29)</f>
        <v>0</v>
      </c>
      <c r="E30" s="36">
        <f>SUM(E20:E29)</f>
        <v>0</v>
      </c>
    </row>
    <row r="31" spans="1:6" x14ac:dyDescent="0.2">
      <c r="A31" s="39"/>
      <c r="B31" s="142" t="s">
        <v>69</v>
      </c>
      <c r="C31" s="142"/>
      <c r="D31" s="40">
        <f>D17+D30</f>
        <v>0</v>
      </c>
      <c r="E31" s="41">
        <f>E17+E30</f>
        <v>0</v>
      </c>
      <c r="F31" s="42"/>
    </row>
    <row r="32" spans="1:6" x14ac:dyDescent="0.2">
      <c r="A32" s="135"/>
      <c r="B32" s="136"/>
      <c r="C32" s="136"/>
      <c r="D32" s="136"/>
      <c r="E32" s="137"/>
    </row>
    <row r="33" spans="1:5" x14ac:dyDescent="0.2">
      <c r="A33" s="37" t="s">
        <v>70</v>
      </c>
      <c r="B33" s="130" t="s">
        <v>71</v>
      </c>
      <c r="C33" s="131"/>
      <c r="D33" s="131"/>
      <c r="E33" s="132"/>
    </row>
    <row r="34" spans="1:5" x14ac:dyDescent="0.2">
      <c r="A34" s="32" t="s">
        <v>72</v>
      </c>
      <c r="B34" s="133" t="s">
        <v>73</v>
      </c>
      <c r="C34" s="134"/>
      <c r="D34" s="56"/>
      <c r="E34" s="33">
        <f>E$6*D34</f>
        <v>0</v>
      </c>
    </row>
    <row r="35" spans="1:5" x14ac:dyDescent="0.2">
      <c r="A35" s="43" t="s">
        <v>74</v>
      </c>
      <c r="B35" s="133" t="s">
        <v>75</v>
      </c>
      <c r="C35" s="145"/>
      <c r="D35" s="56"/>
      <c r="E35" s="33">
        <f>E$6*D35</f>
        <v>0</v>
      </c>
    </row>
    <row r="36" spans="1:5" x14ac:dyDescent="0.2">
      <c r="A36" s="37"/>
      <c r="B36" s="130" t="s">
        <v>76</v>
      </c>
      <c r="C36" s="131"/>
      <c r="D36" s="44">
        <f>SUM(D34:D35) + D31</f>
        <v>0</v>
      </c>
      <c r="E36" s="45">
        <f>SUM(E34:E35) + E31</f>
        <v>0</v>
      </c>
    </row>
    <row r="37" spans="1:5" x14ac:dyDescent="0.2">
      <c r="A37" s="146"/>
      <c r="B37" s="147"/>
      <c r="C37" s="147"/>
      <c r="D37" s="147"/>
      <c r="E37" s="148"/>
    </row>
    <row r="38" spans="1:5" x14ac:dyDescent="0.2">
      <c r="A38" s="37" t="s">
        <v>77</v>
      </c>
      <c r="B38" s="130" t="s">
        <v>78</v>
      </c>
      <c r="C38" s="131"/>
      <c r="D38" s="44"/>
      <c r="E38" s="45"/>
    </row>
    <row r="39" spans="1:5" x14ac:dyDescent="0.2">
      <c r="A39" s="32" t="s">
        <v>79</v>
      </c>
      <c r="B39" s="133" t="s">
        <v>80</v>
      </c>
      <c r="C39" s="134"/>
      <c r="D39" s="56"/>
      <c r="E39" s="33">
        <f>E$6*D39</f>
        <v>0</v>
      </c>
    </row>
    <row r="40" spans="1:5" x14ac:dyDescent="0.2">
      <c r="A40" s="32" t="s">
        <v>81</v>
      </c>
      <c r="B40" s="133" t="s">
        <v>82</v>
      </c>
      <c r="C40" s="134"/>
      <c r="D40" s="56"/>
      <c r="E40" s="33">
        <f t="shared" ref="E40:E43" si="2">E$6*D40</f>
        <v>0</v>
      </c>
    </row>
    <row r="41" spans="1:5" x14ac:dyDescent="0.2">
      <c r="A41" s="32" t="s">
        <v>83</v>
      </c>
      <c r="B41" s="133" t="s">
        <v>84</v>
      </c>
      <c r="C41" s="134"/>
      <c r="D41" s="56"/>
      <c r="E41" s="33">
        <f t="shared" si="2"/>
        <v>0</v>
      </c>
    </row>
    <row r="42" spans="1:5" x14ac:dyDescent="0.2">
      <c r="A42" s="32" t="s">
        <v>85</v>
      </c>
      <c r="B42" s="133" t="s">
        <v>86</v>
      </c>
      <c r="C42" s="134"/>
      <c r="D42" s="56"/>
      <c r="E42" s="33">
        <f t="shared" si="2"/>
        <v>0</v>
      </c>
    </row>
    <row r="43" spans="1:5" x14ac:dyDescent="0.2">
      <c r="A43" s="32" t="s">
        <v>87</v>
      </c>
      <c r="B43" s="133" t="s">
        <v>88</v>
      </c>
      <c r="C43" s="134"/>
      <c r="D43" s="56"/>
      <c r="E43" s="33">
        <f t="shared" si="2"/>
        <v>0</v>
      </c>
    </row>
    <row r="44" spans="1:5" x14ac:dyDescent="0.2">
      <c r="A44" s="34"/>
      <c r="B44" s="130" t="s">
        <v>89</v>
      </c>
      <c r="C44" s="143"/>
      <c r="D44" s="46">
        <f>SUM(D39:D43)</f>
        <v>0</v>
      </c>
      <c r="E44" s="47">
        <f>SUM(E39:E43)</f>
        <v>0</v>
      </c>
    </row>
    <row r="45" spans="1:5" x14ac:dyDescent="0.2">
      <c r="A45" s="135"/>
      <c r="B45" s="136"/>
      <c r="C45" s="136"/>
      <c r="D45" s="136"/>
      <c r="E45" s="137"/>
    </row>
    <row r="46" spans="1:5" x14ac:dyDescent="0.2">
      <c r="A46" s="37" t="s">
        <v>90</v>
      </c>
      <c r="B46" s="130" t="s">
        <v>91</v>
      </c>
      <c r="C46" s="131"/>
      <c r="D46" s="131"/>
      <c r="E46" s="132"/>
    </row>
    <row r="47" spans="1:5" x14ac:dyDescent="0.2">
      <c r="A47" s="37" t="s">
        <v>92</v>
      </c>
      <c r="B47" s="149" t="s">
        <v>93</v>
      </c>
      <c r="C47" s="131"/>
      <c r="D47" s="131"/>
      <c r="E47" s="132"/>
    </row>
    <row r="48" spans="1:5" x14ac:dyDescent="0.2">
      <c r="A48" s="32" t="s">
        <v>94</v>
      </c>
      <c r="B48" s="133" t="s">
        <v>95</v>
      </c>
      <c r="C48" s="134"/>
      <c r="D48" s="56"/>
      <c r="E48" s="33">
        <f>E$6*D48</f>
        <v>0</v>
      </c>
    </row>
    <row r="49" spans="1:5" x14ac:dyDescent="0.2">
      <c r="A49" s="32" t="s">
        <v>96</v>
      </c>
      <c r="B49" s="133" t="s">
        <v>97</v>
      </c>
      <c r="C49" s="134"/>
      <c r="D49" s="56"/>
      <c r="E49" s="33">
        <f t="shared" ref="E49:E59" si="3">E$6*D49</f>
        <v>0</v>
      </c>
    </row>
    <row r="50" spans="1:5" x14ac:dyDescent="0.2">
      <c r="A50" s="32" t="s">
        <v>98</v>
      </c>
      <c r="B50" s="133" t="s">
        <v>99</v>
      </c>
      <c r="C50" s="134"/>
      <c r="D50" s="56"/>
      <c r="E50" s="33">
        <f t="shared" si="3"/>
        <v>0</v>
      </c>
    </row>
    <row r="51" spans="1:5" x14ac:dyDescent="0.2">
      <c r="A51" s="32" t="s">
        <v>100</v>
      </c>
      <c r="B51" s="149" t="s">
        <v>101</v>
      </c>
      <c r="C51" s="150"/>
      <c r="D51" s="150"/>
      <c r="E51" s="151"/>
    </row>
    <row r="52" spans="1:5" x14ac:dyDescent="0.2">
      <c r="A52" s="32" t="s">
        <v>102</v>
      </c>
      <c r="B52" s="133" t="s">
        <v>103</v>
      </c>
      <c r="C52" s="134"/>
      <c r="D52" s="56"/>
      <c r="E52" s="33">
        <f t="shared" si="3"/>
        <v>0</v>
      </c>
    </row>
    <row r="53" spans="1:5" x14ac:dyDescent="0.2">
      <c r="A53" s="32" t="s">
        <v>104</v>
      </c>
      <c r="B53" s="133" t="s">
        <v>105</v>
      </c>
      <c r="C53" s="134"/>
      <c r="D53" s="56"/>
      <c r="E53" s="33">
        <f t="shared" si="3"/>
        <v>0</v>
      </c>
    </row>
    <row r="54" spans="1:5" x14ac:dyDescent="0.2">
      <c r="A54" s="32" t="s">
        <v>106</v>
      </c>
      <c r="B54" s="133" t="s">
        <v>107</v>
      </c>
      <c r="C54" s="134"/>
      <c r="D54" s="56"/>
      <c r="E54" s="33">
        <f t="shared" si="3"/>
        <v>0</v>
      </c>
    </row>
    <row r="55" spans="1:5" x14ac:dyDescent="0.2">
      <c r="A55" s="32" t="s">
        <v>108</v>
      </c>
      <c r="B55" s="133" t="s">
        <v>109</v>
      </c>
      <c r="C55" s="134"/>
      <c r="D55" s="56"/>
      <c r="E55" s="33">
        <f t="shared" si="3"/>
        <v>0</v>
      </c>
    </row>
    <row r="56" spans="1:5" x14ac:dyDescent="0.2">
      <c r="A56" s="32" t="s">
        <v>110</v>
      </c>
      <c r="B56" s="133" t="s">
        <v>111</v>
      </c>
      <c r="C56" s="134"/>
      <c r="D56" s="56"/>
      <c r="E56" s="33">
        <f t="shared" si="3"/>
        <v>0</v>
      </c>
    </row>
    <row r="57" spans="1:5" x14ac:dyDescent="0.2">
      <c r="A57" s="32" t="s">
        <v>112</v>
      </c>
      <c r="B57" s="133" t="s">
        <v>113</v>
      </c>
      <c r="C57" s="134"/>
      <c r="D57" s="56"/>
      <c r="E57" s="33">
        <f t="shared" si="3"/>
        <v>0</v>
      </c>
    </row>
    <row r="58" spans="1:5" x14ac:dyDescent="0.2">
      <c r="A58" s="32" t="s">
        <v>114</v>
      </c>
      <c r="B58" s="133" t="s">
        <v>115</v>
      </c>
      <c r="C58" s="134"/>
      <c r="D58" s="56"/>
      <c r="E58" s="33">
        <f t="shared" si="3"/>
        <v>0</v>
      </c>
    </row>
    <row r="59" spans="1:5" x14ac:dyDescent="0.2">
      <c r="A59" s="32" t="s">
        <v>116</v>
      </c>
      <c r="B59" s="133" t="s">
        <v>117</v>
      </c>
      <c r="C59" s="134"/>
      <c r="D59" s="56"/>
      <c r="E59" s="33">
        <f t="shared" si="3"/>
        <v>0</v>
      </c>
    </row>
    <row r="60" spans="1:5" x14ac:dyDescent="0.2">
      <c r="A60" s="32"/>
      <c r="B60" s="130" t="s">
        <v>118</v>
      </c>
      <c r="C60" s="143"/>
      <c r="D60" s="46">
        <f>SUM(D48:D59)</f>
        <v>0</v>
      </c>
      <c r="E60" s="47">
        <f>SUM(E48:E59)</f>
        <v>0</v>
      </c>
    </row>
    <row r="61" spans="1:5" x14ac:dyDescent="0.2">
      <c r="A61" s="135"/>
      <c r="B61" s="136"/>
      <c r="C61" s="136"/>
      <c r="D61" s="136"/>
      <c r="E61" s="137"/>
    </row>
    <row r="62" spans="1:5" x14ac:dyDescent="0.2">
      <c r="A62" s="48" t="s">
        <v>119</v>
      </c>
      <c r="B62" s="130" t="s">
        <v>120</v>
      </c>
      <c r="C62" s="143"/>
      <c r="D62" s="46">
        <f>D6+D36+D44+D60</f>
        <v>1</v>
      </c>
      <c r="E62" s="47">
        <f>E6+E36+E44+E60</f>
        <v>0</v>
      </c>
    </row>
    <row r="63" spans="1:5" x14ac:dyDescent="0.2">
      <c r="A63" s="146"/>
      <c r="B63" s="147"/>
      <c r="C63" s="147"/>
      <c r="D63" s="147"/>
      <c r="E63" s="148"/>
    </row>
    <row r="64" spans="1:5" x14ac:dyDescent="0.2">
      <c r="A64" s="48" t="s">
        <v>121</v>
      </c>
      <c r="B64" s="130" t="s">
        <v>122</v>
      </c>
      <c r="C64" s="143"/>
      <c r="D64" s="56"/>
      <c r="E64" s="33">
        <f>E$6*D64</f>
        <v>0</v>
      </c>
    </row>
    <row r="65" spans="1:5" x14ac:dyDescent="0.2">
      <c r="A65" s="48" t="s">
        <v>123</v>
      </c>
      <c r="B65" s="130" t="s">
        <v>124</v>
      </c>
      <c r="C65" s="143"/>
      <c r="D65" s="56"/>
      <c r="E65" s="33">
        <f>E$6*D65</f>
        <v>0</v>
      </c>
    </row>
    <row r="66" spans="1:5" x14ac:dyDescent="0.2">
      <c r="A66" s="152"/>
      <c r="B66" s="153"/>
      <c r="C66" s="153"/>
      <c r="D66" s="153"/>
      <c r="E66" s="154"/>
    </row>
    <row r="67" spans="1:5" x14ac:dyDescent="0.2">
      <c r="A67" s="49"/>
      <c r="B67" s="130" t="s">
        <v>125</v>
      </c>
      <c r="C67" s="143"/>
      <c r="D67" s="40">
        <f>D62+D64+D65-D6</f>
        <v>0</v>
      </c>
      <c r="E67" s="47">
        <f>E62+E64+E65-E6</f>
        <v>0</v>
      </c>
    </row>
    <row r="68" spans="1:5" x14ac:dyDescent="0.2">
      <c r="A68" s="146"/>
      <c r="B68" s="147"/>
      <c r="C68" s="147"/>
      <c r="D68" s="147"/>
      <c r="E68" s="148"/>
    </row>
    <row r="69" spans="1:5" ht="13.5" thickBot="1" x14ac:dyDescent="0.25">
      <c r="A69" s="50"/>
      <c r="B69" s="155" t="s">
        <v>126</v>
      </c>
      <c r="C69" s="156"/>
      <c r="D69" s="51">
        <f>D62+D64+D65</f>
        <v>1</v>
      </c>
      <c r="E69" s="52">
        <f>E62+E64+E65</f>
        <v>0</v>
      </c>
    </row>
    <row r="70" spans="1:5" ht="13.5" thickTop="1" x14ac:dyDescent="0.2"/>
  </sheetData>
  <sheetProtection algorithmName="SHA-512" hashValue="axlU30IqdgCVmQYs2AVDRl9+xD3STn3K8lKOESkNf2RiR8r+7tuTcYIZfCAuIMVwXQty+tk8fJrcaRpxnFNyHg==" saltValue="rWCO0SD++7StpeeVLr9dBg==" spinCount="100000" sheet="1" selectLockedCells="1"/>
  <mergeCells count="70">
    <mergeCell ref="B65:C65"/>
    <mergeCell ref="A66:E66"/>
    <mergeCell ref="B67:C67"/>
    <mergeCell ref="A68:E68"/>
    <mergeCell ref="B69:C69"/>
    <mergeCell ref="B60:C60"/>
    <mergeCell ref="A61:E61"/>
    <mergeCell ref="B62:C62"/>
    <mergeCell ref="A63:E63"/>
    <mergeCell ref="B64:C64"/>
    <mergeCell ref="B55:C55"/>
    <mergeCell ref="B56:C56"/>
    <mergeCell ref="B57:C57"/>
    <mergeCell ref="B58:C58"/>
    <mergeCell ref="B59:C59"/>
    <mergeCell ref="B50:C50"/>
    <mergeCell ref="B51:E51"/>
    <mergeCell ref="B52:C52"/>
    <mergeCell ref="B53:C53"/>
    <mergeCell ref="B54:C54"/>
    <mergeCell ref="A45:E45"/>
    <mergeCell ref="B46:E46"/>
    <mergeCell ref="B47:E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A37:E37"/>
    <mergeCell ref="B38:C38"/>
    <mergeCell ref="B39:C39"/>
    <mergeCell ref="A1:E1"/>
    <mergeCell ref="B6:C6"/>
    <mergeCell ref="A7:E7"/>
    <mergeCell ref="B8:E8"/>
    <mergeCell ref="B9:E9"/>
    <mergeCell ref="B10:C10"/>
    <mergeCell ref="B11:C11"/>
    <mergeCell ref="B23:C23"/>
    <mergeCell ref="B12:C12"/>
    <mergeCell ref="B13:C13"/>
    <mergeCell ref="B14:C14"/>
    <mergeCell ref="B15:C15"/>
    <mergeCell ref="B16:C16"/>
    <mergeCell ref="B17:C17"/>
    <mergeCell ref="A18:E18"/>
    <mergeCell ref="B19:E19"/>
    <mergeCell ref="A20:A21"/>
    <mergeCell ref="B20:C20"/>
    <mergeCell ref="B21:C21"/>
    <mergeCell ref="A22:A23"/>
    <mergeCell ref="B22:C22"/>
    <mergeCell ref="B33:E33"/>
    <mergeCell ref="B34:C34"/>
    <mergeCell ref="A32:E32"/>
    <mergeCell ref="B24:C24"/>
    <mergeCell ref="B25:C25"/>
    <mergeCell ref="A28:A29"/>
    <mergeCell ref="B28:C28"/>
    <mergeCell ref="B29:C29"/>
    <mergeCell ref="B30:C30"/>
    <mergeCell ref="B31:C31"/>
    <mergeCell ref="A24:A25"/>
    <mergeCell ref="A26:A27"/>
    <mergeCell ref="B26:C26"/>
    <mergeCell ref="B27:C27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35.42578125" style="4" customWidth="1"/>
    <col min="2" max="2" width="10" style="4" bestFit="1" customWidth="1"/>
    <col min="3" max="3" width="18" style="4" customWidth="1"/>
    <col min="4" max="4" width="24.42578125" style="4" customWidth="1"/>
    <col min="5" max="5" width="17.5703125" style="4" bestFit="1" customWidth="1"/>
    <col min="6" max="6" width="16.28515625" style="4" customWidth="1"/>
    <col min="7" max="7" width="17.140625" style="4" customWidth="1"/>
    <col min="8" max="16384" width="11.42578125" style="4"/>
  </cols>
  <sheetData>
    <row r="1" spans="1:8" ht="18" x14ac:dyDescent="0.2">
      <c r="A1" s="157" t="s">
        <v>4</v>
      </c>
      <c r="B1" s="158"/>
      <c r="C1" s="158"/>
      <c r="D1" s="158"/>
      <c r="E1" s="158"/>
      <c r="F1" s="158"/>
      <c r="G1" s="158"/>
      <c r="H1" s="158"/>
    </row>
    <row r="2" spans="1:8" s="1" customFormat="1" ht="15.75" x14ac:dyDescent="0.25">
      <c r="A2" s="58"/>
      <c r="B2" s="59"/>
      <c r="C2" s="58"/>
      <c r="D2" s="58"/>
    </row>
    <row r="3" spans="1:8" s="60" customFormat="1" ht="15.75" x14ac:dyDescent="0.25">
      <c r="A3" s="159" t="s">
        <v>139</v>
      </c>
      <c r="B3" s="160"/>
      <c r="C3" s="160"/>
      <c r="D3" s="160"/>
      <c r="E3" s="160"/>
      <c r="F3" s="160"/>
      <c r="G3" s="160"/>
      <c r="H3" s="161"/>
    </row>
    <row r="4" spans="1:8" s="60" customFormat="1" ht="15.75" x14ac:dyDescent="0.25">
      <c r="A4" s="162"/>
      <c r="B4" s="163"/>
      <c r="C4" s="163"/>
      <c r="D4" s="163"/>
      <c r="E4" s="163"/>
      <c r="F4" s="163"/>
      <c r="G4" s="163"/>
      <c r="H4" s="164"/>
    </row>
    <row r="5" spans="1:8" s="60" customFormat="1" ht="15.75" x14ac:dyDescent="0.25">
      <c r="A5" s="165" t="s">
        <v>140</v>
      </c>
      <c r="B5" s="166"/>
      <c r="C5" s="166"/>
      <c r="D5" s="166"/>
      <c r="E5" s="166"/>
      <c r="F5" s="166"/>
      <c r="G5" s="166"/>
      <c r="H5" s="167"/>
    </row>
    <row r="6" spans="1:8" s="1" customFormat="1" ht="16.5" thickBot="1" x14ac:dyDescent="0.3">
      <c r="A6" s="58"/>
      <c r="B6" s="58"/>
      <c r="C6" s="58"/>
      <c r="D6" s="58"/>
    </row>
    <row r="7" spans="1:8" s="1" customFormat="1" ht="16.5" thickBot="1" x14ac:dyDescent="0.3">
      <c r="A7" s="58"/>
      <c r="B7" s="61" t="s">
        <v>127</v>
      </c>
      <c r="C7" s="62" t="s">
        <v>137</v>
      </c>
      <c r="D7" s="63"/>
      <c r="E7" s="64"/>
    </row>
    <row r="8" spans="1:8" s="1" customFormat="1" ht="15.75" x14ac:dyDescent="0.25">
      <c r="A8" s="58"/>
      <c r="B8" s="58"/>
      <c r="C8" s="58"/>
      <c r="D8" s="59"/>
      <c r="E8" s="65"/>
    </row>
    <row r="9" spans="1:8" s="70" customFormat="1" ht="31.5" x14ac:dyDescent="0.25">
      <c r="A9" s="66"/>
      <c r="B9" s="67" t="s">
        <v>128</v>
      </c>
      <c r="C9" s="68" t="s">
        <v>129</v>
      </c>
      <c r="D9" s="67" t="s">
        <v>130</v>
      </c>
      <c r="E9" s="67" t="s">
        <v>131</v>
      </c>
      <c r="F9" s="69" t="s">
        <v>132</v>
      </c>
      <c r="G9" s="69" t="s">
        <v>138</v>
      </c>
      <c r="H9" s="69" t="s">
        <v>133</v>
      </c>
    </row>
    <row r="10" spans="1:8" s="60" customFormat="1" ht="18" customHeight="1" x14ac:dyDescent="0.25">
      <c r="A10" s="71" t="s">
        <v>134</v>
      </c>
      <c r="B10" s="72">
        <v>1115</v>
      </c>
      <c r="C10" s="73" t="s">
        <v>135</v>
      </c>
      <c r="D10" s="19"/>
      <c r="E10" s="74">
        <f>IF(D10=0,0,B10/D10)</f>
        <v>0</v>
      </c>
      <c r="F10" s="75">
        <f>E10*H10</f>
        <v>0</v>
      </c>
      <c r="G10" s="76">
        <f>F10/B10</f>
        <v>0</v>
      </c>
      <c r="H10" s="75">
        <f>SVS!E69</f>
        <v>0</v>
      </c>
    </row>
    <row r="11" spans="1:8" s="60" customFormat="1" ht="15.75" thickBot="1" x14ac:dyDescent="0.3">
      <c r="A11" s="77" t="s">
        <v>136</v>
      </c>
      <c r="B11" s="72">
        <v>1224</v>
      </c>
      <c r="C11" s="73" t="s">
        <v>135</v>
      </c>
      <c r="D11" s="19"/>
      <c r="E11" s="74">
        <f>IF(D11=0,0,B11/D11)</f>
        <v>0</v>
      </c>
      <c r="F11" s="76">
        <f>E11*H11</f>
        <v>0</v>
      </c>
      <c r="G11" s="76">
        <f>F11/B11</f>
        <v>0</v>
      </c>
      <c r="H11" s="75">
        <f>SVS!E69</f>
        <v>0</v>
      </c>
    </row>
    <row r="12" spans="1:8" s="60" customFormat="1" ht="15.75" customHeight="1" thickBot="1" x14ac:dyDescent="0.3">
      <c r="A12" s="78"/>
      <c r="B12" s="79" t="s">
        <v>5</v>
      </c>
      <c r="C12" s="79"/>
      <c r="D12" s="79"/>
      <c r="E12" s="79"/>
      <c r="F12" s="80">
        <f>SUM(F10:F11)</f>
        <v>0</v>
      </c>
      <c r="G12" s="80"/>
      <c r="H12" s="81"/>
    </row>
    <row r="13" spans="1:8" x14ac:dyDescent="0.2">
      <c r="A13" s="82"/>
    </row>
    <row r="16" spans="1:8" ht="15" x14ac:dyDescent="0.2">
      <c r="A16" s="83"/>
      <c r="B16" s="83"/>
      <c r="C16" s="83"/>
      <c r="D16" s="83"/>
      <c r="E16" s="83"/>
    </row>
    <row r="17" spans="1:2" ht="15" x14ac:dyDescent="0.2">
      <c r="A17" s="83"/>
      <c r="B17" s="83"/>
    </row>
    <row r="18" spans="1:2" x14ac:dyDescent="0.2">
      <c r="A18" s="84"/>
    </row>
  </sheetData>
  <sheetProtection algorithmName="SHA-512" hashValue="9ECyky11RVbSVdVb1rhZkC/yzUN/qqW2yYCHR6Hhmrq5IG9rM0I4i2xk5NXN5+3pxb/bXD6lbH6K6FRXXXnE4A==" saltValue="f0wWIMp2I6QDcZymYDlwXQ==" spinCount="100000" sheet="1" selectLockedCells="1"/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34.85546875" style="4" customWidth="1"/>
    <col min="2" max="2" width="13.7109375" style="4" customWidth="1"/>
    <col min="3" max="3" width="17.7109375" style="4" customWidth="1"/>
    <col min="4" max="4" width="23.28515625" style="4" customWidth="1"/>
    <col min="5" max="5" width="17.5703125" style="4" bestFit="1" customWidth="1"/>
    <col min="6" max="6" width="16.7109375" style="4" customWidth="1"/>
    <col min="7" max="7" width="17.5703125" style="4" customWidth="1"/>
    <col min="8" max="16384" width="11.42578125" style="4"/>
  </cols>
  <sheetData>
    <row r="1" spans="1:8" ht="18" x14ac:dyDescent="0.2">
      <c r="A1" s="157" t="s">
        <v>2</v>
      </c>
      <c r="B1" s="158"/>
      <c r="C1" s="158"/>
      <c r="D1" s="158"/>
      <c r="E1" s="158"/>
      <c r="F1" s="158"/>
      <c r="G1" s="158"/>
      <c r="H1" s="158"/>
    </row>
    <row r="2" spans="1:8" s="1" customFormat="1" ht="15.75" x14ac:dyDescent="0.25">
      <c r="A2" s="58"/>
      <c r="B2" s="59"/>
      <c r="C2" s="58"/>
      <c r="D2" s="58"/>
    </row>
    <row r="3" spans="1:8" s="60" customFormat="1" ht="15.75" x14ac:dyDescent="0.25">
      <c r="A3" s="159" t="s">
        <v>139</v>
      </c>
      <c r="B3" s="160"/>
      <c r="C3" s="160"/>
      <c r="D3" s="160"/>
      <c r="E3" s="160"/>
      <c r="F3" s="160"/>
      <c r="G3" s="160"/>
      <c r="H3" s="161"/>
    </row>
    <row r="4" spans="1:8" s="60" customFormat="1" ht="15.75" x14ac:dyDescent="0.25">
      <c r="A4" s="162"/>
      <c r="B4" s="163"/>
      <c r="C4" s="163"/>
      <c r="D4" s="163"/>
      <c r="E4" s="163"/>
      <c r="F4" s="163"/>
      <c r="G4" s="163"/>
      <c r="H4" s="164"/>
    </row>
    <row r="5" spans="1:8" s="60" customFormat="1" ht="15.75" x14ac:dyDescent="0.25">
      <c r="A5" s="165" t="s">
        <v>140</v>
      </c>
      <c r="B5" s="166"/>
      <c r="C5" s="166"/>
      <c r="D5" s="166"/>
      <c r="E5" s="166"/>
      <c r="F5" s="166"/>
      <c r="G5" s="166"/>
      <c r="H5" s="167"/>
    </row>
    <row r="6" spans="1:8" s="1" customFormat="1" ht="16.5" thickBot="1" x14ac:dyDescent="0.3">
      <c r="A6" s="58"/>
      <c r="B6" s="58"/>
      <c r="C6" s="58"/>
      <c r="D6" s="58"/>
    </row>
    <row r="7" spans="1:8" s="1" customFormat="1" ht="16.5" thickBot="1" x14ac:dyDescent="0.3">
      <c r="A7" s="58"/>
      <c r="B7" s="61" t="s">
        <v>127</v>
      </c>
      <c r="C7" s="62" t="s">
        <v>137</v>
      </c>
      <c r="D7" s="63"/>
      <c r="E7" s="64"/>
    </row>
    <row r="8" spans="1:8" s="1" customFormat="1" ht="15.75" x14ac:dyDescent="0.25">
      <c r="A8" s="58"/>
      <c r="B8" s="58"/>
      <c r="C8" s="58"/>
      <c r="D8" s="59"/>
      <c r="E8" s="65"/>
    </row>
    <row r="9" spans="1:8" s="70" customFormat="1" ht="31.5" x14ac:dyDescent="0.25">
      <c r="A9" s="66"/>
      <c r="B9" s="67" t="s">
        <v>128</v>
      </c>
      <c r="C9" s="68" t="s">
        <v>129</v>
      </c>
      <c r="D9" s="67" t="s">
        <v>130</v>
      </c>
      <c r="E9" s="67" t="s">
        <v>131</v>
      </c>
      <c r="F9" s="69" t="s">
        <v>132</v>
      </c>
      <c r="G9" s="69" t="s">
        <v>138</v>
      </c>
      <c r="H9" s="69" t="s">
        <v>133</v>
      </c>
    </row>
    <row r="10" spans="1:8" s="60" customFormat="1" ht="18" customHeight="1" x14ac:dyDescent="0.25">
      <c r="A10" s="71" t="s">
        <v>134</v>
      </c>
      <c r="B10" s="72">
        <v>358</v>
      </c>
      <c r="C10" s="73" t="s">
        <v>135</v>
      </c>
      <c r="D10" s="19"/>
      <c r="E10" s="74">
        <f>IF(D10=0,0,B10/D10)</f>
        <v>0</v>
      </c>
      <c r="F10" s="75">
        <f>E10*H10</f>
        <v>0</v>
      </c>
      <c r="G10" s="76">
        <f>F10/B10</f>
        <v>0</v>
      </c>
      <c r="H10" s="75">
        <f>SVS!E69</f>
        <v>0</v>
      </c>
    </row>
    <row r="11" spans="1:8" s="60" customFormat="1" ht="15.75" thickBot="1" x14ac:dyDescent="0.3">
      <c r="A11" s="77" t="s">
        <v>136</v>
      </c>
      <c r="B11" s="72">
        <v>818</v>
      </c>
      <c r="C11" s="73" t="s">
        <v>135</v>
      </c>
      <c r="D11" s="19"/>
      <c r="E11" s="74">
        <f>IF(D11=0,0,B11/D11)</f>
        <v>0</v>
      </c>
      <c r="F11" s="76">
        <f>E11*H11</f>
        <v>0</v>
      </c>
      <c r="G11" s="76">
        <f>F11/B11</f>
        <v>0</v>
      </c>
      <c r="H11" s="75">
        <f>SVS!E69</f>
        <v>0</v>
      </c>
    </row>
    <row r="12" spans="1:8" s="60" customFormat="1" ht="15.75" customHeight="1" thickBot="1" x14ac:dyDescent="0.3">
      <c r="A12" s="78"/>
      <c r="B12" s="79" t="s">
        <v>5</v>
      </c>
      <c r="C12" s="79"/>
      <c r="D12" s="79"/>
      <c r="E12" s="79"/>
      <c r="F12" s="80">
        <f>SUM(F10:F11)</f>
        <v>0</v>
      </c>
      <c r="G12" s="80"/>
      <c r="H12" s="81"/>
    </row>
  </sheetData>
  <sheetProtection algorithmName="SHA-512" hashValue="jJSqbg9G9EA8NCiuZDJ5YKffx+xzW8x5pY0iypcbY2nyn6PqZ85lHFeaWv65WzYQhvE7gj3Dhj92mavkPuAu2A==" saltValue="iFNH//VRV/q/ZFvWGt0gQg==" spinCount="100000" sheet="1" selectLockedCells="1"/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31" style="4" bestFit="1" customWidth="1"/>
    <col min="2" max="2" width="11.42578125" style="4"/>
    <col min="3" max="3" width="18.85546875" style="4" customWidth="1"/>
    <col min="4" max="4" width="22.28515625" style="4" customWidth="1"/>
    <col min="5" max="5" width="17.5703125" style="4" bestFit="1" customWidth="1"/>
    <col min="6" max="6" width="19.5703125" style="4" customWidth="1"/>
    <col min="7" max="7" width="18.28515625" style="4" customWidth="1"/>
    <col min="8" max="16384" width="11.42578125" style="4"/>
  </cols>
  <sheetData>
    <row r="1" spans="1:8" ht="18" x14ac:dyDescent="0.2">
      <c r="A1" s="157" t="s">
        <v>3</v>
      </c>
      <c r="B1" s="158"/>
      <c r="C1" s="158"/>
      <c r="D1" s="158"/>
      <c r="E1" s="158"/>
      <c r="F1" s="158"/>
      <c r="G1" s="158"/>
      <c r="H1" s="158"/>
    </row>
    <row r="2" spans="1:8" s="1" customFormat="1" ht="15.75" x14ac:dyDescent="0.25">
      <c r="A2" s="58"/>
      <c r="B2" s="59"/>
      <c r="C2" s="58"/>
      <c r="D2" s="58"/>
    </row>
    <row r="3" spans="1:8" s="60" customFormat="1" ht="15.75" x14ac:dyDescent="0.25">
      <c r="A3" s="159" t="s">
        <v>139</v>
      </c>
      <c r="B3" s="160"/>
      <c r="C3" s="160"/>
      <c r="D3" s="160"/>
      <c r="E3" s="160"/>
      <c r="F3" s="160"/>
      <c r="G3" s="160"/>
      <c r="H3" s="161"/>
    </row>
    <row r="4" spans="1:8" s="60" customFormat="1" ht="15.75" x14ac:dyDescent="0.25">
      <c r="A4" s="162"/>
      <c r="B4" s="163"/>
      <c r="C4" s="163"/>
      <c r="D4" s="163"/>
      <c r="E4" s="163"/>
      <c r="F4" s="163"/>
      <c r="G4" s="163"/>
      <c r="H4" s="164"/>
    </row>
    <row r="5" spans="1:8" s="60" customFormat="1" ht="15.75" x14ac:dyDescent="0.25">
      <c r="A5" s="165" t="s">
        <v>140</v>
      </c>
      <c r="B5" s="166"/>
      <c r="C5" s="166"/>
      <c r="D5" s="166"/>
      <c r="E5" s="166"/>
      <c r="F5" s="166"/>
      <c r="G5" s="166"/>
      <c r="H5" s="167"/>
    </row>
    <row r="6" spans="1:8" s="1" customFormat="1" ht="16.5" thickBot="1" x14ac:dyDescent="0.3">
      <c r="A6" s="58"/>
      <c r="B6" s="58"/>
      <c r="C6" s="58"/>
      <c r="D6" s="58"/>
    </row>
    <row r="7" spans="1:8" s="1" customFormat="1" ht="16.5" thickBot="1" x14ac:dyDescent="0.3">
      <c r="A7" s="58"/>
      <c r="B7" s="61" t="s">
        <v>127</v>
      </c>
      <c r="C7" s="62" t="s">
        <v>137</v>
      </c>
      <c r="D7" s="63"/>
      <c r="E7" s="64"/>
    </row>
    <row r="8" spans="1:8" s="1" customFormat="1" ht="15.75" x14ac:dyDescent="0.25">
      <c r="A8" s="58"/>
      <c r="B8" s="58"/>
      <c r="C8" s="58"/>
      <c r="D8" s="59"/>
      <c r="E8" s="65"/>
    </row>
    <row r="9" spans="1:8" s="70" customFormat="1" ht="31.5" x14ac:dyDescent="0.25">
      <c r="A9" s="66"/>
      <c r="B9" s="67" t="s">
        <v>128</v>
      </c>
      <c r="C9" s="68" t="s">
        <v>129</v>
      </c>
      <c r="D9" s="67" t="s">
        <v>130</v>
      </c>
      <c r="E9" s="67" t="s">
        <v>131</v>
      </c>
      <c r="F9" s="69" t="s">
        <v>132</v>
      </c>
      <c r="G9" s="69" t="s">
        <v>138</v>
      </c>
      <c r="H9" s="69" t="s">
        <v>133</v>
      </c>
    </row>
    <row r="10" spans="1:8" s="60" customFormat="1" ht="18" customHeight="1" x14ac:dyDescent="0.25">
      <c r="A10" s="71" t="s">
        <v>134</v>
      </c>
      <c r="B10" s="72">
        <v>1039</v>
      </c>
      <c r="C10" s="73" t="s">
        <v>135</v>
      </c>
      <c r="D10" s="19"/>
      <c r="E10" s="74">
        <f>IF(D10=0,0,B10/D10)</f>
        <v>0</v>
      </c>
      <c r="F10" s="75">
        <f>E10*H10</f>
        <v>0</v>
      </c>
      <c r="G10" s="76">
        <f>F10/B10</f>
        <v>0</v>
      </c>
      <c r="H10" s="75">
        <f>SVS!E69</f>
        <v>0</v>
      </c>
    </row>
    <row r="11" spans="1:8" s="60" customFormat="1" ht="15.75" thickBot="1" x14ac:dyDescent="0.3">
      <c r="A11" s="77" t="s">
        <v>136</v>
      </c>
      <c r="B11" s="72">
        <v>3449</v>
      </c>
      <c r="C11" s="73" t="s">
        <v>135</v>
      </c>
      <c r="D11" s="19"/>
      <c r="E11" s="74">
        <f>IF(D11=0,0,B11/D11)</f>
        <v>0</v>
      </c>
      <c r="F11" s="76">
        <f>E11*H11</f>
        <v>0</v>
      </c>
      <c r="G11" s="76">
        <f>F11/B11</f>
        <v>0</v>
      </c>
      <c r="H11" s="75">
        <f>SVS!E69</f>
        <v>0</v>
      </c>
    </row>
    <row r="12" spans="1:8" s="60" customFormat="1" ht="15.75" customHeight="1" thickBot="1" x14ac:dyDescent="0.3">
      <c r="A12" s="78"/>
      <c r="B12" s="79" t="s">
        <v>5</v>
      </c>
      <c r="C12" s="79"/>
      <c r="D12" s="79"/>
      <c r="E12" s="79"/>
      <c r="F12" s="80">
        <f>SUM(F10:F11)</f>
        <v>0</v>
      </c>
      <c r="G12" s="80"/>
      <c r="H12" s="81"/>
    </row>
    <row r="16" spans="1:8" ht="15" x14ac:dyDescent="0.2">
      <c r="A16" s="83"/>
      <c r="B16" s="83"/>
      <c r="C16" s="83"/>
      <c r="D16" s="83"/>
      <c r="E16" s="83"/>
    </row>
    <row r="17" spans="1:2" ht="15" x14ac:dyDescent="0.2">
      <c r="A17" s="83"/>
      <c r="B17" s="83"/>
    </row>
    <row r="18" spans="1:2" ht="15" x14ac:dyDescent="0.2">
      <c r="A18" s="83"/>
      <c r="B18" s="83"/>
    </row>
    <row r="19" spans="1:2" x14ac:dyDescent="0.2">
      <c r="A19" s="84"/>
    </row>
  </sheetData>
  <sheetProtection algorithmName="SHA-512" hashValue="DnrOHQAU0b98eQX+YwpgYMj1YGo2K4hd7cZ7CYgmb3GKGWVlN5f+zznth1ngnGjhr9Hw3KqnSI5LlLrGQdgYew==" saltValue="ThM3tmDMa3FJhskn2o7nfA==" spinCount="100000" sheet="1" selectLockedCells="1"/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7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36.140625" style="4" customWidth="1"/>
    <col min="2" max="2" width="11.42578125" style="4"/>
    <col min="3" max="3" width="16.7109375" style="4" customWidth="1"/>
    <col min="4" max="4" width="21.85546875" style="4" customWidth="1"/>
    <col min="5" max="5" width="17.5703125" style="4" bestFit="1" customWidth="1"/>
    <col min="6" max="6" width="18.42578125" style="4" customWidth="1"/>
    <col min="7" max="7" width="16.7109375" style="4" customWidth="1"/>
    <col min="8" max="16384" width="11.42578125" style="4"/>
  </cols>
  <sheetData>
    <row r="1" spans="1:8" ht="18" x14ac:dyDescent="0.2">
      <c r="A1" s="157" t="s">
        <v>141</v>
      </c>
      <c r="B1" s="158"/>
      <c r="C1" s="158"/>
      <c r="D1" s="158"/>
      <c r="E1" s="158"/>
      <c r="F1" s="158"/>
      <c r="G1" s="158"/>
      <c r="H1" s="158"/>
    </row>
    <row r="2" spans="1:8" s="1" customFormat="1" ht="15.75" x14ac:dyDescent="0.25">
      <c r="A2" s="58"/>
      <c r="B2" s="59"/>
      <c r="C2" s="58"/>
      <c r="D2" s="58"/>
    </row>
    <row r="3" spans="1:8" s="60" customFormat="1" ht="15.75" x14ac:dyDescent="0.25">
      <c r="A3" s="159" t="s">
        <v>139</v>
      </c>
      <c r="B3" s="160"/>
      <c r="C3" s="160"/>
      <c r="D3" s="160"/>
      <c r="E3" s="160"/>
      <c r="F3" s="160"/>
      <c r="G3" s="160"/>
      <c r="H3" s="161"/>
    </row>
    <row r="4" spans="1:8" s="60" customFormat="1" ht="15.75" x14ac:dyDescent="0.25">
      <c r="A4" s="162"/>
      <c r="B4" s="163"/>
      <c r="C4" s="163"/>
      <c r="D4" s="163"/>
      <c r="E4" s="163"/>
      <c r="F4" s="163"/>
      <c r="G4" s="163"/>
      <c r="H4" s="164"/>
    </row>
    <row r="5" spans="1:8" s="60" customFormat="1" ht="15.75" x14ac:dyDescent="0.25">
      <c r="A5" s="165" t="s">
        <v>140</v>
      </c>
      <c r="B5" s="166"/>
      <c r="C5" s="166"/>
      <c r="D5" s="166"/>
      <c r="E5" s="166"/>
      <c r="F5" s="166"/>
      <c r="G5" s="166"/>
      <c r="H5" s="167"/>
    </row>
    <row r="6" spans="1:8" s="1" customFormat="1" ht="16.5" thickBot="1" x14ac:dyDescent="0.3">
      <c r="A6" s="58"/>
      <c r="B6" s="58"/>
      <c r="C6" s="58"/>
      <c r="D6" s="58"/>
    </row>
    <row r="7" spans="1:8" s="1" customFormat="1" ht="16.5" thickBot="1" x14ac:dyDescent="0.3">
      <c r="A7" s="58"/>
      <c r="B7" s="61" t="s">
        <v>127</v>
      </c>
      <c r="C7" s="62" t="s">
        <v>137</v>
      </c>
      <c r="D7" s="63"/>
      <c r="E7" s="64"/>
    </row>
    <row r="8" spans="1:8" s="1" customFormat="1" ht="15.75" x14ac:dyDescent="0.25">
      <c r="A8" s="58"/>
      <c r="B8" s="58"/>
      <c r="C8" s="58"/>
      <c r="D8" s="59"/>
      <c r="E8" s="65"/>
    </row>
    <row r="9" spans="1:8" s="70" customFormat="1" ht="47.25" x14ac:dyDescent="0.25">
      <c r="A9" s="66"/>
      <c r="B9" s="67" t="s">
        <v>128</v>
      </c>
      <c r="C9" s="68" t="s">
        <v>129</v>
      </c>
      <c r="D9" s="67" t="s">
        <v>130</v>
      </c>
      <c r="E9" s="67" t="s">
        <v>131</v>
      </c>
      <c r="F9" s="69" t="s">
        <v>132</v>
      </c>
      <c r="G9" s="69" t="s">
        <v>138</v>
      </c>
      <c r="H9" s="69" t="s">
        <v>133</v>
      </c>
    </row>
    <row r="10" spans="1:8" s="60" customFormat="1" ht="18" customHeight="1" thickBot="1" x14ac:dyDescent="0.3">
      <c r="A10" s="71" t="s">
        <v>134</v>
      </c>
      <c r="B10" s="72">
        <v>616</v>
      </c>
      <c r="C10" s="73" t="s">
        <v>135</v>
      </c>
      <c r="D10" s="19"/>
      <c r="E10" s="74">
        <f>IF(D10=0,0,B10/D10)</f>
        <v>0</v>
      </c>
      <c r="F10" s="75">
        <f>E10*H10</f>
        <v>0</v>
      </c>
      <c r="G10" s="76">
        <f>F10/B10</f>
        <v>0</v>
      </c>
      <c r="H10" s="75">
        <f>SVS!E69</f>
        <v>0</v>
      </c>
    </row>
    <row r="11" spans="1:8" s="60" customFormat="1" ht="15.75" customHeight="1" thickBot="1" x14ac:dyDescent="0.3">
      <c r="A11" s="78"/>
      <c r="B11" s="79" t="s">
        <v>5</v>
      </c>
      <c r="C11" s="79"/>
      <c r="D11" s="79"/>
      <c r="E11" s="79"/>
      <c r="F11" s="80">
        <f>SUM(F10:F10)</f>
        <v>0</v>
      </c>
      <c r="G11" s="80"/>
      <c r="H11" s="81"/>
    </row>
    <row r="15" spans="1:8" ht="15" x14ac:dyDescent="0.2">
      <c r="A15" s="83"/>
      <c r="B15" s="83"/>
      <c r="C15" s="83"/>
      <c r="D15" s="83"/>
      <c r="E15" s="83"/>
    </row>
    <row r="16" spans="1:8" ht="15" x14ac:dyDescent="0.2">
      <c r="A16" s="83"/>
      <c r="B16" s="83"/>
      <c r="C16" s="83"/>
      <c r="D16" s="83"/>
      <c r="E16" s="83"/>
    </row>
    <row r="17" spans="1:1" ht="15" x14ac:dyDescent="0.2">
      <c r="A17" s="83"/>
    </row>
  </sheetData>
  <sheetProtection algorithmName="SHA-512" hashValue="Koq8yJsmgMZbbr61PWOa/ry1NLT45g8jHLKbhMdo8FUQhIqOYQkZz7MA6v/rwwSPyE0QP2X6llsWTaTIsTNROQ==" saltValue="CCRzPzlmxK9atkTAnkxYEA==" spinCount="100000" sheet="1" selectLockedCells="1"/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Grunddaten Los 2</vt:lpstr>
      <vt:lpstr>SVS</vt:lpstr>
      <vt:lpstr>Erweiterung Gym GEM</vt:lpstr>
      <vt:lpstr>Turnhalle Gym GEM</vt:lpstr>
      <vt:lpstr>RS GEM</vt:lpstr>
      <vt:lpstr>Turnhalle RS GEM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Volpert Isabell</dc:creator>
  <cp:lastModifiedBy>Zink Maximilian</cp:lastModifiedBy>
  <dcterms:created xsi:type="dcterms:W3CDTF">2023-10-26T08:39:14Z</dcterms:created>
  <dcterms:modified xsi:type="dcterms:W3CDTF">2026-03-16T16:44:50Z</dcterms:modified>
</cp:coreProperties>
</file>