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okumente\13_SSK\Grund_und_Glasreinigung_2026\01_Vorbereitung\Preisblätter\Grundreinigung\Preisblätter_Los_1\"/>
    </mc:Choice>
  </mc:AlternateContent>
  <xr:revisionPtr revIDLastSave="0" documentId="13_ncr:1_{0B5A1318-7FE5-47C3-B20A-D9742081964B}" xr6:coauthVersionLast="47" xr6:coauthVersionMax="47" xr10:uidLastSave="{00000000-0000-0000-0000-000000000000}"/>
  <workbookProtection workbookAlgorithmName="SHA-512" workbookHashValue="Js1jt2oR4tHrG5fYhdwBaHMPqcRWmFCFzcJxXWY/Qo6uwgnY4RsJTVrGdhStTf0T6GAxdeTyQuWsTsLxQ78wuw==" workbookSaltValue="zronQi3SpXWoltSLXyVB0A==" workbookSpinCount="100000" lockStructure="1"/>
  <bookViews>
    <workbookView xWindow="390" yWindow="390" windowWidth="27090" windowHeight="16200" activeTab="8" xr2:uid="{00000000-000D-0000-FFFF-FFFF00000000}"/>
  </bookViews>
  <sheets>
    <sheet name="Grunddaten Los 1" sheetId="41" r:id="rId1"/>
    <sheet name="SVS" sheetId="40" r:id="rId2"/>
    <sheet name="FöSch KAR" sheetId="1" r:id="rId3"/>
    <sheet name="BS KAR" sheetId="2" r:id="rId4"/>
    <sheet name="Hallenbad KAR" sheetId="4" r:id="rId5"/>
    <sheet name="RS KAR" sheetId="5" r:id="rId6"/>
    <sheet name="Schülerwohnheim" sheetId="39" r:id="rId7"/>
    <sheet name="Erwin-Ammann" sheetId="6" r:id="rId8"/>
    <sheet name="Gymnasium KAR" sheetId="7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39" l="1"/>
  <c r="E10" i="2"/>
  <c r="E10" i="6"/>
  <c r="E9" i="7"/>
  <c r="E11" i="6"/>
  <c r="E9" i="6"/>
  <c r="E9" i="39"/>
  <c r="E9" i="5"/>
  <c r="E9" i="4"/>
  <c r="E9" i="2"/>
  <c r="E10" i="1"/>
  <c r="E9" i="1"/>
  <c r="E65" i="40"/>
  <c r="E64" i="40"/>
  <c r="D60" i="40"/>
  <c r="E59" i="40"/>
  <c r="E58" i="40"/>
  <c r="E57" i="40"/>
  <c r="E56" i="40"/>
  <c r="E55" i="40"/>
  <c r="E54" i="40"/>
  <c r="E53" i="40"/>
  <c r="E52" i="40"/>
  <c r="E50" i="40"/>
  <c r="E49" i="40"/>
  <c r="E48" i="40"/>
  <c r="E60" i="40" s="1"/>
  <c r="D44" i="40"/>
  <c r="E43" i="40"/>
  <c r="E42" i="40"/>
  <c r="E41" i="40"/>
  <c r="E40" i="40"/>
  <c r="E39" i="40"/>
  <c r="E44" i="40" s="1"/>
  <c r="E35" i="40"/>
  <c r="E34" i="40"/>
  <c r="D30" i="40"/>
  <c r="E29" i="40"/>
  <c r="E28" i="40"/>
  <c r="E27" i="40"/>
  <c r="E26" i="40"/>
  <c r="E25" i="40"/>
  <c r="E24" i="40"/>
  <c r="E23" i="40"/>
  <c r="E22" i="40"/>
  <c r="E21" i="40"/>
  <c r="E20" i="40"/>
  <c r="E30" i="40" s="1"/>
  <c r="D17" i="40"/>
  <c r="D31" i="40" s="1"/>
  <c r="D36" i="40" s="1"/>
  <c r="D62" i="40" s="1"/>
  <c r="E16" i="40"/>
  <c r="E15" i="40"/>
  <c r="E14" i="40"/>
  <c r="E13" i="40"/>
  <c r="E12" i="40"/>
  <c r="E11" i="40"/>
  <c r="E10" i="40"/>
  <c r="E17" i="40" s="1"/>
  <c r="E31" i="40" s="1"/>
  <c r="D69" i="40" l="1"/>
  <c r="D67" i="40"/>
  <c r="E36" i="40"/>
  <c r="E62" i="40" s="1"/>
  <c r="E69" i="40" l="1"/>
  <c r="E67" i="40"/>
  <c r="H10" i="39" l="1"/>
  <c r="F10" i="39" s="1"/>
  <c r="G10" i="39" s="1"/>
  <c r="H10" i="2"/>
  <c r="F10" i="2" s="1"/>
  <c r="G10" i="2" s="1"/>
  <c r="H10" i="6"/>
  <c r="F10" i="6" s="1"/>
  <c r="G10" i="6" s="1"/>
  <c r="H9" i="7"/>
  <c r="F9" i="7" s="1"/>
  <c r="H11" i="6"/>
  <c r="F11" i="6" s="1"/>
  <c r="G11" i="6" s="1"/>
  <c r="H9" i="6"/>
  <c r="F9" i="6" s="1"/>
  <c r="H9" i="39"/>
  <c r="F9" i="39" s="1"/>
  <c r="H9" i="5"/>
  <c r="F9" i="5" s="1"/>
  <c r="H9" i="4"/>
  <c r="F9" i="4" s="1"/>
  <c r="H9" i="2"/>
  <c r="F9" i="2" s="1"/>
  <c r="H10" i="1"/>
  <c r="F10" i="1" s="1"/>
  <c r="G10" i="1" s="1"/>
  <c r="H9" i="1"/>
  <c r="F9" i="1" s="1"/>
  <c r="G9" i="1" l="1"/>
  <c r="F11" i="1"/>
  <c r="F11" i="2"/>
  <c r="G9" i="2"/>
  <c r="F10" i="4"/>
  <c r="G9" i="4"/>
  <c r="F10" i="5"/>
  <c r="G9" i="5"/>
  <c r="F11" i="39"/>
  <c r="G9" i="39"/>
  <c r="F12" i="6"/>
  <c r="G9" i="6"/>
  <c r="F10" i="7"/>
  <c r="G9" i="7"/>
  <c r="D32" i="41" l="1"/>
  <c r="D34" i="41" s="1"/>
</calcChain>
</file>

<file path=xl/sharedStrings.xml><?xml version="1.0" encoding="utf-8"?>
<sst xmlns="http://schemas.openxmlformats.org/spreadsheetml/2006/main" count="240" uniqueCount="158">
  <si>
    <t>Preisblatt</t>
  </si>
  <si>
    <t>Bemerkungen</t>
  </si>
  <si>
    <t>Leo-Weismantel-Förderzentrum Karlstadt</t>
  </si>
  <si>
    <t>G l a s r e i n i g u n g</t>
  </si>
  <si>
    <t>Staatl. Berufsschule MSP, Karlstadt</t>
  </si>
  <si>
    <t>Turnhalle und Hallenbad Karlstadt</t>
  </si>
  <si>
    <t>Johann-Rudolph-Glauber-Realschule Karlstadt</t>
  </si>
  <si>
    <t>Johann-Schöner-Gymnasium Karlstadt</t>
  </si>
  <si>
    <t>Erwin-Ammann-Halle Karlstadt incl. Mensa und Hackschnitzelheizung</t>
  </si>
  <si>
    <t>Schülerwohnheim Karlstadt</t>
  </si>
  <si>
    <t>Gesamtsumme (netto):</t>
  </si>
  <si>
    <t>Preisblatt Grundreinigung Los 1 - Anlage 3</t>
  </si>
  <si>
    <t>Die farblich hervorgehobenen Felder sind vom Bieter zu befüllen!</t>
  </si>
  <si>
    <t>Fehlende Preisangaben führen zum Ausschluss des Angebotes unter Berücksichtugung des § 57 Abs. 1 Nr. 5 VgV.</t>
  </si>
  <si>
    <t xml:space="preserve">Aufgrund der Zellenformatierung wird ein Spiegelstrich "-" als 0,00 Euro gewertet. </t>
  </si>
  <si>
    <t xml:space="preserve">Für alle in dieser Zusammenstellung genannten Beträge gilt einheitlich der Euro als Währung. </t>
  </si>
  <si>
    <t>Die Abrechnung erfolgt nach tatsächlich gereinigter Fläche (§ 4 Abs. 1).</t>
  </si>
  <si>
    <t>Ein Flächenverzeichnis mit Angabe sämtlicher Raumflächen ist vorhanden.</t>
  </si>
  <si>
    <t>Vergabenummer:</t>
  </si>
  <si>
    <t>Bieter:</t>
  </si>
  <si>
    <t>Gesamtangebotspreis - netto:</t>
  </si>
  <si>
    <t>zzgl. MwSt in %:</t>
  </si>
  <si>
    <t>Gesamtangebotspreis - brutto:</t>
  </si>
  <si>
    <t>Folgende Liegenschaften werden als ein Los (Los 1) ausgeschrieben:</t>
  </si>
  <si>
    <t>- Leo-Weismantel-Förderzentrum Karlstadt</t>
  </si>
  <si>
    <t>- Staatl. Berufsschule MSP, Karlstadt</t>
  </si>
  <si>
    <t>- Hallenbad, Karlstadt</t>
  </si>
  <si>
    <t>- Staatl. Realschule Karlstadt</t>
  </si>
  <si>
    <t>- Johann-Schöner-Gymanisum Karlstadt</t>
  </si>
  <si>
    <t>Die zu reinigenden Flächen werden vor Ort durch den Hausmeister festgelegt (§ 3 Abs. 4).</t>
  </si>
  <si>
    <t>Glasreinigung mit Rahmen und Falze</t>
  </si>
  <si>
    <t>- Erwin-Ammann-Halle Karlstadt</t>
  </si>
  <si>
    <t>Lichtkuppel</t>
  </si>
  <si>
    <t>2026-SG13-01</t>
  </si>
  <si>
    <t>Lohngruppe:</t>
  </si>
  <si>
    <t>sozialversicherungspflichtig</t>
  </si>
  <si>
    <t>Bundesland:</t>
  </si>
  <si>
    <t>in %</t>
  </si>
  <si>
    <t>in EUR</t>
  </si>
  <si>
    <t>1.00</t>
  </si>
  <si>
    <t>Produktivlöhne / Tariflohn</t>
  </si>
  <si>
    <t>2.00</t>
  </si>
  <si>
    <t>Lohngebundene Kosten</t>
  </si>
  <si>
    <t>2.10</t>
  </si>
  <si>
    <t>Sozialversicherungsbeiträge (Arbeitgeberanteil)</t>
  </si>
  <si>
    <t>2.11</t>
  </si>
  <si>
    <t>Krankenversicherung (Beitragssatz + Zusatzbeitrag)</t>
  </si>
  <si>
    <t>2.12</t>
  </si>
  <si>
    <t>Rentenversicherung</t>
  </si>
  <si>
    <t>2.13</t>
  </si>
  <si>
    <t>Arbeitslosenversicherung</t>
  </si>
  <si>
    <t>2.14</t>
  </si>
  <si>
    <t>Pflegeversicherung</t>
  </si>
  <si>
    <t>2.15</t>
  </si>
  <si>
    <t>U2 Mutterschaftsaufwendungen</t>
  </si>
  <si>
    <t>2.16</t>
  </si>
  <si>
    <t>U3 Insolvenzgeldumlage</t>
  </si>
  <si>
    <t>2.17</t>
  </si>
  <si>
    <t>Gesetzliche Unfallversicherung</t>
  </si>
  <si>
    <t>Zwischensumme der Positionen unter 2.10</t>
  </si>
  <si>
    <t>2.20</t>
  </si>
  <si>
    <t>Soziallöhne</t>
  </si>
  <si>
    <t>2.21</t>
  </si>
  <si>
    <t>Gesetzliche Feiertage</t>
  </si>
  <si>
    <t>Sozialversicherung auf Pos. 2.21</t>
  </si>
  <si>
    <t>2.22</t>
  </si>
  <si>
    <t>Urlaubsentgelt</t>
  </si>
  <si>
    <t>Sozialversicherung auf Pos. 2.22</t>
  </si>
  <si>
    <t>2.23</t>
  </si>
  <si>
    <t>Arbeitsfreistellung</t>
  </si>
  <si>
    <t>Sozialversicherung auf Pos. 2.23</t>
  </si>
  <si>
    <t>2.24</t>
  </si>
  <si>
    <t>Entgeltfortzahlung im Krankheitsfall</t>
  </si>
  <si>
    <t>Sozialversicherung auf Pos. 2.24</t>
  </si>
  <si>
    <t>2.25</t>
  </si>
  <si>
    <t>Zusätzliches Urlaubsgeld</t>
  </si>
  <si>
    <t>Sozialversicherung auf Pos. 2.25</t>
  </si>
  <si>
    <t xml:space="preserve">	Zwischensumme Soziallöhne inkl. SV-Beiträge auf Soziallöhne</t>
  </si>
  <si>
    <t>Summe Sozialversicherungsbeiträge + Soziallöhne</t>
  </si>
  <si>
    <t>2.30</t>
  </si>
  <si>
    <t>Zusätzliche Lohngebundene Kosten</t>
  </si>
  <si>
    <t>2.31</t>
  </si>
  <si>
    <t>Haftpflichtversicherung</t>
  </si>
  <si>
    <t>2.32</t>
  </si>
  <si>
    <t>Sonstige Personalkosten (Arbeitskleidung, etc.)</t>
  </si>
  <si>
    <t>Zwischensumme lohngebundene Kosten</t>
  </si>
  <si>
    <t>3.00</t>
  </si>
  <si>
    <t>Sonstige Auftragsbezogene Kosten</t>
  </si>
  <si>
    <t>3.10a</t>
  </si>
  <si>
    <t>Löhne für Aufsichten / Vorarbeiter inkl. Sozialer Folgekosten</t>
  </si>
  <si>
    <t>3.10b</t>
  </si>
  <si>
    <t>Gehälter Objektleiter</t>
  </si>
  <si>
    <t>3.20</t>
  </si>
  <si>
    <t>Fahrtkostenzuschuss</t>
  </si>
  <si>
    <t>3.30</t>
  </si>
  <si>
    <t>Fertigungsmaterial, Maschinen und Geräte, Afa, etc.</t>
  </si>
  <si>
    <t>3.40</t>
  </si>
  <si>
    <t>Sondereinzelkosten</t>
  </si>
  <si>
    <t>Zwischensumme sonstige auftragsbezogene Kosten</t>
  </si>
  <si>
    <t>4.00</t>
  </si>
  <si>
    <t>Unternehmensbezogene Kosten</t>
  </si>
  <si>
    <t>4.10</t>
  </si>
  <si>
    <t>Gehälter</t>
  </si>
  <si>
    <t>4.11</t>
  </si>
  <si>
    <t>Gehälter techn. Beschäftigte inkl. Lohnfolgekst.</t>
  </si>
  <si>
    <t>4.12</t>
  </si>
  <si>
    <t>Gehälter kaufm. Beschäftigte inkl. Lohnfolgekst.</t>
  </si>
  <si>
    <t>4.20</t>
  </si>
  <si>
    <t>Fuhrparkkosten</t>
  </si>
  <si>
    <t>4.30</t>
  </si>
  <si>
    <t>Fertigungshilfskosten</t>
  </si>
  <si>
    <t>4.31</t>
  </si>
  <si>
    <t>Löhne Hilfsdienste, inkl. Lohnfolgekosten</t>
  </si>
  <si>
    <t>4.32</t>
  </si>
  <si>
    <t>Sonstige Betriebskosten</t>
  </si>
  <si>
    <t>4.40</t>
  </si>
  <si>
    <t>Schwerbehindertenabgabe</t>
  </si>
  <si>
    <t>4.50</t>
  </si>
  <si>
    <t>Sonstige Verwaltungskosten</t>
  </si>
  <si>
    <t>4.51</t>
  </si>
  <si>
    <t>IT/IT-Sicherheit</t>
  </si>
  <si>
    <t>4.60</t>
  </si>
  <si>
    <t>Betriebsratskosten</t>
  </si>
  <si>
    <t>4.70</t>
  </si>
  <si>
    <t>Sonstige Kosten (Verbandsbeiträge, Zertifizierung, etc.)</t>
  </si>
  <si>
    <t>4.80</t>
  </si>
  <si>
    <t>Vorfinanzierung Sozialversicherungsbeiträge</t>
  </si>
  <si>
    <t>Zwischensumme unternehmensbezogene Kosten</t>
  </si>
  <si>
    <t>5.00</t>
  </si>
  <si>
    <t>Selbstkosten (Summe 1 bis 4)</t>
  </si>
  <si>
    <t>6.00</t>
  </si>
  <si>
    <t>Gewerbesteuer</t>
  </si>
  <si>
    <t>7.00</t>
  </si>
  <si>
    <t>Wagnis- / Gewinnzuschlag auf die Selbstkosten</t>
  </si>
  <si>
    <t>Kalkulationszuschlag (Unternehmerzuschlag auf Fertigungslohn)</t>
  </si>
  <si>
    <t>Stundenverrechnungssatz</t>
  </si>
  <si>
    <t>Turnus</t>
  </si>
  <si>
    <t>1J</t>
  </si>
  <si>
    <t>Leistungswert pro Stunde</t>
  </si>
  <si>
    <t>Std. Reinigung</t>
  </si>
  <si>
    <t>Gesamtpreis Reinigung</t>
  </si>
  <si>
    <t>SVS Satz</t>
  </si>
  <si>
    <t>Reinigung nur von außen (nicht von Innen) notwendig. Von außen übers Flachdach einfach zugänglich.</t>
  </si>
  <si>
    <t>Glasfläche m²</t>
  </si>
  <si>
    <t>Raffstores befinden sich vor jedem Fenster</t>
  </si>
  <si>
    <t>Raffstores befinden sich vor fast jedem Fenster</t>
  </si>
  <si>
    <t>Die kleinen Fensterbänder (siehe rechtes Bild) sind nur von innen zu reinigen.</t>
  </si>
  <si>
    <t>Glasreinigung mit Rahmen, Falze und Raffstores</t>
  </si>
  <si>
    <t>Glasfläche m²
 / 
Stück</t>
  </si>
  <si>
    <t>Stundenverrechnungssatz (SVS)</t>
  </si>
  <si>
    <t>m²-Preis
(Einheitspreis)</t>
  </si>
  <si>
    <t>Lichtkuppel in der Halle</t>
  </si>
  <si>
    <t>Lichtkuppel außerhalb der Halle</t>
  </si>
  <si>
    <t xml:space="preserve">Reinigung von innen und außen; Innen über Hubsteiger (vorhanden) </t>
  </si>
  <si>
    <t>Lichtkuppeln/Dachfenster</t>
  </si>
  <si>
    <t>Von außen über Flachdach ggf. mit Stange zu reinigen; von innen mit Stange oder Leiter zu reinigen.</t>
  </si>
  <si>
    <t>Absturzsicherungen aus Glas (halb hoch)</t>
  </si>
  <si>
    <t>Absturzsicherungen befinden sich vor fast jedem Fenster; Außenreinigung über Leiter oder Teleskopstange möglich.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</si>
</sst>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"/>
  </numFmts>
  <fonts count="17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36"/>
      <name val="Arial"/>
      <family val="2"/>
    </font>
    <font>
      <sz val="10"/>
      <name val="Arial"/>
      <family val="2"/>
    </font>
    <font>
      <b/>
      <u val="double"/>
      <sz val="12"/>
      <name val="Arial"/>
      <family val="2"/>
    </font>
    <font>
      <sz val="12"/>
      <color theme="5" tint="-0.249977111117893"/>
      <name val="Arial"/>
      <family val="2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6"/>
      <color rgb="FF3F3F3F"/>
      <name val="Arial"/>
      <family val="2"/>
    </font>
    <font>
      <sz val="10"/>
      <color rgb="FF9C6500"/>
      <name val="Arial"/>
      <family val="2"/>
    </font>
    <font>
      <b/>
      <sz val="10"/>
      <name val="Arial"/>
      <family val="2"/>
    </font>
    <font>
      <b/>
      <u val="double"/>
      <sz val="10"/>
      <name val="Arial"/>
      <family val="2"/>
    </font>
    <font>
      <u val="double"/>
      <sz val="10"/>
      <name val="Arial"/>
      <family val="2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4" borderId="0" applyNumberFormat="0" applyBorder="0" applyAlignment="0" applyProtection="0"/>
    <xf numFmtId="0" fontId="10" fillId="5" borderId="20" applyNumberFormat="0" applyAlignment="0" applyProtection="0"/>
    <xf numFmtId="0" fontId="6" fillId="0" borderId="0"/>
  </cellStyleXfs>
  <cellXfs count="184">
    <xf numFmtId="0" fontId="0" fillId="0" borderId="0" xfId="0"/>
    <xf numFmtId="0" fontId="0" fillId="3" borderId="0" xfId="0" applyFill="1" applyProtection="1"/>
    <xf numFmtId="0" fontId="6" fillId="3" borderId="0" xfId="0" applyFont="1" applyFill="1" applyProtection="1"/>
    <xf numFmtId="0" fontId="6" fillId="2" borderId="24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left"/>
    </xf>
    <xf numFmtId="0" fontId="6" fillId="3" borderId="0" xfId="0" applyFont="1" applyFill="1" applyBorder="1" applyProtection="1"/>
    <xf numFmtId="0" fontId="6" fillId="3" borderId="0" xfId="0" applyFont="1" applyFill="1" applyBorder="1" applyAlignment="1" applyProtection="1">
      <alignment horizontal="left" vertical="top"/>
    </xf>
    <xf numFmtId="0" fontId="6" fillId="3" borderId="0" xfId="0" applyFont="1" applyFill="1" applyBorder="1" applyAlignment="1" applyProtection="1">
      <alignment wrapText="1"/>
    </xf>
    <xf numFmtId="0" fontId="6" fillId="2" borderId="9" xfId="0" applyFont="1" applyFill="1" applyBorder="1" applyProtection="1"/>
    <xf numFmtId="0" fontId="6" fillId="2" borderId="10" xfId="0" applyFont="1" applyFill="1" applyBorder="1" applyProtection="1"/>
    <xf numFmtId="0" fontId="6" fillId="2" borderId="8" xfId="0" applyFont="1" applyFill="1" applyBorder="1" applyProtection="1"/>
    <xf numFmtId="0" fontId="13" fillId="2" borderId="9" xfId="0" applyFont="1" applyFill="1" applyBorder="1" applyAlignment="1" applyProtection="1">
      <alignment horizontal="left" vertical="top"/>
    </xf>
    <xf numFmtId="0" fontId="6" fillId="2" borderId="13" xfId="0" applyFont="1" applyFill="1" applyBorder="1" applyProtection="1"/>
    <xf numFmtId="2" fontId="15" fillId="3" borderId="0" xfId="0" applyNumberFormat="1" applyFont="1" applyFill="1" applyBorder="1" applyAlignment="1" applyProtection="1">
      <alignment horizontal="right"/>
    </xf>
    <xf numFmtId="164" fontId="15" fillId="3" borderId="0" xfId="0" applyNumberFormat="1" applyFont="1" applyFill="1" applyBorder="1" applyAlignment="1" applyProtection="1">
      <alignment horizontal="right"/>
    </xf>
    <xf numFmtId="2" fontId="12" fillId="3" borderId="0" xfId="1" applyNumberFormat="1" applyFont="1" applyFill="1" applyBorder="1" applyAlignment="1" applyProtection="1">
      <alignment horizontal="right"/>
    </xf>
    <xf numFmtId="2" fontId="8" fillId="6" borderId="1" xfId="0" applyNumberFormat="1" applyFont="1" applyFill="1" applyBorder="1" applyAlignment="1" applyProtection="1">
      <alignment horizontal="right" vertical="center"/>
      <protection locked="0"/>
    </xf>
    <xf numFmtId="0" fontId="6" fillId="3" borderId="0" xfId="0" applyFont="1" applyFill="1" applyAlignment="1" applyProtection="1">
      <alignment horizontal="left"/>
    </xf>
    <xf numFmtId="0" fontId="6" fillId="0" borderId="0" xfId="0" applyFont="1" applyProtection="1"/>
    <xf numFmtId="1" fontId="6" fillId="0" borderId="36" xfId="3" applyNumberFormat="1" applyFont="1" applyBorder="1" applyAlignment="1" applyProtection="1">
      <alignment horizontal="center" vertical="center" wrapText="1"/>
    </xf>
    <xf numFmtId="0" fontId="6" fillId="0" borderId="37" xfId="3" applyFont="1" applyBorder="1" applyAlignment="1" applyProtection="1">
      <alignment horizontal="left" vertical="center"/>
    </xf>
    <xf numFmtId="10" fontId="6" fillId="0" borderId="39" xfId="3" applyNumberFormat="1" applyFont="1" applyBorder="1" applyAlignment="1" applyProtection="1">
      <alignment horizontal="centerContinuous" vertical="center"/>
    </xf>
    <xf numFmtId="165" fontId="6" fillId="0" borderId="40" xfId="3" applyNumberFormat="1" applyFont="1" applyBorder="1" applyAlignment="1" applyProtection="1">
      <alignment horizontal="centerContinuous" vertical="center"/>
    </xf>
    <xf numFmtId="1" fontId="6" fillId="0" borderId="41" xfId="3" applyNumberFormat="1" applyFont="1" applyBorder="1" applyAlignment="1" applyProtection="1">
      <alignment horizontal="center" vertical="center" wrapText="1"/>
    </xf>
    <xf numFmtId="0" fontId="6" fillId="0" borderId="7" xfId="3" applyFont="1" applyBorder="1" applyAlignment="1" applyProtection="1">
      <alignment horizontal="left" vertical="center"/>
    </xf>
    <xf numFmtId="10" fontId="6" fillId="0" borderId="4" xfId="3" applyNumberFormat="1" applyFont="1" applyBorder="1" applyAlignment="1" applyProtection="1">
      <alignment horizontal="center" vertical="center"/>
    </xf>
    <xf numFmtId="165" fontId="6" fillId="0" borderId="42" xfId="3" applyNumberFormat="1" applyFont="1" applyBorder="1" applyAlignment="1" applyProtection="1">
      <alignment horizontal="center" vertical="center"/>
    </xf>
    <xf numFmtId="0" fontId="13" fillId="0" borderId="41" xfId="3" applyFont="1" applyBorder="1" applyAlignment="1" applyProtection="1">
      <alignment horizontal="left" vertical="center"/>
    </xf>
    <xf numFmtId="10" fontId="13" fillId="0" borderId="4" xfId="3" applyNumberFormat="1" applyFont="1" applyBorder="1" applyAlignment="1" applyProtection="1">
      <alignment horizontal="right" vertical="center" shrinkToFit="1"/>
    </xf>
    <xf numFmtId="49" fontId="13" fillId="0" borderId="44" xfId="3" applyNumberFormat="1" applyFont="1" applyBorder="1" applyAlignment="1" applyProtection="1">
      <alignment horizontal="left" vertical="center"/>
    </xf>
    <xf numFmtId="49" fontId="6" fillId="0" borderId="44" xfId="3" applyNumberFormat="1" applyFont="1" applyBorder="1" applyAlignment="1" applyProtection="1">
      <alignment horizontal="left" vertical="center"/>
    </xf>
    <xf numFmtId="165" fontId="6" fillId="0" borderId="42" xfId="3" applyNumberFormat="1" applyFont="1" applyBorder="1" applyAlignment="1" applyProtection="1">
      <alignment horizontal="right" vertical="center"/>
    </xf>
    <xf numFmtId="0" fontId="6" fillId="0" borderId="44" xfId="3" applyFont="1" applyBorder="1" applyAlignment="1" applyProtection="1">
      <alignment horizontal="left" vertical="center"/>
    </xf>
    <xf numFmtId="10" fontId="13" fillId="0" borderId="1" xfId="3" applyNumberFormat="1" applyFont="1" applyBorder="1" applyAlignment="1" applyProtection="1">
      <alignment horizontal="right" vertical="center"/>
    </xf>
    <xf numFmtId="165" fontId="13" fillId="0" borderId="45" xfId="3" applyNumberFormat="1" applyFont="1" applyBorder="1" applyAlignment="1" applyProtection="1">
      <alignment horizontal="right" vertical="center"/>
    </xf>
    <xf numFmtId="49" fontId="13" fillId="0" borderId="41" xfId="3" applyNumberFormat="1" applyFont="1" applyBorder="1" applyAlignment="1" applyProtection="1">
      <alignment horizontal="left" vertical="center"/>
    </xf>
    <xf numFmtId="0" fontId="6" fillId="0" borderId="46" xfId="3" applyFont="1" applyBorder="1" applyAlignment="1" applyProtection="1">
      <alignment horizontal="left" vertical="center"/>
    </xf>
    <xf numFmtId="0" fontId="6" fillId="0" borderId="4" xfId="3" applyFont="1" applyBorder="1" applyAlignment="1" applyProtection="1">
      <alignment horizontal="left" vertical="center"/>
    </xf>
    <xf numFmtId="10" fontId="13" fillId="0" borderId="4" xfId="3" applyNumberFormat="1" applyFont="1" applyBorder="1" applyAlignment="1" applyProtection="1">
      <alignment horizontal="right" vertical="center"/>
    </xf>
    <xf numFmtId="165" fontId="13" fillId="0" borderId="5" xfId="3" applyNumberFormat="1" applyFont="1" applyBorder="1" applyAlignment="1" applyProtection="1">
      <alignment horizontal="right" vertical="center"/>
    </xf>
    <xf numFmtId="0" fontId="6" fillId="0" borderId="48" xfId="0" applyFont="1" applyBorder="1" applyProtection="1"/>
    <xf numFmtId="49" fontId="6" fillId="0" borderId="41" xfId="3" applyNumberFormat="1" applyFont="1" applyBorder="1" applyAlignment="1" applyProtection="1">
      <alignment horizontal="left" vertical="center"/>
    </xf>
    <xf numFmtId="10" fontId="13" fillId="0" borderId="6" xfId="3" applyNumberFormat="1" applyFont="1" applyBorder="1" applyAlignment="1" applyProtection="1">
      <alignment horizontal="right" vertical="center"/>
    </xf>
    <xf numFmtId="165" fontId="13" fillId="0" borderId="43" xfId="3" applyNumberFormat="1" applyFont="1" applyBorder="1" applyAlignment="1" applyProtection="1">
      <alignment horizontal="right" vertical="center"/>
    </xf>
    <xf numFmtId="10" fontId="13" fillId="3" borderId="4" xfId="3" applyNumberFormat="1" applyFont="1" applyFill="1" applyBorder="1" applyAlignment="1" applyProtection="1">
      <alignment horizontal="right" vertical="center"/>
    </xf>
    <xf numFmtId="165" fontId="13" fillId="0" borderId="42" xfId="3" applyNumberFormat="1" applyFont="1" applyBorder="1" applyAlignment="1" applyProtection="1">
      <alignment horizontal="right" vertical="center"/>
    </xf>
    <xf numFmtId="0" fontId="13" fillId="0" borderId="44" xfId="3" applyFont="1" applyBorder="1" applyAlignment="1" applyProtection="1">
      <alignment horizontal="left" vertical="center"/>
    </xf>
    <xf numFmtId="0" fontId="13" fillId="0" borderId="46" xfId="3" applyFont="1" applyBorder="1" applyAlignment="1" applyProtection="1">
      <alignment horizontal="left" vertical="center"/>
    </xf>
    <xf numFmtId="0" fontId="13" fillId="0" borderId="49" xfId="3" applyFont="1" applyBorder="1" applyAlignment="1" applyProtection="1">
      <alignment horizontal="left" vertical="center"/>
    </xf>
    <xf numFmtId="10" fontId="13" fillId="0" borderId="52" xfId="3" applyNumberFormat="1" applyFont="1" applyBorder="1" applyAlignment="1" applyProtection="1">
      <alignment horizontal="right" vertical="center"/>
    </xf>
    <xf numFmtId="165" fontId="13" fillId="0" borderId="53" xfId="3" applyNumberFormat="1" applyFont="1" applyBorder="1" applyAlignment="1" applyProtection="1">
      <alignment horizontal="right" vertical="center"/>
    </xf>
    <xf numFmtId="0" fontId="6" fillId="6" borderId="38" xfId="3" applyFont="1" applyFill="1" applyBorder="1" applyAlignment="1" applyProtection="1">
      <alignment horizontal="left" vertical="center"/>
      <protection locked="0"/>
    </xf>
    <xf numFmtId="0" fontId="6" fillId="6" borderId="4" xfId="3" applyFont="1" applyFill="1" applyBorder="1" applyAlignment="1" applyProtection="1">
      <alignment horizontal="left" vertical="center"/>
      <protection locked="0"/>
    </xf>
    <xf numFmtId="165" fontId="13" fillId="6" borderId="42" xfId="3" applyNumberFormat="1" applyFont="1" applyFill="1" applyBorder="1" applyAlignment="1" applyProtection="1">
      <alignment horizontal="right" vertical="center"/>
      <protection locked="0"/>
    </xf>
    <xf numFmtId="10" fontId="6" fillId="6" borderId="4" xfId="3" applyNumberFormat="1" applyFont="1" applyFill="1" applyBorder="1" applyAlignment="1" applyProtection="1">
      <alignment horizontal="right" vertical="center"/>
      <protection locked="0"/>
    </xf>
    <xf numFmtId="10" fontId="6" fillId="6" borderId="1" xfId="3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/>
    <xf numFmtId="0" fontId="4" fillId="2" borderId="11" xfId="0" applyFont="1" applyFill="1" applyBorder="1" applyProtection="1"/>
    <xf numFmtId="0" fontId="4" fillId="2" borderId="0" xfId="0" applyFont="1" applyFill="1" applyBorder="1" applyProtection="1"/>
    <xf numFmtId="0" fontId="4" fillId="2" borderId="12" xfId="0" applyFont="1" applyFill="1" applyBorder="1" applyAlignment="1" applyProtection="1">
      <alignment horizontal="right"/>
    </xf>
    <xf numFmtId="0" fontId="2" fillId="2" borderId="13" xfId="0" applyFont="1" applyFill="1" applyBorder="1" applyProtection="1"/>
    <xf numFmtId="0" fontId="2" fillId="2" borderId="14" xfId="0" applyFont="1" applyFill="1" applyBorder="1" applyProtection="1"/>
    <xf numFmtId="0" fontId="4" fillId="2" borderId="14" xfId="0" applyFont="1" applyFill="1" applyBorder="1" applyProtection="1"/>
    <xf numFmtId="0" fontId="4" fillId="2" borderId="15" xfId="0" applyFont="1" applyFill="1" applyBorder="1" applyProtection="1"/>
    <xf numFmtId="0" fontId="4" fillId="3" borderId="0" xfId="0" applyFont="1" applyFill="1" applyProtection="1"/>
    <xf numFmtId="0" fontId="4" fillId="2" borderId="4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4" fillId="2" borderId="2" xfId="0" applyFont="1" applyFill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right" vertical="center"/>
    </xf>
    <xf numFmtId="164" fontId="4" fillId="3" borderId="54" xfId="0" applyNumberFormat="1" applyFont="1" applyFill="1" applyBorder="1" applyAlignment="1" applyProtection="1">
      <alignment horizontal="right" vertical="center"/>
    </xf>
    <xf numFmtId="164" fontId="4" fillId="3" borderId="4" xfId="0" applyNumberFormat="1" applyFont="1" applyFill="1" applyBorder="1" applyAlignment="1" applyProtection="1">
      <alignment horizontal="right" vertical="center"/>
    </xf>
    <xf numFmtId="0" fontId="5" fillId="3" borderId="2" xfId="0" applyFont="1" applyFill="1" applyBorder="1" applyProtection="1"/>
    <xf numFmtId="0" fontId="4" fillId="2" borderId="1" xfId="0" applyFont="1" applyFill="1" applyBorder="1" applyAlignment="1" applyProtection="1">
      <alignment horizontal="left" vertical="center"/>
    </xf>
    <xf numFmtId="164" fontId="4" fillId="3" borderId="2" xfId="0" applyNumberFormat="1" applyFont="1" applyFill="1" applyBorder="1" applyAlignment="1" applyProtection="1">
      <alignment horizontal="right" vertical="center"/>
    </xf>
    <xf numFmtId="164" fontId="4" fillId="3" borderId="3" xfId="0" applyNumberFormat="1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wrapText="1"/>
    </xf>
    <xf numFmtId="0" fontId="4" fillId="2" borderId="17" xfId="0" applyFont="1" applyFill="1" applyBorder="1" applyAlignment="1" applyProtection="1"/>
    <xf numFmtId="0" fontId="2" fillId="2" borderId="33" xfId="0" applyFont="1" applyFill="1" applyBorder="1" applyAlignment="1" applyProtection="1">
      <alignment vertical="center"/>
    </xf>
    <xf numFmtId="164" fontId="7" fillId="2" borderId="33" xfId="0" applyNumberFormat="1" applyFont="1" applyFill="1" applyBorder="1" applyAlignment="1" applyProtection="1">
      <alignment vertical="center"/>
    </xf>
    <xf numFmtId="0" fontId="4" fillId="2" borderId="34" xfId="0" applyFont="1" applyFill="1" applyBorder="1" applyAlignment="1" applyProtection="1"/>
    <xf numFmtId="0" fontId="4" fillId="0" borderId="16" xfId="0" applyFont="1" applyBorder="1" applyProtection="1"/>
    <xf numFmtId="0" fontId="4" fillId="0" borderId="0" xfId="0" applyFont="1" applyProtection="1"/>
    <xf numFmtId="0" fontId="4" fillId="0" borderId="0" xfId="0" applyFont="1" applyBorder="1" applyProtection="1"/>
    <xf numFmtId="0" fontId="0" fillId="0" borderId="0" xfId="0" applyBorder="1" applyProtection="1"/>
    <xf numFmtId="0" fontId="4" fillId="2" borderId="4" xfId="0" applyFont="1" applyFill="1" applyBorder="1" applyProtection="1"/>
    <xf numFmtId="0" fontId="2" fillId="2" borderId="1" xfId="0" applyFont="1" applyFill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vertical="center"/>
    </xf>
    <xf numFmtId="3" fontId="4" fillId="0" borderId="1" xfId="0" applyNumberFormat="1" applyFont="1" applyBorder="1" applyAlignment="1" applyProtection="1">
      <alignment horizontal="center" vertical="center"/>
    </xf>
    <xf numFmtId="0" fontId="5" fillId="3" borderId="4" xfId="0" applyFont="1" applyFill="1" applyBorder="1" applyProtection="1"/>
    <xf numFmtId="0" fontId="4" fillId="3" borderId="2" xfId="0" applyFont="1" applyFill="1" applyBorder="1" applyAlignment="1" applyProtection="1">
      <alignment wrapText="1"/>
    </xf>
    <xf numFmtId="0" fontId="4" fillId="2" borderId="35" xfId="0" applyFont="1" applyFill="1" applyBorder="1" applyAlignment="1" applyProtection="1"/>
    <xf numFmtId="0" fontId="4" fillId="3" borderId="2" xfId="0" applyFont="1" applyFill="1" applyBorder="1" applyAlignment="1" applyProtection="1">
      <alignment horizontal="left" wrapText="1"/>
    </xf>
    <xf numFmtId="0" fontId="4" fillId="2" borderId="4" xfId="0" applyFont="1" applyFill="1" applyBorder="1" applyAlignment="1" applyProtection="1">
      <alignment vertical="center" wrapText="1"/>
    </xf>
    <xf numFmtId="0" fontId="4" fillId="3" borderId="4" xfId="0" applyFont="1" applyFill="1" applyBorder="1" applyAlignment="1" applyProtection="1">
      <alignment wrapText="1"/>
    </xf>
    <xf numFmtId="0" fontId="4" fillId="2" borderId="2" xfId="0" applyFont="1" applyFill="1" applyBorder="1" applyAlignment="1" applyProtection="1">
      <alignment vertical="center" wrapText="1"/>
    </xf>
    <xf numFmtId="164" fontId="0" fillId="0" borderId="0" xfId="0" applyNumberFormat="1" applyProtection="1"/>
    <xf numFmtId="0" fontId="6" fillId="2" borderId="21" xfId="0" applyFont="1" applyFill="1" applyBorder="1" applyAlignment="1" applyProtection="1">
      <alignment horizontal="left"/>
    </xf>
    <xf numFmtId="0" fontId="6" fillId="2" borderId="22" xfId="0" applyFont="1" applyFill="1" applyBorder="1" applyAlignment="1" applyProtection="1">
      <alignment horizontal="left"/>
    </xf>
    <xf numFmtId="0" fontId="6" fillId="2" borderId="23" xfId="0" applyFont="1" applyFill="1" applyBorder="1" applyAlignment="1" applyProtection="1">
      <alignment horizontal="left"/>
    </xf>
    <xf numFmtId="0" fontId="6" fillId="3" borderId="0" xfId="0" applyFont="1" applyFill="1" applyAlignment="1" applyProtection="1">
      <alignment horizontal="left"/>
    </xf>
    <xf numFmtId="0" fontId="11" fillId="2" borderId="20" xfId="2" applyFont="1" applyFill="1" applyAlignment="1" applyProtection="1">
      <alignment horizontal="center"/>
    </xf>
    <xf numFmtId="0" fontId="12" fillId="6" borderId="21" xfId="1" applyFont="1" applyFill="1" applyBorder="1" applyAlignment="1" applyProtection="1">
      <alignment horizontal="left"/>
    </xf>
    <xf numFmtId="0" fontId="12" fillId="6" borderId="22" xfId="1" applyFont="1" applyFill="1" applyBorder="1" applyAlignment="1" applyProtection="1">
      <alignment horizontal="left"/>
    </xf>
    <xf numFmtId="0" fontId="12" fillId="6" borderId="23" xfId="1" applyFont="1" applyFill="1" applyBorder="1" applyAlignment="1" applyProtection="1">
      <alignment horizontal="left"/>
    </xf>
    <xf numFmtId="0" fontId="6" fillId="2" borderId="24" xfId="0" applyFont="1" applyFill="1" applyBorder="1" applyAlignment="1" applyProtection="1">
      <alignment horizontal="left"/>
    </xf>
    <xf numFmtId="0" fontId="6" fillId="2" borderId="0" xfId="0" applyFont="1" applyFill="1" applyBorder="1" applyAlignment="1" applyProtection="1">
      <alignment horizontal="left"/>
    </xf>
    <xf numFmtId="0" fontId="6" fillId="2" borderId="25" xfId="0" applyFont="1" applyFill="1" applyBorder="1" applyAlignment="1" applyProtection="1">
      <alignment horizontal="left"/>
    </xf>
    <xf numFmtId="0" fontId="6" fillId="2" borderId="26" xfId="0" applyFont="1" applyFill="1" applyBorder="1" applyAlignment="1" applyProtection="1">
      <alignment horizontal="left"/>
    </xf>
    <xf numFmtId="0" fontId="6" fillId="2" borderId="27" xfId="0" applyFont="1" applyFill="1" applyBorder="1" applyAlignment="1" applyProtection="1">
      <alignment horizontal="left"/>
    </xf>
    <xf numFmtId="0" fontId="6" fillId="2" borderId="28" xfId="0" applyFont="1" applyFill="1" applyBorder="1" applyAlignment="1" applyProtection="1">
      <alignment horizontal="left"/>
    </xf>
    <xf numFmtId="0" fontId="13" fillId="2" borderId="18" xfId="0" applyFont="1" applyFill="1" applyBorder="1" applyAlignment="1" applyProtection="1">
      <alignment horizontal="right"/>
    </xf>
    <xf numFmtId="0" fontId="13" fillId="2" borderId="19" xfId="0" applyFont="1" applyFill="1" applyBorder="1" applyAlignment="1" applyProtection="1">
      <alignment horizontal="right"/>
    </xf>
    <xf numFmtId="164" fontId="14" fillId="2" borderId="19" xfId="0" applyNumberFormat="1" applyFont="1" applyFill="1" applyBorder="1" applyAlignment="1" applyProtection="1">
      <alignment horizontal="right"/>
    </xf>
    <xf numFmtId="164" fontId="14" fillId="2" borderId="32" xfId="0" applyNumberFormat="1" applyFont="1" applyFill="1" applyBorder="1" applyAlignment="1" applyProtection="1">
      <alignment horizontal="right"/>
    </xf>
    <xf numFmtId="0" fontId="12" fillId="6" borderId="14" xfId="1" applyFont="1" applyFill="1" applyBorder="1" applyAlignment="1" applyProtection="1">
      <alignment horizontal="left"/>
      <protection locked="0"/>
    </xf>
    <xf numFmtId="0" fontId="12" fillId="6" borderId="15" xfId="1" applyFont="1" applyFill="1" applyBorder="1" applyAlignment="1" applyProtection="1">
      <alignment horizontal="left"/>
      <protection locked="0"/>
    </xf>
    <xf numFmtId="0" fontId="13" fillId="2" borderId="17" xfId="0" applyFont="1" applyFill="1" applyBorder="1" applyAlignment="1" applyProtection="1">
      <alignment horizontal="right"/>
    </xf>
    <xf numFmtId="0" fontId="13" fillId="2" borderId="16" xfId="0" applyFont="1" applyFill="1" applyBorder="1" applyAlignment="1" applyProtection="1">
      <alignment horizontal="right"/>
    </xf>
    <xf numFmtId="164" fontId="14" fillId="2" borderId="16" xfId="0" applyNumberFormat="1" applyFont="1" applyFill="1" applyBorder="1" applyAlignment="1" applyProtection="1">
      <alignment horizontal="right"/>
    </xf>
    <xf numFmtId="164" fontId="14" fillId="2" borderId="29" xfId="0" applyNumberFormat="1" applyFont="1" applyFill="1" applyBorder="1" applyAlignment="1" applyProtection="1">
      <alignment horizontal="right"/>
    </xf>
    <xf numFmtId="0" fontId="13" fillId="2" borderId="30" xfId="0" applyFont="1" applyFill="1" applyBorder="1" applyAlignment="1" applyProtection="1">
      <alignment horizontal="right"/>
    </xf>
    <xf numFmtId="0" fontId="13" fillId="2" borderId="0" xfId="0" applyFont="1" applyFill="1" applyBorder="1" applyAlignment="1" applyProtection="1">
      <alignment horizontal="right"/>
    </xf>
    <xf numFmtId="2" fontId="12" fillId="6" borderId="0" xfId="1" applyNumberFormat="1" applyFont="1" applyFill="1" applyBorder="1" applyAlignment="1" applyProtection="1">
      <alignment horizontal="right"/>
      <protection locked="0"/>
    </xf>
    <xf numFmtId="2" fontId="12" fillId="6" borderId="31" xfId="1" applyNumberFormat="1" applyFont="1" applyFill="1" applyBorder="1" applyAlignment="1" applyProtection="1">
      <alignment horizontal="right"/>
      <protection locked="0"/>
    </xf>
    <xf numFmtId="0" fontId="13" fillId="2" borderId="17" xfId="0" applyFont="1" applyFill="1" applyBorder="1" applyAlignment="1" applyProtection="1">
      <alignment horizontal="left"/>
    </xf>
    <xf numFmtId="0" fontId="13" fillId="2" borderId="16" xfId="0" applyFont="1" applyFill="1" applyBorder="1" applyAlignment="1" applyProtection="1">
      <alignment horizontal="left"/>
    </xf>
    <xf numFmtId="0" fontId="13" fillId="2" borderId="29" xfId="0" applyFont="1" applyFill="1" applyBorder="1" applyAlignment="1" applyProtection="1">
      <alignment horizontal="left"/>
    </xf>
    <xf numFmtId="49" fontId="6" fillId="2" borderId="30" xfId="0" applyNumberFormat="1" applyFont="1" applyFill="1" applyBorder="1" applyAlignment="1" applyProtection="1"/>
    <xf numFmtId="49" fontId="6" fillId="2" borderId="0" xfId="0" applyNumberFormat="1" applyFont="1" applyFill="1" applyBorder="1" applyAlignment="1" applyProtection="1"/>
    <xf numFmtId="49" fontId="6" fillId="2" borderId="31" xfId="0" applyNumberFormat="1" applyFont="1" applyFill="1" applyBorder="1" applyAlignment="1" applyProtection="1"/>
    <xf numFmtId="49" fontId="6" fillId="2" borderId="18" xfId="0" applyNumberFormat="1" applyFont="1" applyFill="1" applyBorder="1" applyAlignment="1" applyProtection="1"/>
    <xf numFmtId="49" fontId="6" fillId="2" borderId="19" xfId="0" applyNumberFormat="1" applyFont="1" applyFill="1" applyBorder="1" applyAlignment="1" applyProtection="1"/>
    <xf numFmtId="49" fontId="6" fillId="2" borderId="32" xfId="0" applyNumberFormat="1" applyFont="1" applyFill="1" applyBorder="1" applyAlignment="1" applyProtection="1"/>
    <xf numFmtId="49" fontId="6" fillId="2" borderId="30" xfId="0" applyNumberFormat="1" applyFont="1" applyFill="1" applyBorder="1" applyAlignment="1" applyProtection="1">
      <alignment horizontal="left"/>
    </xf>
    <xf numFmtId="49" fontId="6" fillId="2" borderId="0" xfId="0" applyNumberFormat="1" applyFont="1" applyFill="1" applyBorder="1" applyAlignment="1" applyProtection="1">
      <alignment horizontal="left"/>
    </xf>
    <xf numFmtId="49" fontId="6" fillId="2" borderId="31" xfId="0" applyNumberFormat="1" applyFont="1" applyFill="1" applyBorder="1" applyAlignment="1" applyProtection="1">
      <alignment horizontal="left"/>
    </xf>
    <xf numFmtId="49" fontId="6" fillId="0" borderId="46" xfId="3" applyNumberFormat="1" applyFont="1" applyBorder="1" applyAlignment="1" applyProtection="1">
      <alignment horizontal="left" vertical="center"/>
    </xf>
    <xf numFmtId="49" fontId="6" fillId="0" borderId="47" xfId="3" applyNumberFormat="1" applyFont="1" applyBorder="1" applyAlignment="1" applyProtection="1">
      <alignment horizontal="left" vertical="center"/>
    </xf>
    <xf numFmtId="0" fontId="6" fillId="0" borderId="5" xfId="3" applyFont="1" applyBorder="1" applyAlignment="1" applyProtection="1">
      <alignment horizontal="left" vertical="center"/>
    </xf>
    <xf numFmtId="0" fontId="6" fillId="0" borderId="7" xfId="3" applyFont="1" applyBorder="1" applyAlignment="1" applyProtection="1">
      <alignment horizontal="left" vertical="center"/>
    </xf>
    <xf numFmtId="0" fontId="13" fillId="0" borderId="6" xfId="3" applyFont="1" applyBorder="1" applyAlignment="1" applyProtection="1">
      <alignment horizontal="left" vertical="center"/>
    </xf>
    <xf numFmtId="0" fontId="13" fillId="0" borderId="7" xfId="3" applyFont="1" applyBorder="1" applyAlignment="1" applyProtection="1">
      <alignment horizontal="left" vertical="center"/>
    </xf>
    <xf numFmtId="0" fontId="6" fillId="0" borderId="41" xfId="3" applyFont="1" applyBorder="1" applyAlignment="1" applyProtection="1">
      <alignment horizontal="center" vertical="center"/>
    </xf>
    <xf numFmtId="0" fontId="6" fillId="0" borderId="6" xfId="3" applyFont="1" applyBorder="1" applyAlignment="1" applyProtection="1">
      <alignment horizontal="center" vertical="center"/>
    </xf>
    <xf numFmtId="0" fontId="6" fillId="0" borderId="43" xfId="3" applyFont="1" applyBorder="1" applyAlignment="1" applyProtection="1">
      <alignment horizontal="center" vertical="center"/>
    </xf>
    <xf numFmtId="0" fontId="13" fillId="0" borderId="5" xfId="3" applyFont="1" applyBorder="1" applyAlignment="1" applyProtection="1">
      <alignment horizontal="left" vertical="center"/>
    </xf>
    <xf numFmtId="0" fontId="13" fillId="0" borderId="43" xfId="3" applyFont="1" applyBorder="1" applyAlignment="1" applyProtection="1">
      <alignment horizontal="left" vertical="center"/>
    </xf>
    <xf numFmtId="0" fontId="6" fillId="0" borderId="6" xfId="3" applyFont="1" applyBorder="1" applyAlignment="1" applyProtection="1">
      <alignment horizontal="left" vertical="center"/>
    </xf>
    <xf numFmtId="0" fontId="13" fillId="0" borderId="8" xfId="3" applyFont="1" applyBorder="1" applyAlignment="1" applyProtection="1">
      <alignment horizontal="left" vertical="center" wrapText="1"/>
    </xf>
    <xf numFmtId="0" fontId="13" fillId="0" borderId="10" xfId="3" applyFont="1" applyBorder="1" applyAlignment="1" applyProtection="1">
      <alignment horizontal="left" vertical="center" wrapText="1"/>
    </xf>
    <xf numFmtId="0" fontId="13" fillId="0" borderId="4" xfId="3" applyFont="1" applyBorder="1" applyAlignment="1" applyProtection="1">
      <alignment horizontal="left" vertical="center"/>
    </xf>
    <xf numFmtId="0" fontId="13" fillId="0" borderId="41" xfId="3" applyFont="1" applyBorder="1" applyAlignment="1" applyProtection="1">
      <alignment horizontal="center" vertical="center"/>
    </xf>
    <xf numFmtId="0" fontId="13" fillId="0" borderId="6" xfId="3" applyFont="1" applyBorder="1" applyAlignment="1" applyProtection="1">
      <alignment horizontal="center" vertical="center"/>
    </xf>
    <xf numFmtId="0" fontId="13" fillId="0" borderId="43" xfId="3" applyFont="1" applyBorder="1" applyAlignment="1" applyProtection="1">
      <alignment horizontal="center" vertical="center"/>
    </xf>
    <xf numFmtId="0" fontId="16" fillId="0" borderId="5" xfId="3" applyFont="1" applyBorder="1" applyAlignment="1" applyProtection="1">
      <alignment horizontal="left" vertical="center"/>
    </xf>
    <xf numFmtId="0" fontId="13" fillId="3" borderId="41" xfId="3" applyFont="1" applyFill="1" applyBorder="1" applyAlignment="1" applyProtection="1">
      <alignment horizontal="center" vertical="center"/>
    </xf>
    <xf numFmtId="0" fontId="13" fillId="3" borderId="6" xfId="3" applyFont="1" applyFill="1" applyBorder="1" applyAlignment="1" applyProtection="1">
      <alignment horizontal="center" vertical="center"/>
    </xf>
    <xf numFmtId="0" fontId="13" fillId="3" borderId="43" xfId="3" applyFont="1" applyFill="1" applyBorder="1" applyAlignment="1" applyProtection="1">
      <alignment horizontal="center" vertical="center"/>
    </xf>
    <xf numFmtId="0" fontId="13" fillId="0" borderId="50" xfId="3" applyFont="1" applyBorder="1" applyAlignment="1" applyProtection="1">
      <alignment horizontal="left" vertical="center"/>
    </xf>
    <xf numFmtId="0" fontId="13" fillId="0" borderId="51" xfId="3" applyFont="1" applyBorder="1" applyAlignment="1" applyProtection="1">
      <alignment horizontal="left" vertical="center"/>
    </xf>
    <xf numFmtId="0" fontId="3" fillId="7" borderId="0" xfId="0" applyFont="1" applyFill="1" applyAlignment="1" applyProtection="1">
      <alignment horizontal="center"/>
    </xf>
    <xf numFmtId="0" fontId="16" fillId="0" borderId="6" xfId="3" applyFont="1" applyBorder="1" applyAlignment="1" applyProtection="1">
      <alignment horizontal="left" vertical="center"/>
    </xf>
    <xf numFmtId="0" fontId="16" fillId="0" borderId="43" xfId="3" applyFont="1" applyBorder="1" applyAlignment="1" applyProtection="1">
      <alignment horizontal="left"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/>
    </xf>
    <xf numFmtId="0" fontId="2" fillId="2" borderId="9" xfId="0" applyFont="1" applyFill="1" applyBorder="1" applyAlignment="1" applyProtection="1">
      <alignment horizontal="center"/>
    </xf>
    <xf numFmtId="0" fontId="2" fillId="2" borderId="10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2" xfId="0" applyFont="1" applyFill="1" applyBorder="1" applyAlignment="1" applyProtection="1">
      <alignment horizontal="center"/>
    </xf>
    <xf numFmtId="0" fontId="2" fillId="2" borderId="13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/>
    </xf>
    <xf numFmtId="0" fontId="2" fillId="2" borderId="15" xfId="0" applyFont="1" applyFill="1" applyBorder="1" applyAlignment="1" applyProtection="1">
      <alignment horizontal="center"/>
    </xf>
    <xf numFmtId="0" fontId="3" fillId="2" borderId="11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</cellXfs>
  <cellStyles count="4">
    <cellStyle name="Ausgabe" xfId="2" builtinId="21"/>
    <cellStyle name="Neutral" xfId="1" builtinId="28"/>
    <cellStyle name="Standard" xfId="0" builtinId="0"/>
    <cellStyle name="Standard 7" xfId="3" xr:uid="{84590FC5-F5D4-4340-B25A-86CAAE413BF5}"/>
  </cellStyles>
  <dxfs count="0"/>
  <tableStyles count="0" defaultTableStyle="TableStyleMedium2" defaultPivotStyle="PivotStyleLight16"/>
  <colors>
    <mruColors>
      <color rgb="FFFFEB9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9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image" Target="../media/image1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jpeg"/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3</xdr:col>
      <xdr:colOff>409575</xdr:colOff>
      <xdr:row>31</xdr:row>
      <xdr:rowOff>66675</xdr:rowOff>
    </xdr:to>
    <xdr:pic>
      <xdr:nvPicPr>
        <xdr:cNvPr id="2" name="Grafik 1" descr="Startseite">
          <a:extLst>
            <a:ext uri="{FF2B5EF4-FFF2-40B4-BE49-F238E27FC236}">
              <a16:creationId xmlns:a16="http://schemas.microsoft.com/office/drawing/2014/main" id="{401D85AD-0BF3-B31D-66AC-A285C37C3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28975"/>
          <a:ext cx="4762500" cy="3181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188916</xdr:colOff>
      <xdr:row>12</xdr:row>
      <xdr:rowOff>64091</xdr:rowOff>
    </xdr:from>
    <xdr:to>
      <xdr:col>8</xdr:col>
      <xdr:colOff>1663004</xdr:colOff>
      <xdr:row>32</xdr:row>
      <xdr:rowOff>19347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C499E97-7BF0-4C9A-A3B9-EDAC342C8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6453782" y="1771650"/>
          <a:ext cx="3422356" cy="60841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485775</xdr:colOff>
      <xdr:row>13</xdr:row>
      <xdr:rowOff>152400</xdr:rowOff>
    </xdr:from>
    <xdr:to>
      <xdr:col>6</xdr:col>
      <xdr:colOff>481505</xdr:colOff>
      <xdr:row>32</xdr:row>
      <xdr:rowOff>66675</xdr:rowOff>
    </xdr:to>
    <xdr:pic>
      <xdr:nvPicPr>
        <xdr:cNvPr id="2" name="Grafik 1" descr="Home">
          <a:extLst>
            <a:ext uri="{FF2B5EF4-FFF2-40B4-BE49-F238E27FC236}">
              <a16:creationId xmlns:a16="http://schemas.microsoft.com/office/drawing/2014/main" id="{5C3C9A27-FFC1-1374-FB6D-E9833E820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3375" y="4295775"/>
          <a:ext cx="5205905" cy="3019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126206</xdr:colOff>
      <xdr:row>35</xdr:row>
      <xdr:rowOff>142875</xdr:rowOff>
    </xdr:from>
    <xdr:to>
      <xdr:col>8</xdr:col>
      <xdr:colOff>1673656</xdr:colOff>
      <xdr:row>86</xdr:row>
      <xdr:rowOff>5867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9FBB6095-9AA6-F35F-015B-3960FCEAC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46031" y="7877175"/>
          <a:ext cx="6090875" cy="8121167"/>
        </a:xfrm>
        <a:prstGeom prst="rect">
          <a:avLst/>
        </a:prstGeom>
      </xdr:spPr>
    </xdr:pic>
    <xdr:clientData/>
  </xdr:twoCellAnchor>
  <xdr:twoCellAnchor editAs="oneCell">
    <xdr:from>
      <xdr:col>0</xdr:col>
      <xdr:colOff>78581</xdr:colOff>
      <xdr:row>35</xdr:row>
      <xdr:rowOff>142875</xdr:rowOff>
    </xdr:from>
    <xdr:to>
      <xdr:col>3</xdr:col>
      <xdr:colOff>1337900</xdr:colOff>
      <xdr:row>86</xdr:row>
      <xdr:rowOff>15392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35401AEC-767A-AE44-D5AD-91A5CC7DE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581" y="7877175"/>
          <a:ext cx="6098019" cy="81306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495300</xdr:colOff>
      <xdr:row>26</xdr:row>
      <xdr:rowOff>54864</xdr:rowOff>
    </xdr:to>
    <xdr:pic>
      <xdr:nvPicPr>
        <xdr:cNvPr id="2" name="Grafik 1" descr="Stadtwerke Karlstadt - stark, wirtschaftlich, kompetent">
          <a:extLst>
            <a:ext uri="{FF2B5EF4-FFF2-40B4-BE49-F238E27FC236}">
              <a16:creationId xmlns:a16="http://schemas.microsoft.com/office/drawing/2014/main" id="{F46BF950-EC18-410A-0B41-FF3D9AE45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09850"/>
          <a:ext cx="4152900" cy="2740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800100</xdr:colOff>
      <xdr:row>25</xdr:row>
      <xdr:rowOff>38100</xdr:rowOff>
    </xdr:to>
    <xdr:pic>
      <xdr:nvPicPr>
        <xdr:cNvPr id="2" name="Grafik 1" descr="Gelungene Generalsanierung der Johann-Rudolph-Glauber Realschule Karlstadt  - Punktladung bei den Kosten | Landkreis Main Spessart | Archiv 2017">
          <a:extLst>
            <a:ext uri="{FF2B5EF4-FFF2-40B4-BE49-F238E27FC236}">
              <a16:creationId xmlns:a16="http://schemas.microsoft.com/office/drawing/2014/main" id="{1AD32E54-3596-F679-F951-3FCCBCE0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19450"/>
          <a:ext cx="4457700" cy="2505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951011</xdr:colOff>
      <xdr:row>11</xdr:row>
      <xdr:rowOff>9525</xdr:rowOff>
    </xdr:from>
    <xdr:to>
      <xdr:col>6</xdr:col>
      <xdr:colOff>466725</xdr:colOff>
      <xdr:row>28</xdr:row>
      <xdr:rowOff>85725</xdr:rowOff>
    </xdr:to>
    <xdr:pic>
      <xdr:nvPicPr>
        <xdr:cNvPr id="3" name="Grafik 2" descr="Realschule-Karlstadt (1)_quer | Härth &amp; Partner PartGmbB - Beratende  Ingenieure">
          <a:extLst>
            <a:ext uri="{FF2B5EF4-FFF2-40B4-BE49-F238E27FC236}">
              <a16:creationId xmlns:a16="http://schemas.microsoft.com/office/drawing/2014/main" id="{2B0B0AC1-F0E7-58C6-448E-96C740269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8611" y="3228975"/>
          <a:ext cx="4554439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1</xdr:rowOff>
    </xdr:from>
    <xdr:to>
      <xdr:col>1</xdr:col>
      <xdr:colOff>657225</xdr:colOff>
      <xdr:row>27</xdr:row>
      <xdr:rowOff>90489</xdr:rowOff>
    </xdr:to>
    <xdr:pic>
      <xdr:nvPicPr>
        <xdr:cNvPr id="2" name="Grafik 1" descr="Eröffnung des Schülerwohnheims in Karlstadt | Landkreis Main Spessart |  Archiv 2019">
          <a:extLst>
            <a:ext uri="{FF2B5EF4-FFF2-40B4-BE49-F238E27FC236}">
              <a16:creationId xmlns:a16="http://schemas.microsoft.com/office/drawing/2014/main" id="{CF4C5447-C6C6-209C-2CCC-084731D50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38526"/>
          <a:ext cx="3371850" cy="2528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78746</xdr:colOff>
      <xdr:row>13</xdr:row>
      <xdr:rowOff>0</xdr:rowOff>
    </xdr:from>
    <xdr:to>
      <xdr:col>4</xdr:col>
      <xdr:colOff>600075</xdr:colOff>
      <xdr:row>27</xdr:row>
      <xdr:rowOff>76200</xdr:rowOff>
    </xdr:to>
    <xdr:pic>
      <xdr:nvPicPr>
        <xdr:cNvPr id="3" name="Grafik 2" descr="Schülerwohnheim Karlstadt">
          <a:extLst>
            <a:ext uri="{FF2B5EF4-FFF2-40B4-BE49-F238E27FC236}">
              <a16:creationId xmlns:a16="http://schemas.microsoft.com/office/drawing/2014/main" id="{3403FAD9-C16B-D767-7B14-3762DC328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1596" y="3438525"/>
          <a:ext cx="3112129" cy="2514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13</xdr:row>
      <xdr:rowOff>85725</xdr:rowOff>
    </xdr:from>
    <xdr:to>
      <xdr:col>2</xdr:col>
      <xdr:colOff>891350</xdr:colOff>
      <xdr:row>33</xdr:row>
      <xdr:rowOff>142875</xdr:rowOff>
    </xdr:to>
    <xdr:pic>
      <xdr:nvPicPr>
        <xdr:cNvPr id="2" name="Grafik 1" descr="Main-Spessart debattiert über die Unterbringung von Flüchtlingen in  Turnhallen">
          <a:extLst>
            <a:ext uri="{FF2B5EF4-FFF2-40B4-BE49-F238E27FC236}">
              <a16:creationId xmlns:a16="http://schemas.microsoft.com/office/drawing/2014/main" id="{5E79B43E-03E1-BE00-88B5-FA9DF978A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333750"/>
          <a:ext cx="4701350" cy="352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265557</xdr:colOff>
      <xdr:row>14</xdr:row>
      <xdr:rowOff>47625</xdr:rowOff>
    </xdr:from>
    <xdr:to>
      <xdr:col>8</xdr:col>
      <xdr:colOff>76200</xdr:colOff>
      <xdr:row>31</xdr:row>
      <xdr:rowOff>28575</xdr:rowOff>
    </xdr:to>
    <xdr:pic>
      <xdr:nvPicPr>
        <xdr:cNvPr id="3" name="Grafik 2" descr="Erwin-Amman-Halle Karlstadt | Härth &amp; Partner PartGmbB Beratende Ingenieure">
          <a:extLst>
            <a:ext uri="{FF2B5EF4-FFF2-40B4-BE49-F238E27FC236}">
              <a16:creationId xmlns:a16="http://schemas.microsoft.com/office/drawing/2014/main" id="{5FB13702-6F29-1F9A-3A87-4B6EE7927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507" y="3486150"/>
          <a:ext cx="4411218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11</xdr:row>
      <xdr:rowOff>19050</xdr:rowOff>
    </xdr:from>
    <xdr:to>
      <xdr:col>1</xdr:col>
      <xdr:colOff>19050</xdr:colOff>
      <xdr:row>34</xdr:row>
      <xdr:rowOff>95250</xdr:rowOff>
    </xdr:to>
    <xdr:pic>
      <xdr:nvPicPr>
        <xdr:cNvPr id="2" name="Grafik 1" descr="Johann-Schöner-Gymnasium - MünchenArchitektur">
          <a:extLst>
            <a:ext uri="{FF2B5EF4-FFF2-40B4-BE49-F238E27FC236}">
              <a16:creationId xmlns:a16="http://schemas.microsoft.com/office/drawing/2014/main" id="{66572313-D883-C458-AC19-C3F49167A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781425"/>
          <a:ext cx="2686050" cy="402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171451</xdr:colOff>
      <xdr:row>11</xdr:row>
      <xdr:rowOff>66675</xdr:rowOff>
    </xdr:from>
    <xdr:to>
      <xdr:col>4</xdr:col>
      <xdr:colOff>428624</xdr:colOff>
      <xdr:row>24</xdr:row>
      <xdr:rowOff>66674</xdr:rowOff>
    </xdr:to>
    <xdr:pic>
      <xdr:nvPicPr>
        <xdr:cNvPr id="3" name="Grafik 2" descr="ArchitekturFarbe Christian Brandstädter – Projekt Johann-Schöner-Gymnasium  – Karlstadt">
          <a:extLst>
            <a:ext uri="{FF2B5EF4-FFF2-40B4-BE49-F238E27FC236}">
              <a16:creationId xmlns:a16="http://schemas.microsoft.com/office/drawing/2014/main" id="{33698935-E653-CEEE-3ED4-1324D921A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1" y="3829050"/>
          <a:ext cx="3733798" cy="2333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EF7C9-24F9-433D-AE38-98055F49E33E}">
  <dimension ref="A1:G44"/>
  <sheetViews>
    <sheetView zoomScaleNormal="100" workbookViewId="0">
      <selection activeCell="D33" sqref="D33:E33"/>
    </sheetView>
  </sheetViews>
  <sheetFormatPr baseColWidth="10" defaultRowHeight="12.75" x14ac:dyDescent="0.2"/>
  <cols>
    <col min="1" max="1" width="17.140625" style="1" customWidth="1"/>
    <col min="2" max="2" width="18.28515625" style="1" customWidth="1"/>
    <col min="3" max="3" width="17.7109375" style="1" bestFit="1" customWidth="1"/>
    <col min="4" max="5" width="11.42578125" style="1"/>
    <col min="6" max="6" width="49.28515625" style="1" customWidth="1"/>
    <col min="7" max="256" width="11.42578125" style="1"/>
    <col min="257" max="257" width="17.140625" style="1" customWidth="1"/>
    <col min="258" max="258" width="18.28515625" style="1" customWidth="1"/>
    <col min="259" max="261" width="11.42578125" style="1"/>
    <col min="262" max="262" width="49.28515625" style="1" customWidth="1"/>
    <col min="263" max="512" width="11.42578125" style="1"/>
    <col min="513" max="513" width="17.140625" style="1" customWidth="1"/>
    <col min="514" max="514" width="18.28515625" style="1" customWidth="1"/>
    <col min="515" max="517" width="11.42578125" style="1"/>
    <col min="518" max="518" width="49.28515625" style="1" customWidth="1"/>
    <col min="519" max="768" width="11.42578125" style="1"/>
    <col min="769" max="769" width="17.140625" style="1" customWidth="1"/>
    <col min="770" max="770" width="18.28515625" style="1" customWidth="1"/>
    <col min="771" max="773" width="11.42578125" style="1"/>
    <col min="774" max="774" width="49.28515625" style="1" customWidth="1"/>
    <col min="775" max="1024" width="11.42578125" style="1"/>
    <col min="1025" max="1025" width="17.140625" style="1" customWidth="1"/>
    <col min="1026" max="1026" width="18.28515625" style="1" customWidth="1"/>
    <col min="1027" max="1029" width="11.42578125" style="1"/>
    <col min="1030" max="1030" width="49.28515625" style="1" customWidth="1"/>
    <col min="1031" max="1280" width="11.42578125" style="1"/>
    <col min="1281" max="1281" width="17.140625" style="1" customWidth="1"/>
    <col min="1282" max="1282" width="18.28515625" style="1" customWidth="1"/>
    <col min="1283" max="1285" width="11.42578125" style="1"/>
    <col min="1286" max="1286" width="49.28515625" style="1" customWidth="1"/>
    <col min="1287" max="1536" width="11.42578125" style="1"/>
    <col min="1537" max="1537" width="17.140625" style="1" customWidth="1"/>
    <col min="1538" max="1538" width="18.28515625" style="1" customWidth="1"/>
    <col min="1539" max="1541" width="11.42578125" style="1"/>
    <col min="1542" max="1542" width="49.28515625" style="1" customWidth="1"/>
    <col min="1543" max="1792" width="11.42578125" style="1"/>
    <col min="1793" max="1793" width="17.140625" style="1" customWidth="1"/>
    <col min="1794" max="1794" width="18.28515625" style="1" customWidth="1"/>
    <col min="1795" max="1797" width="11.42578125" style="1"/>
    <col min="1798" max="1798" width="49.28515625" style="1" customWidth="1"/>
    <col min="1799" max="2048" width="11.42578125" style="1"/>
    <col min="2049" max="2049" width="17.140625" style="1" customWidth="1"/>
    <col min="2050" max="2050" width="18.28515625" style="1" customWidth="1"/>
    <col min="2051" max="2053" width="11.42578125" style="1"/>
    <col min="2054" max="2054" width="49.28515625" style="1" customWidth="1"/>
    <col min="2055" max="2304" width="11.42578125" style="1"/>
    <col min="2305" max="2305" width="17.140625" style="1" customWidth="1"/>
    <col min="2306" max="2306" width="18.28515625" style="1" customWidth="1"/>
    <col min="2307" max="2309" width="11.42578125" style="1"/>
    <col min="2310" max="2310" width="49.28515625" style="1" customWidth="1"/>
    <col min="2311" max="2560" width="11.42578125" style="1"/>
    <col min="2561" max="2561" width="17.140625" style="1" customWidth="1"/>
    <col min="2562" max="2562" width="18.28515625" style="1" customWidth="1"/>
    <col min="2563" max="2565" width="11.42578125" style="1"/>
    <col min="2566" max="2566" width="49.28515625" style="1" customWidth="1"/>
    <col min="2567" max="2816" width="11.42578125" style="1"/>
    <col min="2817" max="2817" width="17.140625" style="1" customWidth="1"/>
    <col min="2818" max="2818" width="18.28515625" style="1" customWidth="1"/>
    <col min="2819" max="2821" width="11.42578125" style="1"/>
    <col min="2822" max="2822" width="49.28515625" style="1" customWidth="1"/>
    <col min="2823" max="3072" width="11.42578125" style="1"/>
    <col min="3073" max="3073" width="17.140625" style="1" customWidth="1"/>
    <col min="3074" max="3074" width="18.28515625" style="1" customWidth="1"/>
    <col min="3075" max="3077" width="11.42578125" style="1"/>
    <col min="3078" max="3078" width="49.28515625" style="1" customWidth="1"/>
    <col min="3079" max="3328" width="11.42578125" style="1"/>
    <col min="3329" max="3329" width="17.140625" style="1" customWidth="1"/>
    <col min="3330" max="3330" width="18.28515625" style="1" customWidth="1"/>
    <col min="3331" max="3333" width="11.42578125" style="1"/>
    <col min="3334" max="3334" width="49.28515625" style="1" customWidth="1"/>
    <col min="3335" max="3584" width="11.42578125" style="1"/>
    <col min="3585" max="3585" width="17.140625" style="1" customWidth="1"/>
    <col min="3586" max="3586" width="18.28515625" style="1" customWidth="1"/>
    <col min="3587" max="3589" width="11.42578125" style="1"/>
    <col min="3590" max="3590" width="49.28515625" style="1" customWidth="1"/>
    <col min="3591" max="3840" width="11.42578125" style="1"/>
    <col min="3841" max="3841" width="17.140625" style="1" customWidth="1"/>
    <col min="3842" max="3842" width="18.28515625" style="1" customWidth="1"/>
    <col min="3843" max="3845" width="11.42578125" style="1"/>
    <col min="3846" max="3846" width="49.28515625" style="1" customWidth="1"/>
    <col min="3847" max="4096" width="11.42578125" style="1"/>
    <col min="4097" max="4097" width="17.140625" style="1" customWidth="1"/>
    <col min="4098" max="4098" width="18.28515625" style="1" customWidth="1"/>
    <col min="4099" max="4101" width="11.42578125" style="1"/>
    <col min="4102" max="4102" width="49.28515625" style="1" customWidth="1"/>
    <col min="4103" max="4352" width="11.42578125" style="1"/>
    <col min="4353" max="4353" width="17.140625" style="1" customWidth="1"/>
    <col min="4354" max="4354" width="18.28515625" style="1" customWidth="1"/>
    <col min="4355" max="4357" width="11.42578125" style="1"/>
    <col min="4358" max="4358" width="49.28515625" style="1" customWidth="1"/>
    <col min="4359" max="4608" width="11.42578125" style="1"/>
    <col min="4609" max="4609" width="17.140625" style="1" customWidth="1"/>
    <col min="4610" max="4610" width="18.28515625" style="1" customWidth="1"/>
    <col min="4611" max="4613" width="11.42578125" style="1"/>
    <col min="4614" max="4614" width="49.28515625" style="1" customWidth="1"/>
    <col min="4615" max="4864" width="11.42578125" style="1"/>
    <col min="4865" max="4865" width="17.140625" style="1" customWidth="1"/>
    <col min="4866" max="4866" width="18.28515625" style="1" customWidth="1"/>
    <col min="4867" max="4869" width="11.42578125" style="1"/>
    <col min="4870" max="4870" width="49.28515625" style="1" customWidth="1"/>
    <col min="4871" max="5120" width="11.42578125" style="1"/>
    <col min="5121" max="5121" width="17.140625" style="1" customWidth="1"/>
    <col min="5122" max="5122" width="18.28515625" style="1" customWidth="1"/>
    <col min="5123" max="5125" width="11.42578125" style="1"/>
    <col min="5126" max="5126" width="49.28515625" style="1" customWidth="1"/>
    <col min="5127" max="5376" width="11.42578125" style="1"/>
    <col min="5377" max="5377" width="17.140625" style="1" customWidth="1"/>
    <col min="5378" max="5378" width="18.28515625" style="1" customWidth="1"/>
    <col min="5379" max="5381" width="11.42578125" style="1"/>
    <col min="5382" max="5382" width="49.28515625" style="1" customWidth="1"/>
    <col min="5383" max="5632" width="11.42578125" style="1"/>
    <col min="5633" max="5633" width="17.140625" style="1" customWidth="1"/>
    <col min="5634" max="5634" width="18.28515625" style="1" customWidth="1"/>
    <col min="5635" max="5637" width="11.42578125" style="1"/>
    <col min="5638" max="5638" width="49.28515625" style="1" customWidth="1"/>
    <col min="5639" max="5888" width="11.42578125" style="1"/>
    <col min="5889" max="5889" width="17.140625" style="1" customWidth="1"/>
    <col min="5890" max="5890" width="18.28515625" style="1" customWidth="1"/>
    <col min="5891" max="5893" width="11.42578125" style="1"/>
    <col min="5894" max="5894" width="49.28515625" style="1" customWidth="1"/>
    <col min="5895" max="6144" width="11.42578125" style="1"/>
    <col min="6145" max="6145" width="17.140625" style="1" customWidth="1"/>
    <col min="6146" max="6146" width="18.28515625" style="1" customWidth="1"/>
    <col min="6147" max="6149" width="11.42578125" style="1"/>
    <col min="6150" max="6150" width="49.28515625" style="1" customWidth="1"/>
    <col min="6151" max="6400" width="11.42578125" style="1"/>
    <col min="6401" max="6401" width="17.140625" style="1" customWidth="1"/>
    <col min="6402" max="6402" width="18.28515625" style="1" customWidth="1"/>
    <col min="6403" max="6405" width="11.42578125" style="1"/>
    <col min="6406" max="6406" width="49.28515625" style="1" customWidth="1"/>
    <col min="6407" max="6656" width="11.42578125" style="1"/>
    <col min="6657" max="6657" width="17.140625" style="1" customWidth="1"/>
    <col min="6658" max="6658" width="18.28515625" style="1" customWidth="1"/>
    <col min="6659" max="6661" width="11.42578125" style="1"/>
    <col min="6662" max="6662" width="49.28515625" style="1" customWidth="1"/>
    <col min="6663" max="6912" width="11.42578125" style="1"/>
    <col min="6913" max="6913" width="17.140625" style="1" customWidth="1"/>
    <col min="6914" max="6914" width="18.28515625" style="1" customWidth="1"/>
    <col min="6915" max="6917" width="11.42578125" style="1"/>
    <col min="6918" max="6918" width="49.28515625" style="1" customWidth="1"/>
    <col min="6919" max="7168" width="11.42578125" style="1"/>
    <col min="7169" max="7169" width="17.140625" style="1" customWidth="1"/>
    <col min="7170" max="7170" width="18.28515625" style="1" customWidth="1"/>
    <col min="7171" max="7173" width="11.42578125" style="1"/>
    <col min="7174" max="7174" width="49.28515625" style="1" customWidth="1"/>
    <col min="7175" max="7424" width="11.42578125" style="1"/>
    <col min="7425" max="7425" width="17.140625" style="1" customWidth="1"/>
    <col min="7426" max="7426" width="18.28515625" style="1" customWidth="1"/>
    <col min="7427" max="7429" width="11.42578125" style="1"/>
    <col min="7430" max="7430" width="49.28515625" style="1" customWidth="1"/>
    <col min="7431" max="7680" width="11.42578125" style="1"/>
    <col min="7681" max="7681" width="17.140625" style="1" customWidth="1"/>
    <col min="7682" max="7682" width="18.28515625" style="1" customWidth="1"/>
    <col min="7683" max="7685" width="11.42578125" style="1"/>
    <col min="7686" max="7686" width="49.28515625" style="1" customWidth="1"/>
    <col min="7687" max="7936" width="11.42578125" style="1"/>
    <col min="7937" max="7937" width="17.140625" style="1" customWidth="1"/>
    <col min="7938" max="7938" width="18.28515625" style="1" customWidth="1"/>
    <col min="7939" max="7941" width="11.42578125" style="1"/>
    <col min="7942" max="7942" width="49.28515625" style="1" customWidth="1"/>
    <col min="7943" max="8192" width="11.42578125" style="1"/>
    <col min="8193" max="8193" width="17.140625" style="1" customWidth="1"/>
    <col min="8194" max="8194" width="18.28515625" style="1" customWidth="1"/>
    <col min="8195" max="8197" width="11.42578125" style="1"/>
    <col min="8198" max="8198" width="49.28515625" style="1" customWidth="1"/>
    <col min="8199" max="8448" width="11.42578125" style="1"/>
    <col min="8449" max="8449" width="17.140625" style="1" customWidth="1"/>
    <col min="8450" max="8450" width="18.28515625" style="1" customWidth="1"/>
    <col min="8451" max="8453" width="11.42578125" style="1"/>
    <col min="8454" max="8454" width="49.28515625" style="1" customWidth="1"/>
    <col min="8455" max="8704" width="11.42578125" style="1"/>
    <col min="8705" max="8705" width="17.140625" style="1" customWidth="1"/>
    <col min="8706" max="8706" width="18.28515625" style="1" customWidth="1"/>
    <col min="8707" max="8709" width="11.42578125" style="1"/>
    <col min="8710" max="8710" width="49.28515625" style="1" customWidth="1"/>
    <col min="8711" max="8960" width="11.42578125" style="1"/>
    <col min="8961" max="8961" width="17.140625" style="1" customWidth="1"/>
    <col min="8962" max="8962" width="18.28515625" style="1" customWidth="1"/>
    <col min="8963" max="8965" width="11.42578125" style="1"/>
    <col min="8966" max="8966" width="49.28515625" style="1" customWidth="1"/>
    <col min="8967" max="9216" width="11.42578125" style="1"/>
    <col min="9217" max="9217" width="17.140625" style="1" customWidth="1"/>
    <col min="9218" max="9218" width="18.28515625" style="1" customWidth="1"/>
    <col min="9219" max="9221" width="11.42578125" style="1"/>
    <col min="9222" max="9222" width="49.28515625" style="1" customWidth="1"/>
    <col min="9223" max="9472" width="11.42578125" style="1"/>
    <col min="9473" max="9473" width="17.140625" style="1" customWidth="1"/>
    <col min="9474" max="9474" width="18.28515625" style="1" customWidth="1"/>
    <col min="9475" max="9477" width="11.42578125" style="1"/>
    <col min="9478" max="9478" width="49.28515625" style="1" customWidth="1"/>
    <col min="9479" max="9728" width="11.42578125" style="1"/>
    <col min="9729" max="9729" width="17.140625" style="1" customWidth="1"/>
    <col min="9730" max="9730" width="18.28515625" style="1" customWidth="1"/>
    <col min="9731" max="9733" width="11.42578125" style="1"/>
    <col min="9734" max="9734" width="49.28515625" style="1" customWidth="1"/>
    <col min="9735" max="9984" width="11.42578125" style="1"/>
    <col min="9985" max="9985" width="17.140625" style="1" customWidth="1"/>
    <col min="9986" max="9986" width="18.28515625" style="1" customWidth="1"/>
    <col min="9987" max="9989" width="11.42578125" style="1"/>
    <col min="9990" max="9990" width="49.28515625" style="1" customWidth="1"/>
    <col min="9991" max="10240" width="11.42578125" style="1"/>
    <col min="10241" max="10241" width="17.140625" style="1" customWidth="1"/>
    <col min="10242" max="10242" width="18.28515625" style="1" customWidth="1"/>
    <col min="10243" max="10245" width="11.42578125" style="1"/>
    <col min="10246" max="10246" width="49.28515625" style="1" customWidth="1"/>
    <col min="10247" max="10496" width="11.42578125" style="1"/>
    <col min="10497" max="10497" width="17.140625" style="1" customWidth="1"/>
    <col min="10498" max="10498" width="18.28515625" style="1" customWidth="1"/>
    <col min="10499" max="10501" width="11.42578125" style="1"/>
    <col min="10502" max="10502" width="49.28515625" style="1" customWidth="1"/>
    <col min="10503" max="10752" width="11.42578125" style="1"/>
    <col min="10753" max="10753" width="17.140625" style="1" customWidth="1"/>
    <col min="10754" max="10754" width="18.28515625" style="1" customWidth="1"/>
    <col min="10755" max="10757" width="11.42578125" style="1"/>
    <col min="10758" max="10758" width="49.28515625" style="1" customWidth="1"/>
    <col min="10759" max="11008" width="11.42578125" style="1"/>
    <col min="11009" max="11009" width="17.140625" style="1" customWidth="1"/>
    <col min="11010" max="11010" width="18.28515625" style="1" customWidth="1"/>
    <col min="11011" max="11013" width="11.42578125" style="1"/>
    <col min="11014" max="11014" width="49.28515625" style="1" customWidth="1"/>
    <col min="11015" max="11264" width="11.42578125" style="1"/>
    <col min="11265" max="11265" width="17.140625" style="1" customWidth="1"/>
    <col min="11266" max="11266" width="18.28515625" style="1" customWidth="1"/>
    <col min="11267" max="11269" width="11.42578125" style="1"/>
    <col min="11270" max="11270" width="49.28515625" style="1" customWidth="1"/>
    <col min="11271" max="11520" width="11.42578125" style="1"/>
    <col min="11521" max="11521" width="17.140625" style="1" customWidth="1"/>
    <col min="11522" max="11522" width="18.28515625" style="1" customWidth="1"/>
    <col min="11523" max="11525" width="11.42578125" style="1"/>
    <col min="11526" max="11526" width="49.28515625" style="1" customWidth="1"/>
    <col min="11527" max="11776" width="11.42578125" style="1"/>
    <col min="11777" max="11777" width="17.140625" style="1" customWidth="1"/>
    <col min="11778" max="11778" width="18.28515625" style="1" customWidth="1"/>
    <col min="11779" max="11781" width="11.42578125" style="1"/>
    <col min="11782" max="11782" width="49.28515625" style="1" customWidth="1"/>
    <col min="11783" max="12032" width="11.42578125" style="1"/>
    <col min="12033" max="12033" width="17.140625" style="1" customWidth="1"/>
    <col min="12034" max="12034" width="18.28515625" style="1" customWidth="1"/>
    <col min="12035" max="12037" width="11.42578125" style="1"/>
    <col min="12038" max="12038" width="49.28515625" style="1" customWidth="1"/>
    <col min="12039" max="12288" width="11.42578125" style="1"/>
    <col min="12289" max="12289" width="17.140625" style="1" customWidth="1"/>
    <col min="12290" max="12290" width="18.28515625" style="1" customWidth="1"/>
    <col min="12291" max="12293" width="11.42578125" style="1"/>
    <col min="12294" max="12294" width="49.28515625" style="1" customWidth="1"/>
    <col min="12295" max="12544" width="11.42578125" style="1"/>
    <col min="12545" max="12545" width="17.140625" style="1" customWidth="1"/>
    <col min="12546" max="12546" width="18.28515625" style="1" customWidth="1"/>
    <col min="12547" max="12549" width="11.42578125" style="1"/>
    <col min="12550" max="12550" width="49.28515625" style="1" customWidth="1"/>
    <col min="12551" max="12800" width="11.42578125" style="1"/>
    <col min="12801" max="12801" width="17.140625" style="1" customWidth="1"/>
    <col min="12802" max="12802" width="18.28515625" style="1" customWidth="1"/>
    <col min="12803" max="12805" width="11.42578125" style="1"/>
    <col min="12806" max="12806" width="49.28515625" style="1" customWidth="1"/>
    <col min="12807" max="13056" width="11.42578125" style="1"/>
    <col min="13057" max="13057" width="17.140625" style="1" customWidth="1"/>
    <col min="13058" max="13058" width="18.28515625" style="1" customWidth="1"/>
    <col min="13059" max="13061" width="11.42578125" style="1"/>
    <col min="13062" max="13062" width="49.28515625" style="1" customWidth="1"/>
    <col min="13063" max="13312" width="11.42578125" style="1"/>
    <col min="13313" max="13313" width="17.140625" style="1" customWidth="1"/>
    <col min="13314" max="13314" width="18.28515625" style="1" customWidth="1"/>
    <col min="13315" max="13317" width="11.42578125" style="1"/>
    <col min="13318" max="13318" width="49.28515625" style="1" customWidth="1"/>
    <col min="13319" max="13568" width="11.42578125" style="1"/>
    <col min="13569" max="13569" width="17.140625" style="1" customWidth="1"/>
    <col min="13570" max="13570" width="18.28515625" style="1" customWidth="1"/>
    <col min="13571" max="13573" width="11.42578125" style="1"/>
    <col min="13574" max="13574" width="49.28515625" style="1" customWidth="1"/>
    <col min="13575" max="13824" width="11.42578125" style="1"/>
    <col min="13825" max="13825" width="17.140625" style="1" customWidth="1"/>
    <col min="13826" max="13826" width="18.28515625" style="1" customWidth="1"/>
    <col min="13827" max="13829" width="11.42578125" style="1"/>
    <col min="13830" max="13830" width="49.28515625" style="1" customWidth="1"/>
    <col min="13831" max="14080" width="11.42578125" style="1"/>
    <col min="14081" max="14081" width="17.140625" style="1" customWidth="1"/>
    <col min="14082" max="14082" width="18.28515625" style="1" customWidth="1"/>
    <col min="14083" max="14085" width="11.42578125" style="1"/>
    <col min="14086" max="14086" width="49.28515625" style="1" customWidth="1"/>
    <col min="14087" max="14336" width="11.42578125" style="1"/>
    <col min="14337" max="14337" width="17.140625" style="1" customWidth="1"/>
    <col min="14338" max="14338" width="18.28515625" style="1" customWidth="1"/>
    <col min="14339" max="14341" width="11.42578125" style="1"/>
    <col min="14342" max="14342" width="49.28515625" style="1" customWidth="1"/>
    <col min="14343" max="14592" width="11.42578125" style="1"/>
    <col min="14593" max="14593" width="17.140625" style="1" customWidth="1"/>
    <col min="14594" max="14594" width="18.28515625" style="1" customWidth="1"/>
    <col min="14595" max="14597" width="11.42578125" style="1"/>
    <col min="14598" max="14598" width="49.28515625" style="1" customWidth="1"/>
    <col min="14599" max="14848" width="11.42578125" style="1"/>
    <col min="14849" max="14849" width="17.140625" style="1" customWidth="1"/>
    <col min="14850" max="14850" width="18.28515625" style="1" customWidth="1"/>
    <col min="14851" max="14853" width="11.42578125" style="1"/>
    <col min="14854" max="14854" width="49.28515625" style="1" customWidth="1"/>
    <col min="14855" max="15104" width="11.42578125" style="1"/>
    <col min="15105" max="15105" width="17.140625" style="1" customWidth="1"/>
    <col min="15106" max="15106" width="18.28515625" style="1" customWidth="1"/>
    <col min="15107" max="15109" width="11.42578125" style="1"/>
    <col min="15110" max="15110" width="49.28515625" style="1" customWidth="1"/>
    <col min="15111" max="15360" width="11.42578125" style="1"/>
    <col min="15361" max="15361" width="17.140625" style="1" customWidth="1"/>
    <col min="15362" max="15362" width="18.28515625" style="1" customWidth="1"/>
    <col min="15363" max="15365" width="11.42578125" style="1"/>
    <col min="15366" max="15366" width="49.28515625" style="1" customWidth="1"/>
    <col min="15367" max="15616" width="11.42578125" style="1"/>
    <col min="15617" max="15617" width="17.140625" style="1" customWidth="1"/>
    <col min="15618" max="15618" width="18.28515625" style="1" customWidth="1"/>
    <col min="15619" max="15621" width="11.42578125" style="1"/>
    <col min="15622" max="15622" width="49.28515625" style="1" customWidth="1"/>
    <col min="15623" max="15872" width="11.42578125" style="1"/>
    <col min="15873" max="15873" width="17.140625" style="1" customWidth="1"/>
    <col min="15874" max="15874" width="18.28515625" style="1" customWidth="1"/>
    <col min="15875" max="15877" width="11.42578125" style="1"/>
    <col min="15878" max="15878" width="49.28515625" style="1" customWidth="1"/>
    <col min="15879" max="16128" width="11.42578125" style="1"/>
    <col min="16129" max="16129" width="17.140625" style="1" customWidth="1"/>
    <col min="16130" max="16130" width="18.28515625" style="1" customWidth="1"/>
    <col min="16131" max="16133" width="11.42578125" style="1"/>
    <col min="16134" max="16134" width="49.28515625" style="1" customWidth="1"/>
    <col min="16135" max="16384" width="11.42578125" style="1"/>
  </cols>
  <sheetData>
    <row r="1" spans="1:6" ht="20.25" x14ac:dyDescent="0.3">
      <c r="A1" s="107" t="s">
        <v>11</v>
      </c>
      <c r="B1" s="107"/>
      <c r="C1" s="107"/>
      <c r="D1" s="107"/>
      <c r="E1" s="107"/>
      <c r="F1" s="107"/>
    </row>
    <row r="3" spans="1:6" ht="13.5" thickBot="1" x14ac:dyDescent="0.25"/>
    <row r="4" spans="1:6" s="2" customFormat="1" x14ac:dyDescent="0.2">
      <c r="A4" s="108" t="s">
        <v>12</v>
      </c>
      <c r="B4" s="109"/>
      <c r="C4" s="109"/>
      <c r="D4" s="109"/>
      <c r="E4" s="109"/>
      <c r="F4" s="110"/>
    </row>
    <row r="5" spans="1:6" s="2" customFormat="1" x14ac:dyDescent="0.2">
      <c r="A5" s="111" t="s">
        <v>13</v>
      </c>
      <c r="B5" s="112"/>
      <c r="C5" s="112"/>
      <c r="D5" s="112"/>
      <c r="E5" s="112"/>
      <c r="F5" s="113"/>
    </row>
    <row r="6" spans="1:6" s="2" customFormat="1" x14ac:dyDescent="0.2">
      <c r="A6" s="111" t="s">
        <v>14</v>
      </c>
      <c r="B6" s="112"/>
      <c r="C6" s="112"/>
      <c r="D6" s="112"/>
      <c r="E6" s="112"/>
      <c r="F6" s="113"/>
    </row>
    <row r="7" spans="1:6" s="2" customFormat="1" x14ac:dyDescent="0.2">
      <c r="A7" s="3"/>
      <c r="B7" s="4"/>
      <c r="C7" s="4"/>
      <c r="D7" s="4"/>
      <c r="E7" s="4"/>
      <c r="F7" s="5"/>
    </row>
    <row r="8" spans="1:6" s="2" customFormat="1" ht="13.5" thickBot="1" x14ac:dyDescent="0.25">
      <c r="A8" s="114" t="s">
        <v>15</v>
      </c>
      <c r="B8" s="115"/>
      <c r="C8" s="115"/>
      <c r="D8" s="115"/>
      <c r="E8" s="115"/>
      <c r="F8" s="116"/>
    </row>
    <row r="9" spans="1:6" s="2" customFormat="1" x14ac:dyDescent="0.2">
      <c r="A9" s="6"/>
      <c r="B9" s="6"/>
      <c r="C9" s="6"/>
      <c r="D9" s="6"/>
      <c r="E9" s="6"/>
      <c r="F9" s="6"/>
    </row>
    <row r="10" spans="1:6" s="2" customFormat="1" ht="13.5" thickBot="1" x14ac:dyDescent="0.25">
      <c r="A10" s="6"/>
      <c r="B10" s="6"/>
      <c r="C10" s="6"/>
      <c r="D10" s="6"/>
      <c r="E10" s="6"/>
      <c r="F10" s="6"/>
    </row>
    <row r="11" spans="1:6" s="2" customFormat="1" x14ac:dyDescent="0.2">
      <c r="A11" s="103" t="s">
        <v>16</v>
      </c>
      <c r="B11" s="104"/>
      <c r="C11" s="104"/>
      <c r="D11" s="104"/>
      <c r="E11" s="104"/>
      <c r="F11" s="105"/>
    </row>
    <row r="12" spans="1:6" s="2" customFormat="1" x14ac:dyDescent="0.2">
      <c r="A12" s="111" t="s">
        <v>29</v>
      </c>
      <c r="B12" s="112"/>
      <c r="C12" s="112"/>
      <c r="D12" s="112"/>
      <c r="E12" s="112"/>
      <c r="F12" s="113"/>
    </row>
    <row r="13" spans="1:6" s="2" customFormat="1" ht="13.5" thickBot="1" x14ac:dyDescent="0.25">
      <c r="A13" s="114" t="s">
        <v>17</v>
      </c>
      <c r="B13" s="115"/>
      <c r="C13" s="115"/>
      <c r="D13" s="115"/>
      <c r="E13" s="115"/>
      <c r="F13" s="116"/>
    </row>
    <row r="14" spans="1:6" s="2" customFormat="1" ht="15.75" customHeight="1" x14ac:dyDescent="0.2">
      <c r="A14" s="19"/>
      <c r="B14" s="19"/>
      <c r="C14" s="19"/>
      <c r="D14" s="19"/>
      <c r="E14" s="19"/>
      <c r="F14" s="19"/>
    </row>
    <row r="15" spans="1:6" s="2" customFormat="1" x14ac:dyDescent="0.2">
      <c r="A15" s="7"/>
      <c r="B15" s="8"/>
      <c r="C15" s="7"/>
      <c r="D15" s="7"/>
      <c r="E15" s="9"/>
      <c r="F15" s="9"/>
    </row>
    <row r="16" spans="1:6" s="2" customFormat="1" x14ac:dyDescent="0.2">
      <c r="A16" s="12" t="s">
        <v>18</v>
      </c>
      <c r="B16" s="13" t="s">
        <v>33</v>
      </c>
      <c r="C16" s="10"/>
      <c r="D16" s="10"/>
      <c r="E16" s="10"/>
      <c r="F16" s="11"/>
    </row>
    <row r="17" spans="1:7" s="2" customFormat="1" x14ac:dyDescent="0.2">
      <c r="A17" s="14" t="s">
        <v>19</v>
      </c>
      <c r="B17" s="121"/>
      <c r="C17" s="121"/>
      <c r="D17" s="121"/>
      <c r="E17" s="121"/>
      <c r="F17" s="122"/>
    </row>
    <row r="18" spans="1:7" s="2" customFormat="1" x14ac:dyDescent="0.2"/>
    <row r="19" spans="1:7" s="2" customFormat="1" ht="13.5" thickBot="1" x14ac:dyDescent="0.25"/>
    <row r="20" spans="1:7" s="2" customFormat="1" x14ac:dyDescent="0.2">
      <c r="A20" s="131" t="s">
        <v>23</v>
      </c>
      <c r="B20" s="132"/>
      <c r="C20" s="132"/>
      <c r="D20" s="132"/>
      <c r="E20" s="133"/>
    </row>
    <row r="21" spans="1:7" s="2" customFormat="1" x14ac:dyDescent="0.2">
      <c r="A21" s="140" t="s">
        <v>24</v>
      </c>
      <c r="B21" s="141"/>
      <c r="C21" s="141"/>
      <c r="D21" s="141"/>
      <c r="E21" s="142"/>
    </row>
    <row r="22" spans="1:7" s="2" customFormat="1" x14ac:dyDescent="0.2">
      <c r="A22" s="140" t="s">
        <v>25</v>
      </c>
      <c r="B22" s="141"/>
      <c r="C22" s="141"/>
      <c r="D22" s="141"/>
      <c r="E22" s="142"/>
    </row>
    <row r="23" spans="1:7" s="2" customFormat="1" x14ac:dyDescent="0.2">
      <c r="A23" s="134" t="s">
        <v>26</v>
      </c>
      <c r="B23" s="135"/>
      <c r="C23" s="135"/>
      <c r="D23" s="135"/>
      <c r="E23" s="136"/>
    </row>
    <row r="24" spans="1:7" s="2" customFormat="1" x14ac:dyDescent="0.2">
      <c r="A24" s="134" t="s">
        <v>27</v>
      </c>
      <c r="B24" s="135"/>
      <c r="C24" s="135"/>
      <c r="D24" s="135"/>
      <c r="E24" s="136"/>
    </row>
    <row r="25" spans="1:7" s="2" customFormat="1" x14ac:dyDescent="0.2">
      <c r="A25" s="134" t="s">
        <v>31</v>
      </c>
      <c r="B25" s="135"/>
      <c r="C25" s="135"/>
      <c r="D25" s="135"/>
      <c r="E25" s="136"/>
    </row>
    <row r="26" spans="1:7" s="2" customFormat="1" ht="13.5" thickBot="1" x14ac:dyDescent="0.25">
      <c r="A26" s="137" t="s">
        <v>28</v>
      </c>
      <c r="B26" s="138"/>
      <c r="C26" s="138"/>
      <c r="D26" s="138"/>
      <c r="E26" s="139"/>
    </row>
    <row r="27" spans="1:7" s="2" customFormat="1" x14ac:dyDescent="0.2"/>
    <row r="28" spans="1:7" s="2" customFormat="1" x14ac:dyDescent="0.2"/>
    <row r="29" spans="1:7" s="2" customFormat="1" x14ac:dyDescent="0.2"/>
    <row r="30" spans="1:7" s="2" customFormat="1" x14ac:dyDescent="0.2"/>
    <row r="31" spans="1:7" s="2" customFormat="1" ht="13.5" thickBot="1" x14ac:dyDescent="0.25"/>
    <row r="32" spans="1:7" s="2" customFormat="1" x14ac:dyDescent="0.2">
      <c r="B32" s="123" t="s">
        <v>20</v>
      </c>
      <c r="C32" s="124"/>
      <c r="D32" s="125">
        <f>'FöSch KAR'!F11+'BS KAR'!F11+'Hallenbad KAR'!F10+'RS KAR'!F10+Schülerwohnheim!F11+'Erwin-Ammann'!F12+'Gymnasium KAR'!F10</f>
        <v>0</v>
      </c>
      <c r="E32" s="126"/>
      <c r="F32" s="15"/>
      <c r="G32" s="16"/>
    </row>
    <row r="33" spans="1:7" s="2" customFormat="1" x14ac:dyDescent="0.2">
      <c r="B33" s="127" t="s">
        <v>21</v>
      </c>
      <c r="C33" s="128"/>
      <c r="D33" s="129">
        <v>19</v>
      </c>
      <c r="E33" s="130"/>
      <c r="F33" s="17"/>
      <c r="G33" s="17"/>
    </row>
    <row r="34" spans="1:7" s="2" customFormat="1" ht="13.5" thickBot="1" x14ac:dyDescent="0.25">
      <c r="B34" s="117" t="s">
        <v>22</v>
      </c>
      <c r="C34" s="118"/>
      <c r="D34" s="119">
        <f>(D32*D33/100)+D32</f>
        <v>0</v>
      </c>
      <c r="E34" s="120"/>
      <c r="F34" s="16"/>
      <c r="G34" s="16"/>
    </row>
    <row r="35" spans="1:7" s="2" customFormat="1" x14ac:dyDescent="0.2"/>
    <row r="36" spans="1:7" s="2" customFormat="1" x14ac:dyDescent="0.2"/>
    <row r="37" spans="1:7" s="2" customFormat="1" x14ac:dyDescent="0.2"/>
    <row r="38" spans="1:7" s="2" customFormat="1" x14ac:dyDescent="0.2"/>
    <row r="39" spans="1:7" s="2" customFormat="1" x14ac:dyDescent="0.2"/>
    <row r="40" spans="1:7" s="2" customFormat="1" x14ac:dyDescent="0.2"/>
    <row r="41" spans="1:7" s="2" customFormat="1" x14ac:dyDescent="0.2"/>
    <row r="42" spans="1:7" s="2" customFormat="1" x14ac:dyDescent="0.2">
      <c r="A42" s="106"/>
      <c r="B42" s="106"/>
      <c r="C42" s="106"/>
    </row>
    <row r="43" spans="1:7" s="2" customFormat="1" x14ac:dyDescent="0.2"/>
    <row r="44" spans="1:7" x14ac:dyDescent="0.2">
      <c r="A44" s="106"/>
      <c r="B44" s="106"/>
      <c r="C44" s="106"/>
    </row>
  </sheetData>
  <sheetProtection algorithmName="SHA-512" hashValue="rtSZbE/SJOjS9E823Hwcyw3T9e35T+ziX34Grs0TjV0uKkkTPXT562NZQ26gySOz/bymbT1G1FqxaJ7TuVd92Q==" saltValue="D391HWz5hkmKwfqrafT0+Q==" spinCount="100000" sheet="1" selectLockedCells="1"/>
  <mergeCells count="24">
    <mergeCell ref="D33:E33"/>
    <mergeCell ref="A20:E20"/>
    <mergeCell ref="A24:E24"/>
    <mergeCell ref="A25:E25"/>
    <mergeCell ref="A26:E26"/>
    <mergeCell ref="A23:E23"/>
    <mergeCell ref="A22:E22"/>
    <mergeCell ref="A21:E21"/>
    <mergeCell ref="A11:F11"/>
    <mergeCell ref="A42:C42"/>
    <mergeCell ref="A44:C44"/>
    <mergeCell ref="A1:F1"/>
    <mergeCell ref="A4:F4"/>
    <mergeCell ref="A5:F5"/>
    <mergeCell ref="A6:F6"/>
    <mergeCell ref="A8:F8"/>
    <mergeCell ref="B34:C34"/>
    <mergeCell ref="D34:E34"/>
    <mergeCell ref="A12:F12"/>
    <mergeCell ref="A13:F13"/>
    <mergeCell ref="B17:F17"/>
    <mergeCell ref="B32:C32"/>
    <mergeCell ref="D32:E32"/>
    <mergeCell ref="B33:C33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workbookViewId="0">
      <selection activeCell="D40" sqref="D40"/>
    </sheetView>
  </sheetViews>
  <sheetFormatPr baseColWidth="10" defaultColWidth="11.42578125" defaultRowHeight="12.75" x14ac:dyDescent="0.2"/>
  <cols>
    <col min="1" max="2" width="11.42578125" style="20"/>
    <col min="3" max="3" width="49.140625" style="20" customWidth="1"/>
    <col min="4" max="4" width="21.7109375" style="20" customWidth="1"/>
    <col min="5" max="5" width="28.5703125" style="20" customWidth="1"/>
    <col min="6" max="16384" width="11.42578125" style="20"/>
  </cols>
  <sheetData>
    <row r="1" spans="1:5" ht="18" x14ac:dyDescent="0.25">
      <c r="A1" s="167" t="s">
        <v>149</v>
      </c>
      <c r="B1" s="167"/>
      <c r="C1" s="167"/>
      <c r="D1" s="167"/>
      <c r="E1" s="167"/>
    </row>
    <row r="3" spans="1:5" ht="13.5" thickBot="1" x14ac:dyDescent="0.25"/>
    <row r="4" spans="1:5" ht="13.5" thickTop="1" x14ac:dyDescent="0.2">
      <c r="A4" s="21"/>
      <c r="B4" s="22" t="s">
        <v>34</v>
      </c>
      <c r="C4" s="53"/>
      <c r="D4" s="23" t="s">
        <v>35</v>
      </c>
      <c r="E4" s="24"/>
    </row>
    <row r="5" spans="1:5" x14ac:dyDescent="0.2">
      <c r="A5" s="25"/>
      <c r="B5" s="26" t="s">
        <v>36</v>
      </c>
      <c r="C5" s="54"/>
      <c r="D5" s="27" t="s">
        <v>37</v>
      </c>
      <c r="E5" s="28" t="s">
        <v>38</v>
      </c>
    </row>
    <row r="6" spans="1:5" x14ac:dyDescent="0.2">
      <c r="A6" s="29" t="s">
        <v>39</v>
      </c>
      <c r="B6" s="147" t="s">
        <v>40</v>
      </c>
      <c r="C6" s="148"/>
      <c r="D6" s="30">
        <v>1</v>
      </c>
      <c r="E6" s="55"/>
    </row>
    <row r="7" spans="1:5" x14ac:dyDescent="0.2">
      <c r="A7" s="149"/>
      <c r="B7" s="150"/>
      <c r="C7" s="150"/>
      <c r="D7" s="150"/>
      <c r="E7" s="151"/>
    </row>
    <row r="8" spans="1:5" x14ac:dyDescent="0.2">
      <c r="A8" s="31" t="s">
        <v>41</v>
      </c>
      <c r="B8" s="152" t="s">
        <v>42</v>
      </c>
      <c r="C8" s="147"/>
      <c r="D8" s="147"/>
      <c r="E8" s="153"/>
    </row>
    <row r="9" spans="1:5" x14ac:dyDescent="0.2">
      <c r="A9" s="31" t="s">
        <v>43</v>
      </c>
      <c r="B9" s="152" t="s">
        <v>44</v>
      </c>
      <c r="C9" s="147"/>
      <c r="D9" s="147"/>
      <c r="E9" s="153"/>
    </row>
    <row r="10" spans="1:5" x14ac:dyDescent="0.2">
      <c r="A10" s="32" t="s">
        <v>45</v>
      </c>
      <c r="B10" s="145" t="s">
        <v>46</v>
      </c>
      <c r="C10" s="146"/>
      <c r="D10" s="56"/>
      <c r="E10" s="33">
        <f>E$6*D10</f>
        <v>0</v>
      </c>
    </row>
    <row r="11" spans="1:5" x14ac:dyDescent="0.2">
      <c r="A11" s="32" t="s">
        <v>47</v>
      </c>
      <c r="B11" s="145" t="s">
        <v>48</v>
      </c>
      <c r="C11" s="146"/>
      <c r="D11" s="56"/>
      <c r="E11" s="33">
        <f t="shared" ref="E11:E16" si="0">E$6*D11</f>
        <v>0</v>
      </c>
    </row>
    <row r="12" spans="1:5" x14ac:dyDescent="0.2">
      <c r="A12" s="32" t="s">
        <v>49</v>
      </c>
      <c r="B12" s="145" t="s">
        <v>50</v>
      </c>
      <c r="C12" s="146"/>
      <c r="D12" s="56"/>
      <c r="E12" s="33">
        <f t="shared" si="0"/>
        <v>0</v>
      </c>
    </row>
    <row r="13" spans="1:5" x14ac:dyDescent="0.2">
      <c r="A13" s="32" t="s">
        <v>51</v>
      </c>
      <c r="B13" s="145" t="s">
        <v>52</v>
      </c>
      <c r="C13" s="146"/>
      <c r="D13" s="56"/>
      <c r="E13" s="33">
        <f t="shared" si="0"/>
        <v>0</v>
      </c>
    </row>
    <row r="14" spans="1:5" x14ac:dyDescent="0.2">
      <c r="A14" s="32" t="s">
        <v>53</v>
      </c>
      <c r="B14" s="145" t="s">
        <v>54</v>
      </c>
      <c r="C14" s="146"/>
      <c r="D14" s="57"/>
      <c r="E14" s="33">
        <f t="shared" si="0"/>
        <v>0</v>
      </c>
    </row>
    <row r="15" spans="1:5" x14ac:dyDescent="0.2">
      <c r="A15" s="32" t="s">
        <v>55</v>
      </c>
      <c r="B15" s="145" t="s">
        <v>56</v>
      </c>
      <c r="C15" s="146"/>
      <c r="D15" s="57"/>
      <c r="E15" s="33">
        <f t="shared" si="0"/>
        <v>0</v>
      </c>
    </row>
    <row r="16" spans="1:5" x14ac:dyDescent="0.2">
      <c r="A16" s="32" t="s">
        <v>57</v>
      </c>
      <c r="B16" s="145" t="s">
        <v>58</v>
      </c>
      <c r="C16" s="146"/>
      <c r="D16" s="57"/>
      <c r="E16" s="33">
        <f t="shared" si="0"/>
        <v>0</v>
      </c>
    </row>
    <row r="17" spans="1:6" x14ac:dyDescent="0.2">
      <c r="A17" s="34"/>
      <c r="B17" s="152" t="s">
        <v>59</v>
      </c>
      <c r="C17" s="148"/>
      <c r="D17" s="35">
        <f>SUM(D10:D16)</f>
        <v>0</v>
      </c>
      <c r="E17" s="36">
        <f>SUM(E10:E16)</f>
        <v>0</v>
      </c>
    </row>
    <row r="18" spans="1:6" x14ac:dyDescent="0.2">
      <c r="A18" s="149"/>
      <c r="B18" s="150"/>
      <c r="C18" s="150"/>
      <c r="D18" s="150"/>
      <c r="E18" s="151"/>
    </row>
    <row r="19" spans="1:6" x14ac:dyDescent="0.2">
      <c r="A19" s="37" t="s">
        <v>60</v>
      </c>
      <c r="B19" s="152" t="s">
        <v>61</v>
      </c>
      <c r="C19" s="147"/>
      <c r="D19" s="147"/>
      <c r="E19" s="153"/>
    </row>
    <row r="20" spans="1:6" x14ac:dyDescent="0.2">
      <c r="A20" s="143" t="s">
        <v>62</v>
      </c>
      <c r="B20" s="145" t="s">
        <v>63</v>
      </c>
      <c r="C20" s="146"/>
      <c r="D20" s="56"/>
      <c r="E20" s="33">
        <f>E$6*D20</f>
        <v>0</v>
      </c>
    </row>
    <row r="21" spans="1:6" x14ac:dyDescent="0.2">
      <c r="A21" s="144"/>
      <c r="B21" s="145" t="s">
        <v>64</v>
      </c>
      <c r="C21" s="146"/>
      <c r="D21" s="56"/>
      <c r="E21" s="33">
        <f t="shared" ref="E21:E29" si="1">E$6*D21</f>
        <v>0</v>
      </c>
    </row>
    <row r="22" spans="1:6" x14ac:dyDescent="0.2">
      <c r="A22" s="143" t="s">
        <v>65</v>
      </c>
      <c r="B22" s="145" t="s">
        <v>66</v>
      </c>
      <c r="C22" s="146"/>
      <c r="D22" s="56"/>
      <c r="E22" s="33">
        <f t="shared" si="1"/>
        <v>0</v>
      </c>
    </row>
    <row r="23" spans="1:6" x14ac:dyDescent="0.2">
      <c r="A23" s="144"/>
      <c r="B23" s="145" t="s">
        <v>67</v>
      </c>
      <c r="C23" s="146"/>
      <c r="D23" s="56"/>
      <c r="E23" s="33">
        <f t="shared" si="1"/>
        <v>0</v>
      </c>
    </row>
    <row r="24" spans="1:6" x14ac:dyDescent="0.2">
      <c r="A24" s="143" t="s">
        <v>68</v>
      </c>
      <c r="B24" s="145" t="s">
        <v>69</v>
      </c>
      <c r="C24" s="146"/>
      <c r="D24" s="56"/>
      <c r="E24" s="33">
        <f t="shared" si="1"/>
        <v>0</v>
      </c>
    </row>
    <row r="25" spans="1:6" x14ac:dyDescent="0.2">
      <c r="A25" s="144"/>
      <c r="B25" s="145" t="s">
        <v>70</v>
      </c>
      <c r="C25" s="146"/>
      <c r="D25" s="56"/>
      <c r="E25" s="33">
        <f t="shared" si="1"/>
        <v>0</v>
      </c>
    </row>
    <row r="26" spans="1:6" x14ac:dyDescent="0.2">
      <c r="A26" s="143" t="s">
        <v>71</v>
      </c>
      <c r="B26" s="145" t="s">
        <v>72</v>
      </c>
      <c r="C26" s="146"/>
      <c r="D26" s="56"/>
      <c r="E26" s="33">
        <f t="shared" si="1"/>
        <v>0</v>
      </c>
    </row>
    <row r="27" spans="1:6" x14ac:dyDescent="0.2">
      <c r="A27" s="144"/>
      <c r="B27" s="145" t="s">
        <v>73</v>
      </c>
      <c r="C27" s="146"/>
      <c r="D27" s="56"/>
      <c r="E27" s="33">
        <f t="shared" si="1"/>
        <v>0</v>
      </c>
    </row>
    <row r="28" spans="1:6" x14ac:dyDescent="0.2">
      <c r="A28" s="143" t="s">
        <v>74</v>
      </c>
      <c r="B28" s="145" t="s">
        <v>75</v>
      </c>
      <c r="C28" s="146"/>
      <c r="D28" s="56"/>
      <c r="E28" s="33">
        <f t="shared" si="1"/>
        <v>0</v>
      </c>
    </row>
    <row r="29" spans="1:6" x14ac:dyDescent="0.2">
      <c r="A29" s="144"/>
      <c r="B29" s="145" t="s">
        <v>76</v>
      </c>
      <c r="C29" s="146"/>
      <c r="D29" s="56"/>
      <c r="E29" s="33">
        <f t="shared" si="1"/>
        <v>0</v>
      </c>
    </row>
    <row r="30" spans="1:6" ht="29.25" customHeight="1" x14ac:dyDescent="0.2">
      <c r="A30" s="38"/>
      <c r="B30" s="155" t="s">
        <v>77</v>
      </c>
      <c r="C30" s="156"/>
      <c r="D30" s="35">
        <f>SUM(D20:D29)</f>
        <v>0</v>
      </c>
      <c r="E30" s="36">
        <f>SUM(E20:E29)</f>
        <v>0</v>
      </c>
    </row>
    <row r="31" spans="1:6" x14ac:dyDescent="0.2">
      <c r="A31" s="39"/>
      <c r="B31" s="157" t="s">
        <v>78</v>
      </c>
      <c r="C31" s="157"/>
      <c r="D31" s="40">
        <f>D17+D30</f>
        <v>0</v>
      </c>
      <c r="E31" s="41">
        <f>E17+E30</f>
        <v>0</v>
      </c>
      <c r="F31" s="42"/>
    </row>
    <row r="32" spans="1:6" x14ac:dyDescent="0.2">
      <c r="A32" s="149"/>
      <c r="B32" s="150"/>
      <c r="C32" s="150"/>
      <c r="D32" s="150"/>
      <c r="E32" s="151"/>
    </row>
    <row r="33" spans="1:5" x14ac:dyDescent="0.2">
      <c r="A33" s="37" t="s">
        <v>79</v>
      </c>
      <c r="B33" s="152" t="s">
        <v>80</v>
      </c>
      <c r="C33" s="147"/>
      <c r="D33" s="147"/>
      <c r="E33" s="153"/>
    </row>
    <row r="34" spans="1:5" x14ac:dyDescent="0.2">
      <c r="A34" s="32" t="s">
        <v>81</v>
      </c>
      <c r="B34" s="145" t="s">
        <v>82</v>
      </c>
      <c r="C34" s="146"/>
      <c r="D34" s="56"/>
      <c r="E34" s="33">
        <f>E$6*D34</f>
        <v>0</v>
      </c>
    </row>
    <row r="35" spans="1:5" x14ac:dyDescent="0.2">
      <c r="A35" s="43" t="s">
        <v>83</v>
      </c>
      <c r="B35" s="145" t="s">
        <v>84</v>
      </c>
      <c r="C35" s="154"/>
      <c r="D35" s="56"/>
      <c r="E35" s="33">
        <f>E$6*D35</f>
        <v>0</v>
      </c>
    </row>
    <row r="36" spans="1:5" x14ac:dyDescent="0.2">
      <c r="A36" s="37"/>
      <c r="B36" s="152" t="s">
        <v>85</v>
      </c>
      <c r="C36" s="147"/>
      <c r="D36" s="44">
        <f>SUM(D34:D35) + D31</f>
        <v>0</v>
      </c>
      <c r="E36" s="45">
        <f>SUM(E34:E35) + E31</f>
        <v>0</v>
      </c>
    </row>
    <row r="37" spans="1:5" x14ac:dyDescent="0.2">
      <c r="A37" s="158"/>
      <c r="B37" s="159"/>
      <c r="C37" s="159"/>
      <c r="D37" s="159"/>
      <c r="E37" s="160"/>
    </row>
    <row r="38" spans="1:5" x14ac:dyDescent="0.2">
      <c r="A38" s="37" t="s">
        <v>86</v>
      </c>
      <c r="B38" s="152" t="s">
        <v>87</v>
      </c>
      <c r="C38" s="147"/>
      <c r="D38" s="44"/>
      <c r="E38" s="45"/>
    </row>
    <row r="39" spans="1:5" x14ac:dyDescent="0.2">
      <c r="A39" s="32" t="s">
        <v>88</v>
      </c>
      <c r="B39" s="145" t="s">
        <v>89</v>
      </c>
      <c r="C39" s="146"/>
      <c r="D39" s="56"/>
      <c r="E39" s="33">
        <f>E$6*D39</f>
        <v>0</v>
      </c>
    </row>
    <row r="40" spans="1:5" x14ac:dyDescent="0.2">
      <c r="A40" s="32" t="s">
        <v>90</v>
      </c>
      <c r="B40" s="145" t="s">
        <v>91</v>
      </c>
      <c r="C40" s="146"/>
      <c r="D40" s="56"/>
      <c r="E40" s="33">
        <f t="shared" ref="E40:E43" si="2">E$6*D40</f>
        <v>0</v>
      </c>
    </row>
    <row r="41" spans="1:5" x14ac:dyDescent="0.2">
      <c r="A41" s="32" t="s">
        <v>92</v>
      </c>
      <c r="B41" s="145" t="s">
        <v>93</v>
      </c>
      <c r="C41" s="146"/>
      <c r="D41" s="56"/>
      <c r="E41" s="33">
        <f t="shared" si="2"/>
        <v>0</v>
      </c>
    </row>
    <row r="42" spans="1:5" x14ac:dyDescent="0.2">
      <c r="A42" s="32" t="s">
        <v>94</v>
      </c>
      <c r="B42" s="145" t="s">
        <v>95</v>
      </c>
      <c r="C42" s="146"/>
      <c r="D42" s="56"/>
      <c r="E42" s="33">
        <f t="shared" si="2"/>
        <v>0</v>
      </c>
    </row>
    <row r="43" spans="1:5" x14ac:dyDescent="0.2">
      <c r="A43" s="32" t="s">
        <v>96</v>
      </c>
      <c r="B43" s="145" t="s">
        <v>97</v>
      </c>
      <c r="C43" s="146"/>
      <c r="D43" s="56"/>
      <c r="E43" s="33">
        <f t="shared" si="2"/>
        <v>0</v>
      </c>
    </row>
    <row r="44" spans="1:5" x14ac:dyDescent="0.2">
      <c r="A44" s="34"/>
      <c r="B44" s="152" t="s">
        <v>98</v>
      </c>
      <c r="C44" s="148"/>
      <c r="D44" s="46">
        <f>SUM(D39:D43)</f>
        <v>0</v>
      </c>
      <c r="E44" s="47">
        <f>SUM(E39:E43)</f>
        <v>0</v>
      </c>
    </row>
    <row r="45" spans="1:5" x14ac:dyDescent="0.2">
      <c r="A45" s="149"/>
      <c r="B45" s="150"/>
      <c r="C45" s="150"/>
      <c r="D45" s="150"/>
      <c r="E45" s="151"/>
    </row>
    <row r="46" spans="1:5" x14ac:dyDescent="0.2">
      <c r="A46" s="37" t="s">
        <v>99</v>
      </c>
      <c r="B46" s="152" t="s">
        <v>100</v>
      </c>
      <c r="C46" s="147"/>
      <c r="D46" s="147"/>
      <c r="E46" s="153"/>
    </row>
    <row r="47" spans="1:5" x14ac:dyDescent="0.2">
      <c r="A47" s="37" t="s">
        <v>101</v>
      </c>
      <c r="B47" s="161" t="s">
        <v>102</v>
      </c>
      <c r="C47" s="147"/>
      <c r="D47" s="147"/>
      <c r="E47" s="153"/>
    </row>
    <row r="48" spans="1:5" x14ac:dyDescent="0.2">
      <c r="A48" s="32" t="s">
        <v>103</v>
      </c>
      <c r="B48" s="145" t="s">
        <v>104</v>
      </c>
      <c r="C48" s="146"/>
      <c r="D48" s="56"/>
      <c r="E48" s="33">
        <f>E$6*D48</f>
        <v>0</v>
      </c>
    </row>
    <row r="49" spans="1:5" x14ac:dyDescent="0.2">
      <c r="A49" s="32" t="s">
        <v>105</v>
      </c>
      <c r="B49" s="145" t="s">
        <v>106</v>
      </c>
      <c r="C49" s="146"/>
      <c r="D49" s="56"/>
      <c r="E49" s="33">
        <f t="shared" ref="E49:E59" si="3">E$6*D49</f>
        <v>0</v>
      </c>
    </row>
    <row r="50" spans="1:5" x14ac:dyDescent="0.2">
      <c r="A50" s="32" t="s">
        <v>107</v>
      </c>
      <c r="B50" s="145" t="s">
        <v>108</v>
      </c>
      <c r="C50" s="146"/>
      <c r="D50" s="56"/>
      <c r="E50" s="33">
        <f t="shared" si="3"/>
        <v>0</v>
      </c>
    </row>
    <row r="51" spans="1:5" x14ac:dyDescent="0.2">
      <c r="A51" s="32" t="s">
        <v>109</v>
      </c>
      <c r="B51" s="161" t="s">
        <v>110</v>
      </c>
      <c r="C51" s="168"/>
      <c r="D51" s="168"/>
      <c r="E51" s="169"/>
    </row>
    <row r="52" spans="1:5" x14ac:dyDescent="0.2">
      <c r="A52" s="32" t="s">
        <v>111</v>
      </c>
      <c r="B52" s="145" t="s">
        <v>112</v>
      </c>
      <c r="C52" s="146"/>
      <c r="D52" s="56"/>
      <c r="E52" s="33">
        <f t="shared" si="3"/>
        <v>0</v>
      </c>
    </row>
    <row r="53" spans="1:5" x14ac:dyDescent="0.2">
      <c r="A53" s="32" t="s">
        <v>113</v>
      </c>
      <c r="B53" s="145" t="s">
        <v>114</v>
      </c>
      <c r="C53" s="146"/>
      <c r="D53" s="56"/>
      <c r="E53" s="33">
        <f t="shared" si="3"/>
        <v>0</v>
      </c>
    </row>
    <row r="54" spans="1:5" x14ac:dyDescent="0.2">
      <c r="A54" s="32" t="s">
        <v>115</v>
      </c>
      <c r="B54" s="145" t="s">
        <v>116</v>
      </c>
      <c r="C54" s="146"/>
      <c r="D54" s="56"/>
      <c r="E54" s="33">
        <f t="shared" si="3"/>
        <v>0</v>
      </c>
    </row>
    <row r="55" spans="1:5" x14ac:dyDescent="0.2">
      <c r="A55" s="32" t="s">
        <v>117</v>
      </c>
      <c r="B55" s="145" t="s">
        <v>118</v>
      </c>
      <c r="C55" s="146"/>
      <c r="D55" s="56"/>
      <c r="E55" s="33">
        <f t="shared" si="3"/>
        <v>0</v>
      </c>
    </row>
    <row r="56" spans="1:5" x14ac:dyDescent="0.2">
      <c r="A56" s="32" t="s">
        <v>119</v>
      </c>
      <c r="B56" s="145" t="s">
        <v>120</v>
      </c>
      <c r="C56" s="146"/>
      <c r="D56" s="56"/>
      <c r="E56" s="33">
        <f t="shared" si="3"/>
        <v>0</v>
      </c>
    </row>
    <row r="57" spans="1:5" x14ac:dyDescent="0.2">
      <c r="A57" s="32" t="s">
        <v>121</v>
      </c>
      <c r="B57" s="145" t="s">
        <v>122</v>
      </c>
      <c r="C57" s="146"/>
      <c r="D57" s="56"/>
      <c r="E57" s="33">
        <f t="shared" si="3"/>
        <v>0</v>
      </c>
    </row>
    <row r="58" spans="1:5" x14ac:dyDescent="0.2">
      <c r="A58" s="32" t="s">
        <v>123</v>
      </c>
      <c r="B58" s="145" t="s">
        <v>124</v>
      </c>
      <c r="C58" s="146"/>
      <c r="D58" s="56"/>
      <c r="E58" s="33">
        <f t="shared" si="3"/>
        <v>0</v>
      </c>
    </row>
    <row r="59" spans="1:5" x14ac:dyDescent="0.2">
      <c r="A59" s="32" t="s">
        <v>125</v>
      </c>
      <c r="B59" s="145" t="s">
        <v>126</v>
      </c>
      <c r="C59" s="146"/>
      <c r="D59" s="56"/>
      <c r="E59" s="33">
        <f t="shared" si="3"/>
        <v>0</v>
      </c>
    </row>
    <row r="60" spans="1:5" x14ac:dyDescent="0.2">
      <c r="A60" s="32"/>
      <c r="B60" s="152" t="s">
        <v>127</v>
      </c>
      <c r="C60" s="148"/>
      <c r="D60" s="46">
        <f>SUM(D48:D59)</f>
        <v>0</v>
      </c>
      <c r="E60" s="47">
        <f>SUM(E48:E59)</f>
        <v>0</v>
      </c>
    </row>
    <row r="61" spans="1:5" x14ac:dyDescent="0.2">
      <c r="A61" s="149"/>
      <c r="B61" s="150"/>
      <c r="C61" s="150"/>
      <c r="D61" s="150"/>
      <c r="E61" s="151"/>
    </row>
    <row r="62" spans="1:5" x14ac:dyDescent="0.2">
      <c r="A62" s="48" t="s">
        <v>128</v>
      </c>
      <c r="B62" s="152" t="s">
        <v>129</v>
      </c>
      <c r="C62" s="148"/>
      <c r="D62" s="46">
        <f>D6+D36+D44+D60</f>
        <v>1</v>
      </c>
      <c r="E62" s="47">
        <f>E6+E36+E44+E60</f>
        <v>0</v>
      </c>
    </row>
    <row r="63" spans="1:5" x14ac:dyDescent="0.2">
      <c r="A63" s="158"/>
      <c r="B63" s="159"/>
      <c r="C63" s="159"/>
      <c r="D63" s="159"/>
      <c r="E63" s="160"/>
    </row>
    <row r="64" spans="1:5" x14ac:dyDescent="0.2">
      <c r="A64" s="48" t="s">
        <v>130</v>
      </c>
      <c r="B64" s="152" t="s">
        <v>131</v>
      </c>
      <c r="C64" s="148"/>
      <c r="D64" s="56"/>
      <c r="E64" s="33">
        <f>E$6*D64</f>
        <v>0</v>
      </c>
    </row>
    <row r="65" spans="1:5" x14ac:dyDescent="0.2">
      <c r="A65" s="48" t="s">
        <v>132</v>
      </c>
      <c r="B65" s="152" t="s">
        <v>133</v>
      </c>
      <c r="C65" s="148"/>
      <c r="D65" s="56"/>
      <c r="E65" s="33">
        <f>E$6*D65</f>
        <v>0</v>
      </c>
    </row>
    <row r="66" spans="1:5" x14ac:dyDescent="0.2">
      <c r="A66" s="162"/>
      <c r="B66" s="163"/>
      <c r="C66" s="163"/>
      <c r="D66" s="163"/>
      <c r="E66" s="164"/>
    </row>
    <row r="67" spans="1:5" x14ac:dyDescent="0.2">
      <c r="A67" s="49"/>
      <c r="B67" s="152" t="s">
        <v>134</v>
      </c>
      <c r="C67" s="148"/>
      <c r="D67" s="40">
        <f>D62+D64+D65-D6</f>
        <v>0</v>
      </c>
      <c r="E67" s="47">
        <f>E62+E64+E65-E6</f>
        <v>0</v>
      </c>
    </row>
    <row r="68" spans="1:5" x14ac:dyDescent="0.2">
      <c r="A68" s="158"/>
      <c r="B68" s="159"/>
      <c r="C68" s="159"/>
      <c r="D68" s="159"/>
      <c r="E68" s="160"/>
    </row>
    <row r="69" spans="1:5" ht="13.5" thickBot="1" x14ac:dyDescent="0.25">
      <c r="A69" s="50"/>
      <c r="B69" s="165" t="s">
        <v>135</v>
      </c>
      <c r="C69" s="166"/>
      <c r="D69" s="51">
        <f>D62+D64+D65</f>
        <v>1</v>
      </c>
      <c r="E69" s="52">
        <f>E62+E64+E65</f>
        <v>0</v>
      </c>
    </row>
    <row r="70" spans="1:5" ht="13.5" thickTop="1" x14ac:dyDescent="0.2"/>
  </sheetData>
  <sheetProtection algorithmName="SHA-512" hashValue="mRvGX6j2EcVUCrSz+QU8hFHfPk8bNG9/w9gbqLlk7qP2kxXq8931VpAoJhQzhas1ybmDGvWHfHedQzMHr31Jqg==" saltValue="5kh5bP3Tc6cUhuQzFK5uqg==" spinCount="100000" sheet="1" selectLockedCells="1"/>
  <mergeCells count="70">
    <mergeCell ref="A66:E66"/>
    <mergeCell ref="B67:C67"/>
    <mergeCell ref="A68:E68"/>
    <mergeCell ref="B69:C69"/>
    <mergeCell ref="A1:E1"/>
    <mergeCell ref="A61:E61"/>
    <mergeCell ref="B62:C62"/>
    <mergeCell ref="A63:E63"/>
    <mergeCell ref="B64:C64"/>
    <mergeCell ref="B65:C65"/>
    <mergeCell ref="B56:C56"/>
    <mergeCell ref="B57:C57"/>
    <mergeCell ref="B58:C58"/>
    <mergeCell ref="B59:C59"/>
    <mergeCell ref="B60:C60"/>
    <mergeCell ref="B51:E51"/>
    <mergeCell ref="B52:C52"/>
    <mergeCell ref="B53:C53"/>
    <mergeCell ref="B54:C54"/>
    <mergeCell ref="B55:C55"/>
    <mergeCell ref="B46:E46"/>
    <mergeCell ref="B47:E47"/>
    <mergeCell ref="B48:C48"/>
    <mergeCell ref="B49:C49"/>
    <mergeCell ref="B50:C50"/>
    <mergeCell ref="B41:C41"/>
    <mergeCell ref="B42:C42"/>
    <mergeCell ref="B43:C43"/>
    <mergeCell ref="B44:C44"/>
    <mergeCell ref="A45:E45"/>
    <mergeCell ref="B36:C36"/>
    <mergeCell ref="A37:E37"/>
    <mergeCell ref="B38:C38"/>
    <mergeCell ref="B39:C39"/>
    <mergeCell ref="B40:C40"/>
    <mergeCell ref="B33:E33"/>
    <mergeCell ref="B34:C34"/>
    <mergeCell ref="B9:E9"/>
    <mergeCell ref="B10:C10"/>
    <mergeCell ref="B11:C11"/>
    <mergeCell ref="B12:C12"/>
    <mergeCell ref="B13:C13"/>
    <mergeCell ref="B19:E19"/>
    <mergeCell ref="B35:C35"/>
    <mergeCell ref="B23:C23"/>
    <mergeCell ref="B24:C24"/>
    <mergeCell ref="A22:A23"/>
    <mergeCell ref="A24:A25"/>
    <mergeCell ref="B25:C25"/>
    <mergeCell ref="A26:A27"/>
    <mergeCell ref="B26:C26"/>
    <mergeCell ref="B27:C27"/>
    <mergeCell ref="A28:A29"/>
    <mergeCell ref="B28:C28"/>
    <mergeCell ref="B29:C29"/>
    <mergeCell ref="B22:C22"/>
    <mergeCell ref="A32:E32"/>
    <mergeCell ref="B30:C30"/>
    <mergeCell ref="B31:C31"/>
    <mergeCell ref="A20:A21"/>
    <mergeCell ref="B20:C20"/>
    <mergeCell ref="B21:C21"/>
    <mergeCell ref="B6:C6"/>
    <mergeCell ref="A7:E7"/>
    <mergeCell ref="B8:E8"/>
    <mergeCell ref="B14:C14"/>
    <mergeCell ref="B15:C15"/>
    <mergeCell ref="B16:C16"/>
    <mergeCell ref="B17:C17"/>
    <mergeCell ref="A18:E18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"/>
  <sheetViews>
    <sheetView zoomScaleNormal="100" workbookViewId="0">
      <selection activeCell="D10" sqref="D10"/>
    </sheetView>
  </sheetViews>
  <sheetFormatPr baseColWidth="10" defaultRowHeight="12.75" x14ac:dyDescent="0.2"/>
  <cols>
    <col min="1" max="1" width="41.140625" style="58" bestFit="1" customWidth="1"/>
    <col min="2" max="2" width="15" style="58" customWidth="1"/>
    <col min="3" max="3" width="9.140625" style="58" bestFit="1" customWidth="1"/>
    <col min="4" max="4" width="17" style="58" bestFit="1" customWidth="1"/>
    <col min="5" max="5" width="19.42578125" style="58" customWidth="1"/>
    <col min="6" max="6" width="17" style="58" customWidth="1"/>
    <col min="7" max="7" width="16.85546875" style="58" customWidth="1"/>
    <col min="8" max="8" width="15.85546875" style="58" customWidth="1"/>
    <col min="9" max="9" width="40.7109375" style="58" customWidth="1"/>
    <col min="10" max="16384" width="11.42578125" style="58"/>
  </cols>
  <sheetData>
    <row r="1" spans="1:9" ht="23.25" customHeight="1" x14ac:dyDescent="0.2">
      <c r="A1" s="170" t="s">
        <v>2</v>
      </c>
      <c r="B1" s="171"/>
      <c r="C1" s="171"/>
      <c r="D1" s="171"/>
      <c r="E1" s="171"/>
      <c r="F1" s="171"/>
      <c r="G1" s="171"/>
      <c r="H1" s="171"/>
      <c r="I1" s="172"/>
    </row>
    <row r="2" spans="1:9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173" t="s">
        <v>3</v>
      </c>
      <c r="B3" s="174"/>
      <c r="C3" s="174"/>
      <c r="D3" s="174"/>
      <c r="E3" s="174"/>
      <c r="F3" s="174"/>
      <c r="G3" s="174"/>
      <c r="H3" s="174"/>
      <c r="I3" s="175"/>
    </row>
    <row r="4" spans="1:9" ht="15" x14ac:dyDescent="0.2">
      <c r="A4" s="59"/>
      <c r="B4" s="60"/>
      <c r="C4" s="60"/>
      <c r="D4" s="60"/>
      <c r="E4" s="60"/>
      <c r="F4" s="60"/>
      <c r="G4" s="60"/>
      <c r="H4" s="60"/>
      <c r="I4" s="61"/>
    </row>
    <row r="5" spans="1:9" ht="15.75" x14ac:dyDescent="0.25">
      <c r="A5" s="62" t="s">
        <v>0</v>
      </c>
      <c r="B5" s="63"/>
      <c r="C5" s="63"/>
      <c r="D5" s="64"/>
      <c r="E5" s="64"/>
      <c r="F5" s="64"/>
      <c r="G5" s="64"/>
      <c r="H5" s="64"/>
      <c r="I5" s="65"/>
    </row>
    <row r="6" spans="1:9" ht="15" x14ac:dyDescent="0.2">
      <c r="A6" s="66"/>
      <c r="B6" s="66"/>
      <c r="C6" s="66"/>
      <c r="D6" s="66"/>
      <c r="E6" s="66"/>
      <c r="F6" s="66"/>
      <c r="G6" s="66"/>
      <c r="H6" s="66"/>
      <c r="I6" s="66"/>
    </row>
    <row r="7" spans="1:9" ht="15" x14ac:dyDescent="0.2">
      <c r="A7" s="66"/>
      <c r="B7" s="66"/>
      <c r="C7" s="66"/>
      <c r="D7" s="66"/>
      <c r="E7" s="66"/>
      <c r="F7" s="66"/>
      <c r="G7" s="66"/>
      <c r="H7" s="66"/>
      <c r="I7" s="66"/>
    </row>
    <row r="8" spans="1:9" s="72" customFormat="1" ht="63" x14ac:dyDescent="0.2">
      <c r="A8" s="67"/>
      <c r="B8" s="68" t="s">
        <v>148</v>
      </c>
      <c r="C8" s="69" t="s">
        <v>136</v>
      </c>
      <c r="D8" s="68" t="s">
        <v>138</v>
      </c>
      <c r="E8" s="68" t="s">
        <v>139</v>
      </c>
      <c r="F8" s="70" t="s">
        <v>140</v>
      </c>
      <c r="G8" s="70" t="s">
        <v>150</v>
      </c>
      <c r="H8" s="70" t="s">
        <v>141</v>
      </c>
      <c r="I8" s="71" t="s">
        <v>1</v>
      </c>
    </row>
    <row r="9" spans="1:9" ht="18" customHeight="1" x14ac:dyDescent="0.55000000000000004">
      <c r="A9" s="73" t="s">
        <v>30</v>
      </c>
      <c r="B9" s="74">
        <v>807</v>
      </c>
      <c r="C9" s="74" t="s">
        <v>137</v>
      </c>
      <c r="D9" s="18"/>
      <c r="E9" s="75">
        <f>IF(D9=0,0,B9/D9)</f>
        <v>0</v>
      </c>
      <c r="F9" s="76">
        <f>E9*H9</f>
        <v>0</v>
      </c>
      <c r="G9" s="77">
        <f>F9/B9</f>
        <v>0</v>
      </c>
      <c r="H9" s="76">
        <f>SVS!E69</f>
        <v>0</v>
      </c>
      <c r="I9" s="78"/>
    </row>
    <row r="10" spans="1:9" ht="45.75" thickBot="1" x14ac:dyDescent="0.25">
      <c r="A10" s="79" t="s">
        <v>32</v>
      </c>
      <c r="B10" s="74">
        <v>5</v>
      </c>
      <c r="C10" s="74" t="s">
        <v>137</v>
      </c>
      <c r="D10" s="18"/>
      <c r="E10" s="75">
        <f>IF(D10=0,0,B10/D10)</f>
        <v>0</v>
      </c>
      <c r="F10" s="80">
        <f>E10*H10</f>
        <v>0</v>
      </c>
      <c r="G10" s="81">
        <f>F10/B10</f>
        <v>0</v>
      </c>
      <c r="H10" s="80">
        <f>SVS!E69</f>
        <v>0</v>
      </c>
      <c r="I10" s="82" t="s">
        <v>142</v>
      </c>
    </row>
    <row r="11" spans="1:9" ht="15.75" customHeight="1" thickBot="1" x14ac:dyDescent="0.25">
      <c r="A11" s="83"/>
      <c r="B11" s="84" t="s">
        <v>10</v>
      </c>
      <c r="C11" s="84"/>
      <c r="D11" s="84"/>
      <c r="E11" s="84"/>
      <c r="F11" s="85">
        <f>SUM(F9:F10)</f>
        <v>0</v>
      </c>
      <c r="G11" s="85"/>
      <c r="H11" s="84"/>
      <c r="I11" s="86"/>
    </row>
    <row r="12" spans="1:9" ht="15" x14ac:dyDescent="0.2">
      <c r="A12" s="87"/>
      <c r="B12" s="88"/>
      <c r="C12" s="88"/>
      <c r="D12" s="88"/>
      <c r="E12" s="87"/>
      <c r="F12" s="89"/>
      <c r="G12" s="89"/>
      <c r="H12" s="89"/>
      <c r="I12" s="88"/>
    </row>
    <row r="13" spans="1:9" ht="15" x14ac:dyDescent="0.2">
      <c r="A13" s="88"/>
      <c r="B13" s="88"/>
      <c r="C13" s="88"/>
      <c r="D13" s="88"/>
      <c r="E13" s="88"/>
      <c r="F13" s="88"/>
      <c r="G13" s="88"/>
      <c r="H13" s="88"/>
      <c r="I13" s="88"/>
    </row>
    <row r="14" spans="1:9" ht="15" x14ac:dyDescent="0.2">
      <c r="B14" s="88"/>
      <c r="C14" s="88"/>
      <c r="D14" s="88"/>
      <c r="E14" s="88"/>
      <c r="F14" s="88"/>
      <c r="G14" s="88"/>
      <c r="H14" s="88"/>
      <c r="I14" s="88"/>
    </row>
    <row r="15" spans="1:9" ht="15" x14ac:dyDescent="0.2">
      <c r="A15" s="88"/>
      <c r="B15" s="88"/>
      <c r="C15" s="88"/>
      <c r="D15" s="88"/>
      <c r="E15" s="88"/>
      <c r="F15" s="88"/>
      <c r="G15" s="88"/>
      <c r="H15" s="88"/>
      <c r="I15" s="88"/>
    </row>
    <row r="16" spans="1:9" ht="15" x14ac:dyDescent="0.2">
      <c r="A16" s="88"/>
      <c r="B16" s="88"/>
      <c r="C16" s="88"/>
      <c r="D16" s="88"/>
      <c r="E16" s="88"/>
      <c r="F16" s="88"/>
      <c r="G16" s="88"/>
      <c r="H16" s="88"/>
      <c r="I16" s="88"/>
    </row>
    <row r="17" spans="1:9" ht="15" x14ac:dyDescent="0.2">
      <c r="A17" s="88"/>
      <c r="B17" s="88"/>
      <c r="C17" s="88"/>
      <c r="D17" s="88"/>
      <c r="E17" s="88"/>
      <c r="F17" s="88"/>
      <c r="G17" s="88"/>
      <c r="H17" s="88"/>
      <c r="I17" s="88"/>
    </row>
    <row r="18" spans="1:9" ht="15" x14ac:dyDescent="0.2">
      <c r="A18" s="88"/>
      <c r="B18" s="88"/>
      <c r="C18" s="88"/>
      <c r="D18" s="88"/>
      <c r="E18" s="88"/>
      <c r="F18" s="88"/>
      <c r="G18" s="88"/>
      <c r="H18" s="88"/>
      <c r="I18" s="88"/>
    </row>
    <row r="19" spans="1:9" ht="15" x14ac:dyDescent="0.2">
      <c r="A19" s="88"/>
      <c r="B19" s="88"/>
      <c r="C19" s="88"/>
    </row>
    <row r="20" spans="1:9" ht="15" x14ac:dyDescent="0.2">
      <c r="A20" s="88"/>
      <c r="B20" s="88"/>
      <c r="C20" s="88"/>
    </row>
    <row r="21" spans="1:9" x14ac:dyDescent="0.2">
      <c r="A21" s="90"/>
    </row>
  </sheetData>
  <sheetProtection algorithmName="SHA-512" hashValue="hTYOb3Z7vOX33mfcPxDI0KFsCbUU0CE90rRaBqRitM31thsFIZjE7GkqJ6EKpRswVaNE3eQ7wC8uXmaYEc/o6g==" saltValue="U1/6hhD87OE0ZhyObFJPaw==" spinCount="100000" sheet="1" selectLockedCells="1"/>
  <mergeCells count="2">
    <mergeCell ref="A1:I1"/>
    <mergeCell ref="A3:I3"/>
  </mergeCells>
  <phoneticPr fontId="1" type="noConversion"/>
  <printOptions horizontalCentered="1"/>
  <pageMargins left="0.39370078740157483" right="0.39370078740157483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5"/>
  <sheetViews>
    <sheetView topLeftCell="A10" workbookViewId="0">
      <selection activeCell="D9" sqref="D9"/>
    </sheetView>
  </sheetViews>
  <sheetFormatPr baseColWidth="10" defaultRowHeight="12.75" x14ac:dyDescent="0.2"/>
  <cols>
    <col min="1" max="1" width="41.140625" style="58" bestFit="1" customWidth="1"/>
    <col min="2" max="2" width="13.7109375" style="58" customWidth="1"/>
    <col min="3" max="3" width="17.7109375" style="58" customWidth="1"/>
    <col min="4" max="4" width="20.7109375" style="58" customWidth="1"/>
    <col min="5" max="5" width="17.5703125" style="58" bestFit="1" customWidth="1"/>
    <col min="6" max="6" width="22.140625" style="58" customWidth="1"/>
    <col min="7" max="7" width="17" style="58" customWidth="1"/>
    <col min="8" max="8" width="11.42578125" style="58"/>
    <col min="9" max="9" width="25.7109375" style="58" customWidth="1"/>
    <col min="10" max="16384" width="11.42578125" style="58"/>
  </cols>
  <sheetData>
    <row r="1" spans="1:9" ht="23.25" customHeight="1" x14ac:dyDescent="0.2">
      <c r="A1" s="182" t="s">
        <v>4</v>
      </c>
      <c r="B1" s="183"/>
      <c r="C1" s="183"/>
      <c r="D1" s="183"/>
      <c r="E1" s="183"/>
      <c r="F1" s="183"/>
      <c r="G1" s="183"/>
      <c r="H1" s="183"/>
      <c r="I1" s="183"/>
    </row>
    <row r="2" spans="1:9" x14ac:dyDescent="0.2">
      <c r="A2" s="1"/>
      <c r="B2" s="1"/>
      <c r="C2" s="1"/>
      <c r="D2" s="1"/>
      <c r="E2" s="1"/>
    </row>
    <row r="3" spans="1:9" ht="15.75" x14ac:dyDescent="0.25">
      <c r="A3" s="173" t="s">
        <v>3</v>
      </c>
      <c r="B3" s="174"/>
      <c r="C3" s="174"/>
      <c r="D3" s="174"/>
      <c r="E3" s="174"/>
      <c r="F3" s="174"/>
      <c r="G3" s="174"/>
      <c r="H3" s="174"/>
      <c r="I3" s="175"/>
    </row>
    <row r="4" spans="1:9" ht="15" x14ac:dyDescent="0.2">
      <c r="A4" s="176"/>
      <c r="B4" s="177"/>
      <c r="C4" s="177"/>
      <c r="D4" s="177"/>
      <c r="E4" s="177"/>
      <c r="F4" s="177"/>
      <c r="G4" s="177"/>
      <c r="H4" s="177"/>
      <c r="I4" s="178"/>
    </row>
    <row r="5" spans="1:9" ht="15.75" x14ac:dyDescent="0.25">
      <c r="A5" s="179" t="s">
        <v>0</v>
      </c>
      <c r="B5" s="180"/>
      <c r="C5" s="180"/>
      <c r="D5" s="180"/>
      <c r="E5" s="180"/>
      <c r="F5" s="180"/>
      <c r="G5" s="180"/>
      <c r="H5" s="180"/>
      <c r="I5" s="181"/>
    </row>
    <row r="6" spans="1:9" ht="15" x14ac:dyDescent="0.2">
      <c r="A6" s="66"/>
      <c r="B6" s="66"/>
      <c r="C6" s="66"/>
      <c r="D6" s="66"/>
      <c r="E6" s="66"/>
    </row>
    <row r="7" spans="1:9" ht="15" x14ac:dyDescent="0.2">
      <c r="A7" s="66"/>
      <c r="B7" s="66"/>
      <c r="C7" s="66"/>
      <c r="D7" s="66"/>
      <c r="E7" s="66"/>
    </row>
    <row r="8" spans="1:9" ht="47.25" x14ac:dyDescent="0.25">
      <c r="A8" s="91"/>
      <c r="B8" s="92" t="s">
        <v>143</v>
      </c>
      <c r="C8" s="69" t="s">
        <v>136</v>
      </c>
      <c r="D8" s="68" t="s">
        <v>138</v>
      </c>
      <c r="E8" s="68" t="s">
        <v>139</v>
      </c>
      <c r="F8" s="70" t="s">
        <v>140</v>
      </c>
      <c r="G8" s="70" t="s">
        <v>150</v>
      </c>
      <c r="H8" s="70" t="s">
        <v>141</v>
      </c>
      <c r="I8" s="71" t="s">
        <v>1</v>
      </c>
    </row>
    <row r="9" spans="1:9" ht="44.25" x14ac:dyDescent="0.55000000000000004">
      <c r="A9" s="93" t="s">
        <v>30</v>
      </c>
      <c r="B9" s="94">
        <v>1830</v>
      </c>
      <c r="C9" s="74" t="s">
        <v>137</v>
      </c>
      <c r="D9" s="18"/>
      <c r="E9" s="75">
        <f>IF(D9=0,0,B9/D9)</f>
        <v>0</v>
      </c>
      <c r="F9" s="76">
        <f>E9*H9</f>
        <v>0</v>
      </c>
      <c r="G9" s="77">
        <f>F9/B9</f>
        <v>0</v>
      </c>
      <c r="H9" s="76">
        <f>SVS!E69</f>
        <v>0</v>
      </c>
      <c r="I9" s="95"/>
    </row>
    <row r="10" spans="1:9" ht="75.75" thickBot="1" x14ac:dyDescent="0.25">
      <c r="A10" s="73" t="s">
        <v>154</v>
      </c>
      <c r="B10" s="94">
        <v>30</v>
      </c>
      <c r="C10" s="74" t="s">
        <v>137</v>
      </c>
      <c r="D10" s="18"/>
      <c r="E10" s="75">
        <f>IF(D10=0,0,B10/D10)</f>
        <v>0</v>
      </c>
      <c r="F10" s="76">
        <f>E10*H10</f>
        <v>0</v>
      </c>
      <c r="G10" s="77">
        <f>F10/B10</f>
        <v>0</v>
      </c>
      <c r="H10" s="76">
        <f>SVS!E69</f>
        <v>0</v>
      </c>
      <c r="I10" s="96" t="s">
        <v>155</v>
      </c>
    </row>
    <row r="11" spans="1:9" ht="16.5" thickBot="1" x14ac:dyDescent="0.25">
      <c r="A11" s="97"/>
      <c r="B11" s="84" t="s">
        <v>10</v>
      </c>
      <c r="C11" s="84"/>
      <c r="D11" s="84"/>
      <c r="E11" s="84"/>
      <c r="F11" s="85">
        <f>SUM(F9:F9)</f>
        <v>0</v>
      </c>
      <c r="G11" s="85"/>
      <c r="H11" s="84"/>
      <c r="I11" s="86"/>
    </row>
    <row r="12" spans="1:9" ht="15" x14ac:dyDescent="0.2">
      <c r="A12" s="88"/>
      <c r="B12" s="88"/>
      <c r="C12" s="88"/>
      <c r="D12" s="88"/>
      <c r="E12" s="88"/>
    </row>
    <row r="13" spans="1:9" ht="15" x14ac:dyDescent="0.2">
      <c r="A13" s="88"/>
      <c r="B13" s="88"/>
    </row>
    <row r="14" spans="1:9" ht="15" x14ac:dyDescent="0.2">
      <c r="A14" s="88"/>
      <c r="B14" s="88"/>
    </row>
    <row r="15" spans="1:9" x14ac:dyDescent="0.2">
      <c r="A15" s="90"/>
    </row>
  </sheetData>
  <sheetProtection algorithmName="SHA-512" hashValue="9w5lybziklRYTX7eCEO7w+xQyeZLBz2ZVg+DcEy4kJMomlX9zTLN05GO+ycIgC9mq+mg0iaT8D1ttQw2fBwDrQ==" saltValue="6hYZUgSIzBIHVEnbmaIcOg==" spinCount="100000" sheet="1" selectLockedCells="1"/>
  <mergeCells count="4">
    <mergeCell ref="A4:I4"/>
    <mergeCell ref="A5:I5"/>
    <mergeCell ref="A1:I1"/>
    <mergeCell ref="A3:I3"/>
  </mergeCells>
  <printOptions horizontalCentered="1"/>
  <pageMargins left="0.39370078740157483" right="0.39370078740157483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topLeftCell="A5" workbookViewId="0">
      <selection activeCell="D9" sqref="D9"/>
    </sheetView>
  </sheetViews>
  <sheetFormatPr baseColWidth="10" defaultRowHeight="12.75" x14ac:dyDescent="0.2"/>
  <cols>
    <col min="1" max="1" width="41.140625" style="58" bestFit="1" customWidth="1"/>
    <col min="2" max="2" width="13.7109375" style="58" customWidth="1"/>
    <col min="3" max="3" width="17.7109375" style="58" customWidth="1"/>
    <col min="4" max="4" width="20.7109375" style="58" customWidth="1"/>
    <col min="5" max="5" width="21.140625" style="58" customWidth="1"/>
    <col min="6" max="6" width="17.42578125" style="58" customWidth="1"/>
    <col min="7" max="7" width="16.7109375" style="58" customWidth="1"/>
    <col min="8" max="8" width="11.42578125" style="58"/>
    <col min="9" max="9" width="16.85546875" style="58" bestFit="1" customWidth="1"/>
    <col min="10" max="16384" width="11.42578125" style="58"/>
  </cols>
  <sheetData>
    <row r="1" spans="1:9" ht="23.25" customHeight="1" x14ac:dyDescent="0.2">
      <c r="A1" s="182" t="s">
        <v>5</v>
      </c>
      <c r="B1" s="183"/>
      <c r="C1" s="183"/>
      <c r="D1" s="183"/>
      <c r="E1" s="183"/>
      <c r="F1" s="183"/>
      <c r="G1" s="183"/>
      <c r="H1" s="183"/>
      <c r="I1" s="183"/>
    </row>
    <row r="2" spans="1:9" x14ac:dyDescent="0.2">
      <c r="A2" s="1"/>
      <c r="B2" s="1"/>
      <c r="C2" s="1"/>
      <c r="D2" s="1"/>
      <c r="E2" s="1"/>
    </row>
    <row r="3" spans="1:9" ht="15.75" x14ac:dyDescent="0.25">
      <c r="A3" s="173" t="s">
        <v>3</v>
      </c>
      <c r="B3" s="174"/>
      <c r="C3" s="174"/>
      <c r="D3" s="174"/>
      <c r="E3" s="174"/>
      <c r="F3" s="174"/>
      <c r="G3" s="174"/>
      <c r="H3" s="174"/>
      <c r="I3" s="175"/>
    </row>
    <row r="4" spans="1:9" ht="15" x14ac:dyDescent="0.2">
      <c r="A4" s="176"/>
      <c r="B4" s="177"/>
      <c r="C4" s="177"/>
      <c r="D4" s="177"/>
      <c r="E4" s="177"/>
      <c r="F4" s="177"/>
      <c r="G4" s="177"/>
      <c r="H4" s="177"/>
      <c r="I4" s="178"/>
    </row>
    <row r="5" spans="1:9" ht="15.75" x14ac:dyDescent="0.25">
      <c r="A5" s="179" t="s">
        <v>0</v>
      </c>
      <c r="B5" s="180"/>
      <c r="C5" s="180"/>
      <c r="D5" s="180"/>
      <c r="E5" s="180"/>
      <c r="F5" s="180"/>
      <c r="G5" s="180"/>
      <c r="H5" s="180"/>
      <c r="I5" s="181"/>
    </row>
    <row r="6" spans="1:9" ht="15" x14ac:dyDescent="0.2">
      <c r="A6" s="66"/>
      <c r="B6" s="66"/>
      <c r="C6" s="66"/>
      <c r="D6" s="66"/>
      <c r="E6" s="66"/>
    </row>
    <row r="7" spans="1:9" ht="15" x14ac:dyDescent="0.2">
      <c r="A7" s="66"/>
      <c r="B7" s="66"/>
      <c r="C7" s="66"/>
      <c r="D7" s="66"/>
      <c r="E7" s="66"/>
    </row>
    <row r="8" spans="1:9" ht="47.25" x14ac:dyDescent="0.2">
      <c r="A8" s="67"/>
      <c r="B8" s="68" t="s">
        <v>143</v>
      </c>
      <c r="C8" s="69" t="s">
        <v>136</v>
      </c>
      <c r="D8" s="68" t="s">
        <v>138</v>
      </c>
      <c r="E8" s="68" t="s">
        <v>139</v>
      </c>
      <c r="F8" s="70" t="s">
        <v>140</v>
      </c>
      <c r="G8" s="70" t="s">
        <v>150</v>
      </c>
      <c r="H8" s="70" t="s">
        <v>141</v>
      </c>
      <c r="I8" s="71" t="s">
        <v>1</v>
      </c>
    </row>
    <row r="9" spans="1:9" ht="45" thickBot="1" x14ac:dyDescent="0.6">
      <c r="A9" s="73" t="s">
        <v>30</v>
      </c>
      <c r="B9" s="94">
        <v>430</v>
      </c>
      <c r="C9" s="74" t="s">
        <v>137</v>
      </c>
      <c r="D9" s="18"/>
      <c r="E9" s="75">
        <f>IF(D9=0,0,B9/D9)</f>
        <v>0</v>
      </c>
      <c r="F9" s="76">
        <f>E9*H9</f>
        <v>0</v>
      </c>
      <c r="G9" s="77">
        <f>F9/B9</f>
        <v>0</v>
      </c>
      <c r="H9" s="76">
        <f>SVS!E69</f>
        <v>0</v>
      </c>
      <c r="I9" s="78"/>
    </row>
    <row r="10" spans="1:9" ht="16.5" thickBot="1" x14ac:dyDescent="0.25">
      <c r="A10" s="97"/>
      <c r="B10" s="84" t="s">
        <v>10</v>
      </c>
      <c r="C10" s="84"/>
      <c r="D10" s="84"/>
      <c r="E10" s="84"/>
      <c r="F10" s="85">
        <f>SUM(F9:F9)</f>
        <v>0</v>
      </c>
      <c r="G10" s="85"/>
      <c r="H10" s="84"/>
      <c r="I10" s="86"/>
    </row>
    <row r="11" spans="1:9" ht="15" x14ac:dyDescent="0.2">
      <c r="A11" s="88"/>
      <c r="B11" s="88"/>
      <c r="C11" s="88"/>
      <c r="D11" s="88"/>
      <c r="E11" s="88"/>
    </row>
    <row r="12" spans="1:9" ht="15" x14ac:dyDescent="0.2">
      <c r="B12" s="88"/>
      <c r="C12" s="88"/>
      <c r="D12" s="88"/>
      <c r="E12" s="88"/>
    </row>
    <row r="13" spans="1:9" ht="15" x14ac:dyDescent="0.2">
      <c r="A13" s="88"/>
      <c r="B13" s="88"/>
      <c r="C13" s="88"/>
      <c r="D13" s="88"/>
      <c r="E13" s="88"/>
    </row>
    <row r="14" spans="1:9" ht="15" x14ac:dyDescent="0.2">
      <c r="A14" s="88"/>
      <c r="B14" s="88"/>
      <c r="C14" s="88"/>
      <c r="D14" s="88"/>
      <c r="E14" s="88"/>
    </row>
    <row r="15" spans="1:9" ht="15" x14ac:dyDescent="0.2">
      <c r="A15" s="88"/>
      <c r="B15" s="88"/>
      <c r="C15" s="88"/>
      <c r="D15" s="88"/>
      <c r="E15" s="88"/>
    </row>
    <row r="16" spans="1:9" ht="15" x14ac:dyDescent="0.2">
      <c r="A16" s="88"/>
      <c r="B16" s="88"/>
      <c r="C16" s="88"/>
      <c r="D16" s="88"/>
      <c r="E16" s="88"/>
    </row>
    <row r="17" spans="1:5" ht="15" x14ac:dyDescent="0.2">
      <c r="A17" s="88"/>
      <c r="B17" s="88"/>
      <c r="C17" s="88"/>
      <c r="D17" s="88"/>
      <c r="E17" s="88"/>
    </row>
    <row r="18" spans="1:5" ht="15" x14ac:dyDescent="0.2">
      <c r="A18" s="88"/>
      <c r="B18" s="88"/>
      <c r="C18" s="88"/>
      <c r="D18" s="88"/>
      <c r="E18" s="88"/>
    </row>
    <row r="19" spans="1:5" ht="15" x14ac:dyDescent="0.2">
      <c r="A19" s="88"/>
      <c r="B19" s="88"/>
    </row>
    <row r="20" spans="1:5" ht="15" x14ac:dyDescent="0.2">
      <c r="A20" s="88"/>
      <c r="B20" s="88"/>
    </row>
    <row r="21" spans="1:5" x14ac:dyDescent="0.2">
      <c r="A21" s="90"/>
    </row>
  </sheetData>
  <sheetProtection algorithmName="SHA-512" hashValue="XrGFFpCz+tqruwo4Wfq+bnoF2Vk0SBc7A9QM4regM3CVQgad76CZwIuVOLUsGfOog2mDX1H2JI0DD9Lz+XLkDg==" saltValue="Zsy+EfFHA/U95T/mtoPNog==" spinCount="100000" sheet="1" selectLockedCells="1"/>
  <mergeCells count="4">
    <mergeCell ref="A1:I1"/>
    <mergeCell ref="A3:I3"/>
    <mergeCell ref="A4:I4"/>
    <mergeCell ref="A5:I5"/>
  </mergeCells>
  <printOptions horizontalCentered="1"/>
  <pageMargins left="0.39370078740157483" right="0.39370078740157483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8"/>
  <sheetViews>
    <sheetView workbookViewId="0">
      <selection activeCell="D9" sqref="D9"/>
    </sheetView>
  </sheetViews>
  <sheetFormatPr baseColWidth="10" defaultRowHeight="12.75" x14ac:dyDescent="0.2"/>
  <cols>
    <col min="1" max="1" width="41.140625" style="58" bestFit="1" customWidth="1"/>
    <col min="2" max="2" width="13.7109375" style="58" customWidth="1"/>
    <col min="3" max="3" width="17.7109375" style="58" customWidth="1"/>
    <col min="4" max="4" width="20.7109375" style="58" customWidth="1"/>
    <col min="5" max="5" width="20" style="58" customWidth="1"/>
    <col min="6" max="6" width="17.140625" style="58" customWidth="1"/>
    <col min="7" max="7" width="17.7109375" style="58" customWidth="1"/>
    <col min="8" max="8" width="11.42578125" style="58"/>
    <col min="9" max="9" width="24.85546875" style="58" customWidth="1"/>
    <col min="10" max="16384" width="11.42578125" style="58"/>
  </cols>
  <sheetData>
    <row r="1" spans="1:9" ht="23.25" customHeight="1" x14ac:dyDescent="0.2">
      <c r="A1" s="182" t="s">
        <v>6</v>
      </c>
      <c r="B1" s="183"/>
      <c r="C1" s="183"/>
      <c r="D1" s="183"/>
      <c r="E1" s="183"/>
      <c r="F1" s="183"/>
      <c r="G1" s="183"/>
      <c r="H1" s="183"/>
      <c r="I1" s="183"/>
    </row>
    <row r="2" spans="1:9" x14ac:dyDescent="0.2">
      <c r="A2" s="1"/>
      <c r="B2" s="1"/>
      <c r="C2" s="1"/>
      <c r="D2" s="1"/>
      <c r="E2" s="1"/>
    </row>
    <row r="3" spans="1:9" ht="15.75" x14ac:dyDescent="0.25">
      <c r="A3" s="173" t="s">
        <v>3</v>
      </c>
      <c r="B3" s="174"/>
      <c r="C3" s="174"/>
      <c r="D3" s="174"/>
      <c r="E3" s="174"/>
      <c r="F3" s="174"/>
      <c r="G3" s="174"/>
      <c r="H3" s="174"/>
      <c r="I3" s="175"/>
    </row>
    <row r="4" spans="1:9" ht="15" x14ac:dyDescent="0.2">
      <c r="A4" s="176"/>
      <c r="B4" s="177"/>
      <c r="C4" s="177"/>
      <c r="D4" s="177"/>
      <c r="E4" s="177"/>
      <c r="F4" s="177"/>
      <c r="G4" s="177"/>
      <c r="H4" s="177"/>
      <c r="I4" s="178"/>
    </row>
    <row r="5" spans="1:9" ht="15.75" x14ac:dyDescent="0.25">
      <c r="A5" s="179" t="s">
        <v>0</v>
      </c>
      <c r="B5" s="180"/>
      <c r="C5" s="180"/>
      <c r="D5" s="180"/>
      <c r="E5" s="180"/>
      <c r="F5" s="180"/>
      <c r="G5" s="180"/>
      <c r="H5" s="180"/>
      <c r="I5" s="181"/>
    </row>
    <row r="6" spans="1:9" ht="15" x14ac:dyDescent="0.2">
      <c r="A6" s="66"/>
      <c r="B6" s="66"/>
      <c r="C6" s="66"/>
      <c r="D6" s="66"/>
      <c r="E6" s="66"/>
    </row>
    <row r="7" spans="1:9" ht="15" x14ac:dyDescent="0.2">
      <c r="A7" s="66"/>
      <c r="B7" s="66"/>
      <c r="C7" s="66"/>
      <c r="D7" s="66"/>
      <c r="E7" s="66"/>
    </row>
    <row r="8" spans="1:9" s="72" customFormat="1" ht="63" x14ac:dyDescent="0.2">
      <c r="A8" s="67"/>
      <c r="B8" s="68" t="s">
        <v>148</v>
      </c>
      <c r="C8" s="69" t="s">
        <v>136</v>
      </c>
      <c r="D8" s="68" t="s">
        <v>138</v>
      </c>
      <c r="E8" s="68" t="s">
        <v>139</v>
      </c>
      <c r="F8" s="70" t="s">
        <v>140</v>
      </c>
      <c r="G8" s="70" t="s">
        <v>150</v>
      </c>
      <c r="H8" s="70" t="s">
        <v>141</v>
      </c>
      <c r="I8" s="71" t="s">
        <v>1</v>
      </c>
    </row>
    <row r="9" spans="1:9" ht="60.75" thickBot="1" x14ac:dyDescent="0.25">
      <c r="A9" s="73" t="s">
        <v>30</v>
      </c>
      <c r="B9" s="94">
        <v>1320</v>
      </c>
      <c r="C9" s="74" t="s">
        <v>137</v>
      </c>
      <c r="D9" s="18"/>
      <c r="E9" s="75">
        <f>IF(D9=0,0,B9/D9)</f>
        <v>0</v>
      </c>
      <c r="F9" s="76">
        <f>E9*H9</f>
        <v>0</v>
      </c>
      <c r="G9" s="77">
        <f>F9/B9</f>
        <v>0</v>
      </c>
      <c r="H9" s="76">
        <f>SVS!E69</f>
        <v>0</v>
      </c>
      <c r="I9" s="98" t="s">
        <v>146</v>
      </c>
    </row>
    <row r="10" spans="1:9" ht="15.75" customHeight="1" thickBot="1" x14ac:dyDescent="0.25">
      <c r="A10" s="97"/>
      <c r="B10" s="84" t="s">
        <v>10</v>
      </c>
      <c r="C10" s="84"/>
      <c r="D10" s="84"/>
      <c r="E10" s="84"/>
      <c r="F10" s="85">
        <f>SUM(F9:F9)</f>
        <v>0</v>
      </c>
      <c r="G10" s="85"/>
      <c r="H10" s="84"/>
      <c r="I10" s="86"/>
    </row>
    <row r="11" spans="1:9" ht="15" x14ac:dyDescent="0.2">
      <c r="A11" s="88"/>
      <c r="B11" s="88"/>
      <c r="C11" s="88"/>
      <c r="D11" s="88"/>
      <c r="E11" s="88"/>
    </row>
    <row r="12" spans="1:9" ht="15" x14ac:dyDescent="0.2">
      <c r="B12" s="88"/>
      <c r="C12" s="88"/>
      <c r="D12" s="88"/>
      <c r="E12" s="88"/>
    </row>
    <row r="13" spans="1:9" ht="15" x14ac:dyDescent="0.2">
      <c r="A13" s="88"/>
      <c r="B13" s="88"/>
      <c r="C13" s="88"/>
      <c r="D13" s="88"/>
      <c r="E13" s="88"/>
    </row>
    <row r="14" spans="1:9" ht="15" x14ac:dyDescent="0.2">
      <c r="A14" s="88"/>
      <c r="B14" s="88"/>
      <c r="C14" s="88"/>
      <c r="D14" s="88"/>
      <c r="E14" s="88"/>
    </row>
    <row r="15" spans="1:9" ht="15" x14ac:dyDescent="0.2">
      <c r="A15" s="88"/>
      <c r="B15" s="88"/>
      <c r="C15" s="88"/>
      <c r="D15" s="88"/>
      <c r="E15" s="88"/>
    </row>
    <row r="16" spans="1:9" ht="15" x14ac:dyDescent="0.2">
      <c r="A16" s="88"/>
      <c r="B16" s="88"/>
      <c r="C16" s="88"/>
      <c r="E16" s="88"/>
    </row>
    <row r="17" spans="1:1" ht="15" x14ac:dyDescent="0.2">
      <c r="A17" s="88"/>
    </row>
    <row r="18" spans="1:1" ht="15" x14ac:dyDescent="0.2">
      <c r="A18" s="88"/>
    </row>
  </sheetData>
  <sheetProtection algorithmName="SHA-512" hashValue="ReaQ7v9YkeP8oBOQWWGJY+S+t24i7gU59mLq8Xsn6sRS1dTor0A0PQ51yyXjE337O9hQ0NuLY8Fy7wwvFPEQYA==" saltValue="YhO7iICzLT8gA6sP6AcAkQ==" spinCount="100000" sheet="1" selectLockedCells="1"/>
  <mergeCells count="4">
    <mergeCell ref="A1:I1"/>
    <mergeCell ref="A3:I3"/>
    <mergeCell ref="A4:I4"/>
    <mergeCell ref="A5:I5"/>
  </mergeCells>
  <printOptions horizontalCentered="1"/>
  <pageMargins left="0.39370078740157483" right="0.39370078740157483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9"/>
  <sheetViews>
    <sheetView workbookViewId="0">
      <selection activeCell="D10" sqref="D10"/>
    </sheetView>
  </sheetViews>
  <sheetFormatPr baseColWidth="10" defaultRowHeight="12.75" x14ac:dyDescent="0.2"/>
  <cols>
    <col min="1" max="1" width="40.7109375" style="58" bestFit="1" customWidth="1"/>
    <col min="2" max="2" width="15.5703125" style="58" customWidth="1"/>
    <col min="3" max="3" width="16.7109375" style="58" customWidth="1"/>
    <col min="4" max="4" width="22.140625" style="58" customWidth="1"/>
    <col min="5" max="5" width="17.5703125" style="58" bestFit="1" customWidth="1"/>
    <col min="6" max="6" width="18.85546875" style="58" customWidth="1"/>
    <col min="7" max="7" width="17.28515625" style="58" customWidth="1"/>
    <col min="8" max="8" width="11.42578125" style="58"/>
    <col min="9" max="9" width="22.5703125" style="58" customWidth="1"/>
    <col min="10" max="16384" width="11.42578125" style="58"/>
  </cols>
  <sheetData>
    <row r="1" spans="1:9" ht="18" x14ac:dyDescent="0.2">
      <c r="A1" s="182" t="s">
        <v>9</v>
      </c>
      <c r="B1" s="183"/>
      <c r="C1" s="183"/>
      <c r="D1" s="183"/>
      <c r="E1" s="183"/>
      <c r="F1" s="183"/>
      <c r="G1" s="183"/>
      <c r="H1" s="183"/>
      <c r="I1" s="183"/>
    </row>
    <row r="2" spans="1:9" x14ac:dyDescent="0.2">
      <c r="A2" s="1"/>
      <c r="B2" s="1"/>
      <c r="C2" s="1"/>
      <c r="D2" s="1"/>
      <c r="E2" s="1"/>
    </row>
    <row r="3" spans="1:9" ht="15.75" x14ac:dyDescent="0.25">
      <c r="A3" s="173" t="s">
        <v>3</v>
      </c>
      <c r="B3" s="174"/>
      <c r="C3" s="174"/>
      <c r="D3" s="174"/>
      <c r="E3" s="174"/>
      <c r="F3" s="174"/>
      <c r="G3" s="174"/>
      <c r="H3" s="174"/>
      <c r="I3" s="175"/>
    </row>
    <row r="4" spans="1:9" ht="15" x14ac:dyDescent="0.2">
      <c r="A4" s="176"/>
      <c r="B4" s="177"/>
      <c r="C4" s="177"/>
      <c r="D4" s="177"/>
      <c r="E4" s="177"/>
      <c r="F4" s="177"/>
      <c r="G4" s="177"/>
      <c r="H4" s="177"/>
      <c r="I4" s="178"/>
    </row>
    <row r="5" spans="1:9" ht="15.75" x14ac:dyDescent="0.25">
      <c r="A5" s="179" t="s">
        <v>0</v>
      </c>
      <c r="B5" s="180"/>
      <c r="C5" s="180"/>
      <c r="D5" s="180"/>
      <c r="E5" s="180"/>
      <c r="F5" s="180"/>
      <c r="G5" s="180"/>
      <c r="H5" s="180"/>
      <c r="I5" s="181"/>
    </row>
    <row r="6" spans="1:9" ht="15" x14ac:dyDescent="0.2">
      <c r="A6" s="66"/>
      <c r="B6" s="66"/>
      <c r="C6" s="66"/>
      <c r="D6" s="66"/>
      <c r="E6" s="66"/>
    </row>
    <row r="7" spans="1:9" ht="15" x14ac:dyDescent="0.2">
      <c r="A7" s="66"/>
      <c r="B7" s="66"/>
      <c r="C7" s="66"/>
      <c r="D7" s="66"/>
      <c r="E7" s="66"/>
    </row>
    <row r="8" spans="1:9" ht="31.5" x14ac:dyDescent="0.2">
      <c r="A8" s="67"/>
      <c r="B8" s="68" t="s">
        <v>143</v>
      </c>
      <c r="C8" s="69" t="s">
        <v>136</v>
      </c>
      <c r="D8" s="68" t="s">
        <v>138</v>
      </c>
      <c r="E8" s="68" t="s">
        <v>139</v>
      </c>
      <c r="F8" s="70" t="s">
        <v>140</v>
      </c>
      <c r="G8" s="70" t="s">
        <v>150</v>
      </c>
      <c r="H8" s="70" t="s">
        <v>141</v>
      </c>
      <c r="I8" s="71" t="s">
        <v>1</v>
      </c>
    </row>
    <row r="9" spans="1:9" ht="45" x14ac:dyDescent="0.2">
      <c r="A9" s="99" t="s">
        <v>147</v>
      </c>
      <c r="B9" s="94">
        <v>300</v>
      </c>
      <c r="C9" s="74" t="s">
        <v>137</v>
      </c>
      <c r="D9" s="18"/>
      <c r="E9" s="75">
        <f>IF(D9=0,0,B9/D9)</f>
        <v>0</v>
      </c>
      <c r="F9" s="76">
        <f>E9*H9</f>
        <v>0</v>
      </c>
      <c r="G9" s="77">
        <f>F9/B9</f>
        <v>0</v>
      </c>
      <c r="H9" s="76">
        <f>SVS!E69</f>
        <v>0</v>
      </c>
      <c r="I9" s="100" t="s">
        <v>144</v>
      </c>
    </row>
    <row r="10" spans="1:9" ht="105.75" thickBot="1" x14ac:dyDescent="0.25">
      <c r="A10" s="101" t="s">
        <v>156</v>
      </c>
      <c r="B10" s="94">
        <v>150</v>
      </c>
      <c r="C10" s="74" t="s">
        <v>137</v>
      </c>
      <c r="D10" s="18"/>
      <c r="E10" s="75">
        <f>IF(D10=0,0,B10/D10)</f>
        <v>0</v>
      </c>
      <c r="F10" s="76">
        <f>E10*H10</f>
        <v>0</v>
      </c>
      <c r="G10" s="77">
        <f>F10/B10</f>
        <v>0</v>
      </c>
      <c r="H10" s="76">
        <f>SVS!E69</f>
        <v>0</v>
      </c>
      <c r="I10" s="96" t="s">
        <v>157</v>
      </c>
    </row>
    <row r="11" spans="1:9" ht="16.5" thickBot="1" x14ac:dyDescent="0.25">
      <c r="A11" s="97"/>
      <c r="B11" s="84" t="s">
        <v>10</v>
      </c>
      <c r="C11" s="84"/>
      <c r="D11" s="84"/>
      <c r="E11" s="84"/>
      <c r="F11" s="85">
        <f>SUM(F9:F9)</f>
        <v>0</v>
      </c>
      <c r="G11" s="85"/>
      <c r="H11" s="84"/>
      <c r="I11" s="86"/>
    </row>
    <row r="12" spans="1:9" ht="15" x14ac:dyDescent="0.2">
      <c r="A12" s="88"/>
      <c r="B12" s="88"/>
      <c r="C12" s="88"/>
      <c r="D12" s="88"/>
      <c r="E12" s="88"/>
    </row>
    <row r="13" spans="1:9" ht="15" x14ac:dyDescent="0.2">
      <c r="A13" s="88"/>
      <c r="B13" s="88"/>
      <c r="C13" s="88"/>
      <c r="D13" s="88"/>
      <c r="E13" s="88"/>
    </row>
    <row r="14" spans="1:9" ht="15" x14ac:dyDescent="0.2">
      <c r="B14" s="88"/>
      <c r="C14" s="88"/>
      <c r="D14" s="88"/>
      <c r="E14" s="88"/>
    </row>
    <row r="15" spans="1:9" ht="15" x14ac:dyDescent="0.2">
      <c r="A15" s="88"/>
    </row>
    <row r="16" spans="1:9" ht="15" x14ac:dyDescent="0.2">
      <c r="A16" s="88"/>
    </row>
    <row r="17" spans="1:4" ht="15" x14ac:dyDescent="0.2">
      <c r="A17" s="88"/>
      <c r="D17" s="102"/>
    </row>
    <row r="18" spans="1:4" ht="15" x14ac:dyDescent="0.2">
      <c r="A18" s="88"/>
    </row>
    <row r="19" spans="1:4" ht="15" x14ac:dyDescent="0.2">
      <c r="A19" s="88"/>
    </row>
  </sheetData>
  <sheetProtection algorithmName="SHA-512" hashValue="XX9iNrVciQS/qtqRpwM+k2/hmMNWtD3r2W7/D9je5L/jQMHMokFbvutso/sFeBNuNUpXD6Yx7zrDuOT9RWV7LQ==" saltValue="yWgqQk4Fzo0VNR5UtlXLIw==" spinCount="100000" sheet="1" selectLockedCells="1"/>
  <mergeCells count="4">
    <mergeCell ref="A4:I4"/>
    <mergeCell ref="A5:I5"/>
    <mergeCell ref="A1:I1"/>
    <mergeCell ref="A3:I3"/>
  </mergeCells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3"/>
  <sheetViews>
    <sheetView topLeftCell="A8" workbookViewId="0">
      <selection activeCell="D10" sqref="D10"/>
    </sheetView>
  </sheetViews>
  <sheetFormatPr baseColWidth="10" defaultRowHeight="12.75" x14ac:dyDescent="0.2"/>
  <cols>
    <col min="1" max="1" width="44.7109375" style="58" bestFit="1" customWidth="1"/>
    <col min="2" max="2" width="13.7109375" style="58" customWidth="1"/>
    <col min="3" max="3" width="17.7109375" style="58" customWidth="1"/>
    <col min="4" max="4" width="20.7109375" style="58" customWidth="1"/>
    <col min="5" max="5" width="17.5703125" style="58" bestFit="1" customWidth="1"/>
    <col min="6" max="6" width="20.7109375" style="58" customWidth="1"/>
    <col min="7" max="7" width="18" style="58" customWidth="1"/>
    <col min="8" max="8" width="12.7109375" style="58" customWidth="1"/>
    <col min="9" max="10" width="34.7109375" style="58" customWidth="1"/>
    <col min="11" max="16384" width="11.42578125" style="58"/>
  </cols>
  <sheetData>
    <row r="1" spans="1:9" ht="23.25" customHeight="1" x14ac:dyDescent="0.2">
      <c r="A1" s="182" t="s">
        <v>8</v>
      </c>
      <c r="B1" s="183"/>
      <c r="C1" s="183"/>
      <c r="D1" s="183"/>
      <c r="E1" s="183"/>
      <c r="F1" s="183"/>
      <c r="G1" s="183"/>
      <c r="H1" s="183"/>
      <c r="I1" s="183"/>
    </row>
    <row r="2" spans="1:9" x14ac:dyDescent="0.2">
      <c r="A2" s="1"/>
      <c r="B2" s="1"/>
      <c r="C2" s="1"/>
      <c r="D2" s="1"/>
      <c r="E2" s="1"/>
    </row>
    <row r="3" spans="1:9" ht="15.75" x14ac:dyDescent="0.25">
      <c r="A3" s="173" t="s">
        <v>3</v>
      </c>
      <c r="B3" s="174"/>
      <c r="C3" s="174"/>
      <c r="D3" s="174"/>
      <c r="E3" s="174"/>
      <c r="F3" s="174"/>
      <c r="G3" s="174"/>
      <c r="H3" s="174"/>
      <c r="I3" s="175"/>
    </row>
    <row r="4" spans="1:9" ht="15" x14ac:dyDescent="0.2">
      <c r="A4" s="176"/>
      <c r="B4" s="177"/>
      <c r="C4" s="177"/>
      <c r="D4" s="177"/>
      <c r="E4" s="177"/>
      <c r="F4" s="177"/>
      <c r="G4" s="177"/>
      <c r="H4" s="177"/>
      <c r="I4" s="178"/>
    </row>
    <row r="5" spans="1:9" ht="15.75" x14ac:dyDescent="0.25">
      <c r="A5" s="179" t="s">
        <v>0</v>
      </c>
      <c r="B5" s="180"/>
      <c r="C5" s="180"/>
      <c r="D5" s="180"/>
      <c r="E5" s="180"/>
      <c r="F5" s="180"/>
      <c r="G5" s="180"/>
      <c r="H5" s="180"/>
      <c r="I5" s="181"/>
    </row>
    <row r="6" spans="1:9" ht="15" x14ac:dyDescent="0.2">
      <c r="A6" s="66"/>
      <c r="B6" s="66"/>
      <c r="C6" s="66"/>
      <c r="D6" s="66"/>
      <c r="E6" s="66"/>
    </row>
    <row r="7" spans="1:9" ht="15" x14ac:dyDescent="0.2">
      <c r="A7" s="66"/>
      <c r="B7" s="66"/>
      <c r="C7" s="66"/>
      <c r="D7" s="66"/>
      <c r="E7" s="66"/>
    </row>
    <row r="8" spans="1:9" s="72" customFormat="1" ht="63" x14ac:dyDescent="0.2">
      <c r="A8" s="67"/>
      <c r="B8" s="68" t="s">
        <v>148</v>
      </c>
      <c r="C8" s="69" t="s">
        <v>136</v>
      </c>
      <c r="D8" s="68" t="s">
        <v>138</v>
      </c>
      <c r="E8" s="68" t="s">
        <v>139</v>
      </c>
      <c r="F8" s="70" t="s">
        <v>140</v>
      </c>
      <c r="G8" s="70" t="s">
        <v>150</v>
      </c>
      <c r="H8" s="70" t="s">
        <v>141</v>
      </c>
      <c r="I8" s="71" t="s">
        <v>1</v>
      </c>
    </row>
    <row r="9" spans="1:9" ht="18" customHeight="1" x14ac:dyDescent="0.55000000000000004">
      <c r="A9" s="73" t="s">
        <v>30</v>
      </c>
      <c r="B9" s="74">
        <v>773</v>
      </c>
      <c r="C9" s="74" t="s">
        <v>137</v>
      </c>
      <c r="D9" s="18"/>
      <c r="E9" s="75">
        <f>IF(D9=0,0,B9/D9)</f>
        <v>0</v>
      </c>
      <c r="F9" s="76">
        <f>E9*H9</f>
        <v>0</v>
      </c>
      <c r="G9" s="77">
        <f>F9/B9</f>
        <v>0</v>
      </c>
      <c r="H9" s="76">
        <f>SVS!E69</f>
        <v>0</v>
      </c>
      <c r="I9" s="78"/>
    </row>
    <row r="10" spans="1:9" ht="45" x14ac:dyDescent="0.2">
      <c r="A10" s="79" t="s">
        <v>151</v>
      </c>
      <c r="B10" s="74">
        <v>24</v>
      </c>
      <c r="C10" s="74" t="s">
        <v>137</v>
      </c>
      <c r="D10" s="18"/>
      <c r="E10" s="75">
        <f>IF(D10=0,0,B10/D10)</f>
        <v>0</v>
      </c>
      <c r="F10" s="77">
        <f>E10*H10</f>
        <v>0</v>
      </c>
      <c r="G10" s="77">
        <f>F10/B10</f>
        <v>0</v>
      </c>
      <c r="H10" s="77">
        <f>SVS!E69</f>
        <v>0</v>
      </c>
      <c r="I10" s="82" t="s">
        <v>153</v>
      </c>
    </row>
    <row r="11" spans="1:9" ht="15.75" thickBot="1" x14ac:dyDescent="0.25">
      <c r="A11" s="79" t="s">
        <v>152</v>
      </c>
      <c r="B11" s="74">
        <v>25</v>
      </c>
      <c r="C11" s="74" t="s">
        <v>137</v>
      </c>
      <c r="D11" s="18"/>
      <c r="E11" s="75">
        <f>IF(D11=0,0,B11/D11)</f>
        <v>0</v>
      </c>
      <c r="F11" s="80">
        <f>E11*H11</f>
        <v>0</v>
      </c>
      <c r="G11" s="81">
        <f>F11/B11</f>
        <v>0</v>
      </c>
      <c r="H11" s="80">
        <f>SVS!E69</f>
        <v>0</v>
      </c>
      <c r="I11" s="82"/>
    </row>
    <row r="12" spans="1:9" ht="15.75" customHeight="1" thickBot="1" x14ac:dyDescent="0.25">
      <c r="A12" s="97"/>
      <c r="B12" s="84" t="s">
        <v>10</v>
      </c>
      <c r="C12" s="84"/>
      <c r="D12" s="84"/>
      <c r="E12" s="84"/>
      <c r="F12" s="85">
        <f>SUM(F9:F11)</f>
        <v>0</v>
      </c>
      <c r="G12" s="85"/>
      <c r="H12" s="84"/>
      <c r="I12" s="86"/>
    </row>
    <row r="13" spans="1:9" ht="15" x14ac:dyDescent="0.2">
      <c r="A13" s="88"/>
      <c r="B13" s="88"/>
      <c r="C13" s="88"/>
      <c r="D13" s="88"/>
      <c r="E13" s="88"/>
    </row>
    <row r="14" spans="1:9" ht="15" x14ac:dyDescent="0.2">
      <c r="B14" s="88"/>
      <c r="C14" s="88"/>
      <c r="E14" s="88"/>
    </row>
    <row r="15" spans="1:9" ht="15" x14ac:dyDescent="0.2">
      <c r="A15" s="88"/>
      <c r="B15" s="88"/>
      <c r="C15" s="88"/>
      <c r="D15" s="88"/>
      <c r="E15" s="88"/>
    </row>
    <row r="16" spans="1:9" ht="15" x14ac:dyDescent="0.2">
      <c r="A16" s="88"/>
      <c r="B16" s="88"/>
      <c r="C16" s="88"/>
      <c r="D16" s="88"/>
      <c r="E16" s="88"/>
    </row>
    <row r="17" spans="1:5" ht="15" x14ac:dyDescent="0.2">
      <c r="A17" s="88"/>
      <c r="B17" s="88"/>
      <c r="C17" s="88"/>
      <c r="D17" s="88"/>
      <c r="E17" s="88"/>
    </row>
    <row r="18" spans="1:5" ht="15" x14ac:dyDescent="0.2">
      <c r="A18" s="88"/>
      <c r="B18" s="88"/>
      <c r="C18" s="88"/>
      <c r="D18" s="88"/>
      <c r="E18" s="88"/>
    </row>
    <row r="19" spans="1:5" ht="15" x14ac:dyDescent="0.2">
      <c r="A19" s="88"/>
      <c r="B19" s="88"/>
      <c r="C19" s="88"/>
      <c r="D19" s="88"/>
      <c r="E19" s="88"/>
    </row>
    <row r="20" spans="1:5" ht="15" x14ac:dyDescent="0.2">
      <c r="A20" s="88"/>
    </row>
    <row r="21" spans="1:5" ht="15" x14ac:dyDescent="0.2">
      <c r="A21" s="88"/>
    </row>
    <row r="33" spans="5:5" x14ac:dyDescent="0.2">
      <c r="E33" s="20" t="s">
        <v>32</v>
      </c>
    </row>
  </sheetData>
  <sheetProtection algorithmName="SHA-512" hashValue="o9kX5PduptH0UK8WaD1N7bG5AkD3zwopo/rSciu5kPZdxna2CoFB/5DvE6uZGzQaOiyHT9X9P82BqiWzL+Z1vg==" saltValue="XWKZ65NbHaL56B6T58znpg==" spinCount="100000" sheet="1" selectLockedCells="1"/>
  <mergeCells count="4">
    <mergeCell ref="A4:I4"/>
    <mergeCell ref="A5:I5"/>
    <mergeCell ref="A1:I1"/>
    <mergeCell ref="A3:I3"/>
  </mergeCells>
  <printOptions horizontalCentered="1"/>
  <pageMargins left="0.39370078740157483" right="0.39370078740157483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9"/>
  <sheetViews>
    <sheetView tabSelected="1" workbookViewId="0">
      <selection activeCell="D9" sqref="D9"/>
    </sheetView>
  </sheetViews>
  <sheetFormatPr baseColWidth="10" defaultRowHeight="12.75" x14ac:dyDescent="0.2"/>
  <cols>
    <col min="1" max="1" width="41.140625" style="58" bestFit="1" customWidth="1"/>
    <col min="2" max="2" width="13.7109375" style="58" customWidth="1"/>
    <col min="3" max="3" width="17.7109375" style="58" customWidth="1"/>
    <col min="4" max="4" width="20.7109375" style="58" customWidth="1"/>
    <col min="5" max="5" width="17.5703125" style="58" bestFit="1" customWidth="1"/>
    <col min="6" max="6" width="16.28515625" style="58" customWidth="1"/>
    <col min="7" max="7" width="17.28515625" style="58" customWidth="1"/>
    <col min="8" max="8" width="12" style="58" customWidth="1"/>
    <col min="9" max="9" width="21.7109375" style="58" customWidth="1"/>
    <col min="10" max="16384" width="11.42578125" style="58"/>
  </cols>
  <sheetData>
    <row r="1" spans="1:9" ht="23.25" customHeight="1" x14ac:dyDescent="0.2">
      <c r="A1" s="182" t="s">
        <v>7</v>
      </c>
      <c r="B1" s="183"/>
      <c r="C1" s="183"/>
      <c r="D1" s="183"/>
      <c r="E1" s="183"/>
      <c r="F1" s="183"/>
      <c r="G1" s="183"/>
      <c r="H1" s="183"/>
      <c r="I1" s="183"/>
    </row>
    <row r="2" spans="1:9" x14ac:dyDescent="0.2">
      <c r="A2" s="1"/>
      <c r="B2" s="1"/>
      <c r="C2" s="1"/>
      <c r="D2" s="1"/>
      <c r="E2" s="1"/>
    </row>
    <row r="3" spans="1:9" ht="15.75" x14ac:dyDescent="0.25">
      <c r="A3" s="173" t="s">
        <v>3</v>
      </c>
      <c r="B3" s="174"/>
      <c r="C3" s="174"/>
      <c r="D3" s="174"/>
      <c r="E3" s="174"/>
      <c r="F3" s="174"/>
      <c r="G3" s="174"/>
      <c r="H3" s="174"/>
      <c r="I3" s="175"/>
    </row>
    <row r="4" spans="1:9" ht="15" x14ac:dyDescent="0.2">
      <c r="A4" s="176"/>
      <c r="B4" s="177"/>
      <c r="C4" s="177"/>
      <c r="D4" s="177"/>
      <c r="E4" s="177"/>
      <c r="F4" s="177"/>
      <c r="G4" s="177"/>
      <c r="H4" s="177"/>
      <c r="I4" s="178"/>
    </row>
    <row r="5" spans="1:9" ht="15.75" x14ac:dyDescent="0.25">
      <c r="A5" s="179" t="s">
        <v>0</v>
      </c>
      <c r="B5" s="180"/>
      <c r="C5" s="180"/>
      <c r="D5" s="180"/>
      <c r="E5" s="180"/>
      <c r="F5" s="180"/>
      <c r="G5" s="180"/>
      <c r="H5" s="180"/>
      <c r="I5" s="181"/>
    </row>
    <row r="6" spans="1:9" ht="15" x14ac:dyDescent="0.2">
      <c r="A6" s="66"/>
      <c r="B6" s="66"/>
      <c r="C6" s="66"/>
      <c r="D6" s="66"/>
      <c r="E6" s="66"/>
    </row>
    <row r="7" spans="1:9" ht="15" x14ac:dyDescent="0.2">
      <c r="A7" s="66"/>
      <c r="B7" s="66"/>
      <c r="C7" s="66"/>
      <c r="D7" s="66"/>
      <c r="E7" s="66"/>
    </row>
    <row r="8" spans="1:9" ht="31.5" x14ac:dyDescent="0.2">
      <c r="A8" s="67"/>
      <c r="B8" s="68" t="s">
        <v>143</v>
      </c>
      <c r="C8" s="69" t="s">
        <v>136</v>
      </c>
      <c r="D8" s="68" t="s">
        <v>138</v>
      </c>
      <c r="E8" s="68" t="s">
        <v>139</v>
      </c>
      <c r="F8" s="70" t="s">
        <v>140</v>
      </c>
      <c r="G8" s="70" t="s">
        <v>150</v>
      </c>
      <c r="H8" s="70" t="s">
        <v>141</v>
      </c>
      <c r="I8" s="71" t="s">
        <v>1</v>
      </c>
    </row>
    <row r="9" spans="1:9" ht="45.75" thickBot="1" x14ac:dyDescent="0.25">
      <c r="A9" s="101" t="s">
        <v>147</v>
      </c>
      <c r="B9" s="94">
        <v>3630</v>
      </c>
      <c r="C9" s="74" t="s">
        <v>137</v>
      </c>
      <c r="D9" s="18"/>
      <c r="E9" s="75">
        <f>IF(D9=0,0,B9/D9)</f>
        <v>0</v>
      </c>
      <c r="F9" s="76">
        <f>E9*H9</f>
        <v>0</v>
      </c>
      <c r="G9" s="77">
        <f>F9/B9</f>
        <v>0</v>
      </c>
      <c r="H9" s="76">
        <f>SVS!E69</f>
        <v>0</v>
      </c>
      <c r="I9" s="96" t="s">
        <v>145</v>
      </c>
    </row>
    <row r="10" spans="1:9" ht="16.5" thickBot="1" x14ac:dyDescent="0.25">
      <c r="A10" s="97"/>
      <c r="B10" s="84" t="s">
        <v>10</v>
      </c>
      <c r="C10" s="84"/>
      <c r="D10" s="84"/>
      <c r="E10" s="84"/>
      <c r="F10" s="85">
        <f>SUM(F9:F9)</f>
        <v>0</v>
      </c>
      <c r="G10" s="85"/>
      <c r="H10" s="84"/>
      <c r="I10" s="86"/>
    </row>
    <row r="11" spans="1:9" ht="15" x14ac:dyDescent="0.2">
      <c r="A11" s="88"/>
      <c r="B11" s="88"/>
      <c r="C11" s="88"/>
      <c r="D11" s="88"/>
      <c r="E11" s="88"/>
    </row>
    <row r="12" spans="1:9" ht="15" x14ac:dyDescent="0.2">
      <c r="A12" s="88"/>
      <c r="B12" s="88"/>
      <c r="D12" s="88"/>
      <c r="E12" s="88"/>
    </row>
    <row r="13" spans="1:9" ht="15" x14ac:dyDescent="0.2">
      <c r="B13" s="88"/>
      <c r="C13" s="88"/>
      <c r="D13" s="88"/>
      <c r="E13" s="88"/>
    </row>
    <row r="14" spans="1:9" ht="15" x14ac:dyDescent="0.2">
      <c r="A14" s="88"/>
      <c r="B14" s="88"/>
      <c r="C14" s="88"/>
      <c r="D14" s="88"/>
      <c r="E14" s="88"/>
    </row>
    <row r="15" spans="1:9" ht="15" x14ac:dyDescent="0.2">
      <c r="A15" s="88"/>
      <c r="B15" s="88"/>
      <c r="C15" s="88"/>
      <c r="D15" s="88"/>
      <c r="E15" s="88"/>
    </row>
    <row r="16" spans="1:9" ht="15" x14ac:dyDescent="0.2">
      <c r="A16" s="88"/>
      <c r="B16" s="88"/>
      <c r="C16" s="88"/>
      <c r="D16" s="88"/>
      <c r="E16" s="88"/>
    </row>
    <row r="17" spans="1:1" ht="15" x14ac:dyDescent="0.2">
      <c r="A17" s="88"/>
    </row>
    <row r="18" spans="1:1" ht="15" x14ac:dyDescent="0.2">
      <c r="A18" s="88"/>
    </row>
    <row r="19" spans="1:1" ht="15" x14ac:dyDescent="0.2">
      <c r="A19" s="88"/>
    </row>
  </sheetData>
  <sheetProtection algorithmName="SHA-512" hashValue="rjbXt1/vjU4PdvulBcPmJh2jo/7ig/TeOVTZO/yzpRFUNT4TBBOtB6ucBGg3WeQD7ReW+H39eqjDpq0JCcXmBA==" saltValue="vta/BEkfCdzVbb3i02KYiA==" spinCount="100000" sheet="1" selectLockedCells="1"/>
  <mergeCells count="4">
    <mergeCell ref="A5:I5"/>
    <mergeCell ref="A1:I1"/>
    <mergeCell ref="A3:I3"/>
    <mergeCell ref="A4:I4"/>
  </mergeCells>
  <printOptions horizontalCentered="1"/>
  <pageMargins left="0.39370078740157483" right="0.39370078740157483" top="0.98425196850393704" bottom="0.39370078740157483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Grunddaten Los 1</vt:lpstr>
      <vt:lpstr>SVS</vt:lpstr>
      <vt:lpstr>FöSch KAR</vt:lpstr>
      <vt:lpstr>BS KAR</vt:lpstr>
      <vt:lpstr>Hallenbad KAR</vt:lpstr>
      <vt:lpstr>RS KAR</vt:lpstr>
      <vt:lpstr>Schülerwohnheim</vt:lpstr>
      <vt:lpstr>Erwin-Ammann</vt:lpstr>
      <vt:lpstr>Gymnasium KAR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Rösser Nicole</dc:creator>
  <cp:lastModifiedBy>Zink Maximilian</cp:lastModifiedBy>
  <cp:lastPrinted>2018-04-23T08:29:45Z</cp:lastPrinted>
  <dcterms:created xsi:type="dcterms:W3CDTF">2009-06-28T17:25:27Z</dcterms:created>
  <dcterms:modified xsi:type="dcterms:W3CDTF">2026-03-16T16:41:55Z</dcterms:modified>
</cp:coreProperties>
</file>