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18"/>
  <workbookPr codeName="DieseArbeitsmappe" defaultThemeVersion="166925"/>
  <mc:AlternateContent xmlns:mc="http://schemas.openxmlformats.org/markup-compatibility/2006">
    <mc:Choice Requires="x15">
      <x15ac:absPath xmlns:x15ac="http://schemas.microsoft.com/office/spreadsheetml/2010/11/ac" url="D:\Users\BKU\andreasarscholz\Documents\Scholz_DB_Witten\Themen DB_Witten\Projekte\Investitionen\03 Rahmenvertrag Brückenkrane + Portalkrane\Scholz_Brückenkrane\"/>
    </mc:Choice>
  </mc:AlternateContent>
  <xr:revisionPtr revIDLastSave="7" documentId="13_ncr:1_{3F0B1F6B-796E-43F6-9481-A7B1F3E3B591}" xr6:coauthVersionLast="47" xr6:coauthVersionMax="47" xr10:uidLastSave="{7E5CDCEC-B024-4DC8-92F5-BB8D3FE0CAA9}"/>
  <bookViews>
    <workbookView xWindow="28680" yWindow="-120" windowWidth="29040" windowHeight="15720" xr2:uid="{00000000-000D-0000-FFFF-FFFF00000000}"/>
  </bookViews>
  <sheets>
    <sheet name="MUSS-Soll-Kriterien" sheetId="10" r:id="rId1"/>
    <sheet name="Ressourcen" sheetId="11" r:id="rId2"/>
  </sheets>
  <definedNames>
    <definedName name="_xlnm._FilterDatabase" localSheetId="0" hidden="1">'MUSS-Soll-Kriterien'!$A$8:$G$89</definedName>
    <definedName name="_Hlk106953807" localSheetId="0">'MUSS-Soll-Kriterien'!#REF!</definedName>
    <definedName name="_Toc102335470" localSheetId="0">'MUSS-Soll-Kriterien'!$C$80</definedName>
    <definedName name="_Toc102335540" localSheetId="0">'MUSS-Soll-Kriterien'!#REF!</definedName>
    <definedName name="_Toc102335556" localSheetId="0">'MUSS-Soll-Kriterien'!#REF!</definedName>
    <definedName name="_Toc127350422" localSheetId="0">'MUSS-Soll-Kriterien'!#REF!</definedName>
    <definedName name="_Toc142045931" localSheetId="0">'MUSS-Soll-Kriterien'!$C$14</definedName>
    <definedName name="_Toc478376383" localSheetId="0">'MUSS-Soll-Kriterien'!#REF!</definedName>
    <definedName name="_xlnm.Print_Area" localSheetId="0">'MUSS-Soll-Kriterien'!$A$1:$G$93</definedName>
    <definedName name="_xlnm.Print_Titles" localSheetId="0">'MUSS-Soll-Kriterien'!$1:$8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 i="10" l="1" a="1"/>
  <c r="E5" i="10" a="1"/>
  <c r="E5" i="10" l="1"/>
  <c r="E6"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Klaus K Pfeiffer</author>
  </authors>
  <commentList>
    <comment ref="D60" authorId="0" shapeId="0" xr:uid="{3C25F1D1-F83A-4387-AC1E-954DE45F18B9}">
      <text>
        <r>
          <rPr>
            <b/>
            <sz val="9"/>
            <color indexed="81"/>
            <rFont val="Segoe UI"/>
            <family val="2"/>
          </rPr>
          <t>Klaus K Pfeiffer:</t>
        </r>
        <r>
          <rPr>
            <sz val="9"/>
            <color indexed="81"/>
            <rFont val="Segoe UI"/>
            <family val="2"/>
          </rPr>
          <t xml:space="preserve">
eine oder mehrere etwas ungenau, ggf. nicht kalkulierbar.</t>
        </r>
      </text>
    </comment>
    <comment ref="A67" authorId="0" shapeId="0" xr:uid="{863C0DCD-3B2E-4B54-AF2D-25BF941DEA59}">
      <text>
        <r>
          <rPr>
            <b/>
            <sz val="9"/>
            <color indexed="81"/>
            <rFont val="Segoe UI"/>
            <family val="2"/>
          </rPr>
          <t>Klaus K Pfeiffer:</t>
        </r>
        <r>
          <rPr>
            <sz val="9"/>
            <color indexed="81"/>
            <rFont val="Segoe UI"/>
            <family val="2"/>
          </rPr>
          <t xml:space="preserve">
Muss oder Soll klären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<sst xmlns="http://schemas.openxmlformats.org/spreadsheetml/2006/main" count="334" uniqueCount="134">
  <si>
    <t>Kriterien zur Bewertung der Angebote</t>
  </si>
  <si>
    <t>Vergabeverfahren: 25FEA80345</t>
  </si>
  <si>
    <t>Auflistung aus funktionaler Leistungsbeschreibung, genaue Spezifikationen sind im Standard-Leistungs-Katalog zu finden</t>
  </si>
  <si>
    <t>Hinweis: 
Muss-Kriterien sind zwingend zu erfüllen, eine Nichterfüllung führt zum Ausschluss vom Vergabeverfahren</t>
  </si>
  <si>
    <t>Muss</t>
  </si>
  <si>
    <t>Soll</t>
  </si>
  <si>
    <t xml:space="preserve">Die Spalte Bieter ist durch den Bieter mit ja oder nein auszufüllen. </t>
  </si>
  <si>
    <t>Lfd. Nr.</t>
  </si>
  <si>
    <t>Absatz gem. Hauptdokument</t>
  </si>
  <si>
    <t>Kapitelüberschrift</t>
  </si>
  <si>
    <t>Anforderung/ Kriterium</t>
  </si>
  <si>
    <t>Kriterium</t>
  </si>
  <si>
    <t>Bemerkung</t>
  </si>
  <si>
    <t>Bieter 
ja / nein</t>
  </si>
  <si>
    <t>1.2</t>
  </si>
  <si>
    <t>Organisatorische und technische Hinweise</t>
  </si>
  <si>
    <t>Vor-Ort Begehung im abrufenden Werk (Aufnahme örtliche Gegebenheiten, Aufmaß, Einmessungen)</t>
  </si>
  <si>
    <t>MUSS</t>
  </si>
  <si>
    <t>Lieferung und Montage der Brückenkrane (inkl. Bereitstellung Autokran, Hubarbeitsbühne usw.)</t>
  </si>
  <si>
    <t>2.1</t>
  </si>
  <si>
    <t>Technische Anforderungen</t>
  </si>
  <si>
    <t>Ausführung in Kastenbauweise</t>
  </si>
  <si>
    <t>Die Anlagen sollen an den benannten Einsatzorten sowohl in einer Halle, als auch im Außenbereich  eingesetzt werden und müssen für diesen Einsatzzweck geeignet sein.
Der Einsatztemperaturbereich liegt innerhalb der Werke und Werkstätten zwischen 5 °C und +50 °C und außerhalb zwischen -25 °C und +45 °C</t>
  </si>
  <si>
    <t>2.2</t>
  </si>
  <si>
    <t>Technische Standards</t>
  </si>
  <si>
    <t>Triebwerksgruppe Seiltrieb 2m/M5 (FEM/ISO)</t>
  </si>
  <si>
    <t>Maximale Durchbiegung nach ISO 22986 (Standard für Industriekrane: l/1000)</t>
  </si>
  <si>
    <t>Kranfahrt (Standard 0 – 40 m/min stufenlos)</t>
  </si>
  <si>
    <t>Laufräder mit Laufrollen aus verschleißbeständigen Werkstoffen und mit abgedichteten Wälzlagern</t>
  </si>
  <si>
    <t>2 oder 4 Stk. Kranfahrantriebe (abhängig von der Traglast, Notfahrt muss möglich sein)</t>
  </si>
  <si>
    <t>Kranendschalter 2-stufig</t>
  </si>
  <si>
    <t>Hubwerksüberwachung</t>
  </si>
  <si>
    <t>Überhitzungsschutz für alle Motore</t>
  </si>
  <si>
    <t>Windwarneinrichtung</t>
  </si>
  <si>
    <t>Bedienung von Flur (Druckknopf) mit Funkfernsteuerung, inklusive Ersatzsteuerung mit Kabel</t>
  </si>
  <si>
    <t>Hubwerk mit Elektroseilzug</t>
  </si>
  <si>
    <t>Katzendschalter 2-stufig</t>
  </si>
  <si>
    <t>Elektrotechnik und Steuerung</t>
  </si>
  <si>
    <t>Schutzklasse IP 55 im Innenbereich; IP 65 im Außenbereich</t>
  </si>
  <si>
    <t>Betriebsstundenzähler</t>
  </si>
  <si>
    <t>Lastkollektivspeicher inkl. Software zur Auslesung</t>
  </si>
  <si>
    <t>Überlastsicherung (bei Erreichen der 1,1fachen Nennlast)</t>
  </si>
  <si>
    <t>Umrichtersteuerung für Katz- und Kranfahrt</t>
  </si>
  <si>
    <t>Servicesteckdose in der Kransteuerung</t>
  </si>
  <si>
    <t>Hauptstromzuführung über Kabeltrommel</t>
  </si>
  <si>
    <t>Hubwerkssteuerung</t>
  </si>
  <si>
    <t>Überspannungsschutz bei Aufstellung im Außenbereich</t>
  </si>
  <si>
    <t>Optische und akustische Signalisierung</t>
  </si>
  <si>
    <t>Not-Halt Taster an allen Bediengeräten</t>
  </si>
  <si>
    <t>Fernwartungszugang über SIM-Karte in der Kransteuerung</t>
  </si>
  <si>
    <t>Korrosionsschutz</t>
  </si>
  <si>
    <t>Korrosionsschutzklasse Stahlbauteile / Schutzdauer nach DIN EN 12944-5 (Innenbereich C2 - hoch (60 - 160 μm); Außenbereich C3 – hoch (160 – 200 μm))</t>
  </si>
  <si>
    <t>Vorbereitungsgrad Stahlbau nach DIN EN 12944-4: Sa 2 1/2</t>
  </si>
  <si>
    <t>Dienstleistungen, welche durch den Auftragnehmer zu erbringen sind</t>
  </si>
  <si>
    <t>Sachverständigenprüfung nach DGUV V52 § 25; inkl. Lieferung der erforderlichen Prüfgewichte</t>
  </si>
  <si>
    <t>Einweisung des Personals des Auftraggebers</t>
  </si>
  <si>
    <t>Vertragsrechtliche Abnahme im Beisein des Auftraggebers inklusive der Prüfung der Anforderungen aus dem Standardleistungskatalog</t>
  </si>
  <si>
    <t>Durchführung Erstinbetriebnahme</t>
  </si>
  <si>
    <t>Zusätzliche Anforderungen für den Außenbetrieb</t>
  </si>
  <si>
    <t>uneingeschränkter Betrieb bis Windgeschwindigkeiten von 20 m/s</t>
  </si>
  <si>
    <t>Sicherung der Krananlagen bei Windlasten größer 250 N/m²</t>
  </si>
  <si>
    <t>beheizbarer Windmesser</t>
  </si>
  <si>
    <t>Schaltschränken aus Edelstahl mit innenliegender Steckdose, Innenbeleuchtung und Schutz gegen äußere Einflüsse.</t>
  </si>
  <si>
    <t>Geschützte Leitungsführung in Schaltschränken und Klemmkästen grundsätzlich von unten.</t>
  </si>
  <si>
    <t>Schweißarbeiten</t>
  </si>
  <si>
    <t>Für Schweißarbeiten muss eine gültige Bescheinigung über einen Eignungsnachweis nach DIN EN 1090 vorliegen. Für Schweißarbeiten an Bauteilen muss eine Bescheinigung nach DIN EN 1090 EXC3 vorliegen.</t>
  </si>
  <si>
    <t>Schweißzusätze, Schweißpulver und Schutzgase müssen den einschlägigen Normen entsprechen (Bescheinigung durch Übereinstimmungszertifikat).</t>
  </si>
  <si>
    <t>Schweißnähte einschl. der Verbrennungszonen müssen vor Korrosion geschützt werden.</t>
  </si>
  <si>
    <t>Bei Schweißarbeiten auf der Baustelle müssen vom Auftragnehmer die notwendigen Erlaubnisscheine bei der Projektleitung eingeholt werden.</t>
  </si>
  <si>
    <t>Kabel und Leitungen</t>
  </si>
  <si>
    <t>Einsatz von halogenfreien Kabeln und Leitungen</t>
  </si>
  <si>
    <t>Allgemeine Konstruktion und Bauausführung</t>
  </si>
  <si>
    <t>Bei der Bemessung und Konstruktion von Stahlbauteilen ist die DIN EN 1090 zu beachten. Es gilt die Ausführungsklasse EXC3 für den tragenden Stahlbau. Der untergeordnete Stahlbau (Podeste, Geländer, Konsolen u.ä.) dürfen in EXC2 ausgeführt werden.</t>
  </si>
  <si>
    <t>Es sind Normteile und handelsübliche Produkte zu verwenden. Sämtliche Anlagenteile sind entsprechend dem metrischen Maßsystem zu erstellen.</t>
  </si>
  <si>
    <t>3</t>
  </si>
  <si>
    <t>Gesetze, Richtlinien und Normen</t>
  </si>
  <si>
    <t>Die durch den Auftragnehmer zu liefernden Brückenkrane müssen die zum Zeitpunkt der Auftragsvergabe geltenden Gesetze, Richtlinien und Normen sowie die anerkannten Regeln der Technik einhalten (siehe SLK).</t>
  </si>
  <si>
    <t>Wird von harmonisierten europäischen Normen oder deutschen Normen und technischen Spezifikationen abgewichen, ist nachzuweisen und zu dokumentieren, dass die gleiche Sicherheit auf andere Weise erreicht wurde.</t>
  </si>
  <si>
    <t>Der Auftragnehmer ist verpflichtet, sich an die geltenden Gesetze, Richtlinien und bahninterne Regelungen zu halten und darüber hinaus sich über Neuerungen und Veränderungen rechtzeitig zu informieren, um diese bei der Bestellung und der Lieferung zusätzlich zu beachten.</t>
  </si>
  <si>
    <t>4</t>
  </si>
  <si>
    <t>Lieferbedingungen</t>
  </si>
  <si>
    <t>2 Wochen nach Auftragseingang ist dem Auftraggeber durch den Auftragnehmer ein Terminplan zur Lieferung zu übergeben. Der Terminplan ist durch den Auftraggeber zu genehmigen.</t>
  </si>
  <si>
    <t>5</t>
  </si>
  <si>
    <t>Dokumentation</t>
  </si>
  <si>
    <t>Die Gesamt-Dokumentation muss den Anforderungen der EG-Maschinenrichtlinie (2006/42/EG) und ab 20.01.2027 der Maschinenverordnung (2023/1230/EU) entsprechen (siehe SLK).</t>
  </si>
  <si>
    <t>6.2</t>
  </si>
  <si>
    <t>Einweisung und Schulung</t>
  </si>
  <si>
    <t>Der Auftragnehmer führt eine oder mehrere Einweisungen und Schulungen für 4 Mitarbeiter im Hause des Auftraggebers durch. Die dafür notwendigen Schulungsunterlagen und Einweisungshinweise werden kostenfrei und in ausreichender Anzahl zur Verfügung gestellt. Die Anzahl der Einweisungen und Schulungen, die maximale Teilnehmerzahl an den Einweisungen und Schulungen und Einweisungs- bzw. Schulungsdauer je Gruppe muss mit dem Angebot übergeben werden. Die Schulung muss zum Beginn des Probebetriebes abgeschlossen sein. Je nach Zweckmäßigkeit ist die Einbeziehung von Mitarbeitern des Auftraggebers an entscheidenden Montageabschnitten zu ermöglichen.</t>
  </si>
  <si>
    <t>6.3</t>
  </si>
  <si>
    <t>Technische Verfügbarkeit des Systems</t>
  </si>
  <si>
    <t>Die Technische Verfügbarkeit der Portalkrane beträgt mindestens 95 % und wird für einen Zeitraum von 2 Jahren (Dauer der Gewährleistungszeit) gewährleistet, wobei die Anla-genverfügbarkeit kontinuierlich (monatlich) vom Auftraggeber überwacht wird.</t>
  </si>
  <si>
    <t>7.1</t>
  </si>
  <si>
    <t>Inbetriebnahme</t>
  </si>
  <si>
    <t>Die Inbetriebnahme darf erst erfolgen, wenn sie den Anfor-derungen der relevanten EG-Richtlinien entspricht und durch die EG-Konformitätserklärung und CE-Kennzeichnung nachgewiesen und dokumentiert worden ist und eine Freigabe durch einen unabhängigen Kransachverständigen vorliegt.</t>
  </si>
  <si>
    <t xml:space="preserve">7.2 </t>
  </si>
  <si>
    <t>Maschinentechnische Freigabe</t>
  </si>
  <si>
    <t>Nach der Auslieferung und der Inbetriebnahme der Krananlage erfolgt die maschinentechnische Freigabe beim Auftraggeber.</t>
  </si>
  <si>
    <t>7.3</t>
  </si>
  <si>
    <t>Probebetrieb</t>
  </si>
  <si>
    <t>Der unterbrechungs- und störungsfreie Probebetrieb, welcher unmittelbar nach der erfolgreichen maschinentechnischen Freigabe und der Einweisung der Bediener erfolgt, beträgt 1 Woche. Der Auftragnehmer betreut den Probebetrieb durch eine Rufbereitschaft.</t>
  </si>
  <si>
    <t>7.4</t>
  </si>
  <si>
    <t>Endabnahme</t>
  </si>
  <si>
    <t>Die Endabnahme erfolgt für jeden Brückenkran an der Verwendungsstelle nach der Inbetriebnahme durch den Auftragnehmer, nach dem Abschluss der Mitarbeiterschulung und nach dem erfolgreichen Probebetrieb. Am darauffolgenden Tag beginnt die Verjährungsfrist für Mängelansprüche.</t>
  </si>
  <si>
    <t>Serviceleistungen während der Verjährungsfrist für Mängelansprüche</t>
  </si>
  <si>
    <t>Für Serviceleistungen während der Verjährungsfrist für Mängelansprüche erhält der Auftraggeber ein Zeitfenster von Montag - Freitag; 07.00 - 16.00 Uhr, in dem ihm ein Ansprechpartner zur Verfügung steht. Außerhalb dieses Zeitfensters wird eine Service-Hotline bekannt gegeben.     Der Auftragnehmer verpflichtet sich, während der Verjährungsfrist für Mängelansprüche, nach Meldung des Ausfalls der Anlage, innerhalb von 4 Stunden auf die Meldung zu reagieren und innerhalb von 24 Stunden mit der Reparatur zu beginnen. Dies gilt von Montag bis Frei-tag. Bei Eingang der Schadensmeldung am Samstag und Sonntag beim Auftragnehmer erfolgt die Reaktion am darauffolgenden Montag; 07.00 Uhr.</t>
  </si>
  <si>
    <t>optionale Austattungsmerkmale</t>
  </si>
  <si>
    <t>2.7.1</t>
  </si>
  <si>
    <t>Hubhöhe</t>
  </si>
  <si>
    <t>Hubhöhe gem. Tabelle 3</t>
  </si>
  <si>
    <t>2.7.2</t>
  </si>
  <si>
    <t>Weitere optionale Ausstattungsmerkmale</t>
  </si>
  <si>
    <t>Lastanzeige; nicht eichfähig (+/- 5 % vom Maximum),</t>
  </si>
  <si>
    <t>Funk mit Meisterschalter nach Herstellerstandard</t>
  </si>
  <si>
    <t>abgehangene Bedienflasche</t>
  </si>
  <si>
    <t>Funkfernsteuerung HBC-Typ ECO mit Joystick-Steuerung</t>
  </si>
  <si>
    <t>Zusammenfahrsicherung; 2-stufig (möglichst bis auf ca. 0,5 m Abstand)</t>
  </si>
  <si>
    <t>Kranmontage außerhalb der Betriebszeiten des Auftraggebers inklusive Wochenenden</t>
  </si>
  <si>
    <t>betriebssichere Tandemsteuerung bei 2 baugleichen Kranen</t>
  </si>
  <si>
    <t>Funk für Tandembetrieb</t>
  </si>
  <si>
    <t>Synchronregelung bei 2 baugleichen Kranen zur Vermeidung von Ungleichläufen über mehrere Hubvorgänge</t>
  </si>
  <si>
    <t xml:space="preserve">Kranbeleuchtung in LED über Taster auf der Funkfernbedienung schaltbar gem. Tabelle </t>
  </si>
  <si>
    <t>Einscherung 4/2</t>
  </si>
  <si>
    <t>Umrichter geregeltes Halten der Last</t>
  </si>
  <si>
    <t>2-stufiger Endschalter für die Katzfahrt (langsam + Stopp)</t>
  </si>
  <si>
    <t>Stromabnehmer für das beim Auftraggeber vorhandene Stromschienensystem (Vorgabe durch den Auftraggeber)</t>
  </si>
  <si>
    <t>Katzschienenheizung bei Ein- und Zweiträger-Portalkranen (Heizkabel in der Katz-schiene eingefräst inkl. Thermostatschaltung)</t>
  </si>
  <si>
    <t>Elektromechanische Windsicherung für Kranfahrwerk</t>
  </si>
  <si>
    <t>Komplette Wetterschutzeinhausung der Katze aus Stahlblech</t>
  </si>
  <si>
    <t>Wartungslaufstege entlang der Kranbrücke inkl. Aufstiegsleiter in verzinkter Aus-führung</t>
  </si>
  <si>
    <t>Kabeltrommel an der Katze für Stromversorgung am Lasthaken (max. 400 V / 16 A)</t>
  </si>
  <si>
    <t>Lastabhängige Schaltung</t>
  </si>
  <si>
    <t>SOLL</t>
  </si>
  <si>
    <t>ja</t>
  </si>
  <si>
    <t>nein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</si>
</sst>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quot;€&quot;_-;\-* #,##0.00\ &quot;€&quot;_-;_-* &quot;-&quot;??\ &quot;€&quot;_-;_-@_-"/>
  </numFmts>
  <fonts count="17">
    <font>
      <sz val="10"/>
      <name val="Arial"/>
    </font>
    <font>
      <sz val="10"/>
      <name val="Arial"/>
      <family val="2"/>
    </font>
    <font>
      <sz val="10"/>
      <name val="Arial"/>
      <family val="2"/>
    </font>
    <font>
      <sz val="8"/>
      <name val="Arial"/>
      <family val="2"/>
    </font>
    <font>
      <b/>
      <sz val="12"/>
      <color indexed="62"/>
      <name val="DB Sans"/>
      <family val="2"/>
    </font>
    <font>
      <sz val="10"/>
      <name val="DB Sans"/>
      <family val="2"/>
    </font>
    <font>
      <b/>
      <sz val="10"/>
      <name val="DB Sans"/>
      <family val="2"/>
    </font>
    <font>
      <sz val="11"/>
      <color theme="0" tint="-0.499984740745262"/>
      <name val="DB Sans"/>
      <family val="2"/>
    </font>
    <font>
      <sz val="11"/>
      <color rgb="FFFF0000"/>
      <name val="DB Sans"/>
      <family val="2"/>
    </font>
    <font>
      <b/>
      <sz val="11"/>
      <name val="DB Sans"/>
      <family val="2"/>
    </font>
    <font>
      <sz val="10"/>
      <color rgb="FFFF0000"/>
      <name val="DB Sans"/>
      <family val="2"/>
    </font>
    <font>
      <sz val="10"/>
      <color rgb="FF000000"/>
      <name val="DB Sans"/>
      <family val="2"/>
    </font>
    <font>
      <sz val="9"/>
      <color indexed="81"/>
      <name val="Segoe UI"/>
      <family val="2"/>
    </font>
    <font>
      <b/>
      <sz val="9"/>
      <color indexed="81"/>
      <name val="Segoe UI"/>
      <family val="2"/>
    </font>
    <font>
      <b/>
      <sz val="10"/>
      <color theme="1"/>
      <name val="DB Sans"/>
      <family val="2"/>
    </font>
    <font>
      <sz val="10"/>
      <color theme="1"/>
      <name val="DB Sans"/>
      <family val="2"/>
    </font>
    <font>
      <b/>
      <sz val="11"/>
      <color theme="1"/>
      <name val="DB Sans"/>
      <family val="2"/>
    </font>
  </fonts>
  <fills count="5">
    <fill>
      <patternFill patternType="none"/>
    </fill>
    <fill>
      <patternFill patternType="gray125"/>
    </fill>
    <fill>
      <patternFill patternType="solid">
        <fgColor theme="8" tint="0.79998168889431442"/>
        <bgColor indexed="64"/>
      </patternFill>
    </fill>
    <fill>
      <patternFill patternType="solid">
        <fgColor theme="0" tint="-0.249977111117893"/>
        <bgColor indexed="64"/>
      </patternFill>
    </fill>
    <fill>
      <patternFill patternType="solid">
        <fgColor theme="7" tint="0.79998168889431442"/>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s>
  <cellStyleXfs count="3">
    <xf numFmtId="0" fontId="0" fillId="0" borderId="0"/>
    <xf numFmtId="164" fontId="1" fillId="0" borderId="0" applyFont="0" applyFill="0" applyBorder="0" applyAlignment="0" applyProtection="0"/>
    <xf numFmtId="0" fontId="2" fillId="0" borderId="0"/>
  </cellStyleXfs>
  <cellXfs count="68">
    <xf numFmtId="0" fontId="0" fillId="0" borderId="0" xfId="0"/>
    <xf numFmtId="0" fontId="1" fillId="0" borderId="0" xfId="0" applyFont="1"/>
    <xf numFmtId="0" fontId="5" fillId="0" borderId="0" xfId="0" applyFont="1" applyAlignment="1">
      <alignment vertical="center"/>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wrapText="1"/>
      <protection locked="0"/>
    </xf>
    <xf numFmtId="0" fontId="5" fillId="0" borderId="0" xfId="0" applyFont="1" applyAlignment="1" applyProtection="1">
      <alignment vertical="center"/>
      <protection locked="0"/>
    </xf>
    <xf numFmtId="0" fontId="6" fillId="0" borderId="6" xfId="0" applyFont="1" applyBorder="1" applyAlignment="1">
      <alignment vertical="center"/>
    </xf>
    <xf numFmtId="0" fontId="6" fillId="0" borderId="7" xfId="0" applyFont="1" applyBorder="1" applyAlignment="1">
      <alignment vertical="center" wrapText="1"/>
    </xf>
    <xf numFmtId="0" fontId="6" fillId="0" borderId="7" xfId="0" applyFont="1" applyBorder="1" applyAlignment="1" applyProtection="1">
      <alignment vertical="center" wrapText="1"/>
      <protection locked="0"/>
    </xf>
    <xf numFmtId="0" fontId="6" fillId="0" borderId="9" xfId="0" applyFont="1" applyBorder="1" applyAlignment="1" applyProtection="1">
      <alignment vertical="center" wrapText="1"/>
      <protection locked="0"/>
    </xf>
    <xf numFmtId="0" fontId="5" fillId="0" borderId="18" xfId="0" applyFont="1" applyBorder="1" applyAlignment="1" applyProtection="1">
      <alignment vertical="center"/>
      <protection locked="0"/>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7" fillId="0" borderId="0" xfId="0" applyFont="1" applyAlignment="1">
      <alignment wrapText="1"/>
    </xf>
    <xf numFmtId="0" fontId="8" fillId="0" borderId="0" xfId="0" applyFont="1" applyAlignment="1">
      <alignment horizontal="center" vertical="top" wrapText="1"/>
    </xf>
    <xf numFmtId="0" fontId="5" fillId="0" borderId="10" xfId="0" applyFont="1" applyBorder="1" applyAlignment="1">
      <alignment vertical="center" wrapText="1"/>
    </xf>
    <xf numFmtId="0" fontId="5" fillId="0" borderId="8" xfId="0" applyFont="1" applyBorder="1" applyAlignment="1">
      <alignment vertical="center" wrapText="1"/>
    </xf>
    <xf numFmtId="0" fontId="5" fillId="0" borderId="8" xfId="0" applyFont="1" applyBorder="1" applyAlignment="1" applyProtection="1">
      <alignment vertical="center" wrapText="1"/>
      <protection locked="0"/>
    </xf>
    <xf numFmtId="0" fontId="5" fillId="0" borderId="5" xfId="0" applyFont="1" applyBorder="1" applyAlignment="1" applyProtection="1">
      <alignment horizontal="right" vertical="center" indent="1"/>
      <protection locked="0"/>
    </xf>
    <xf numFmtId="0" fontId="6" fillId="3" borderId="12" xfId="0" applyFont="1" applyFill="1" applyBorder="1" applyAlignment="1">
      <alignment horizontal="center" vertical="top" wrapText="1"/>
    </xf>
    <xf numFmtId="49" fontId="6" fillId="3" borderId="13" xfId="0" applyNumberFormat="1" applyFont="1" applyFill="1" applyBorder="1" applyAlignment="1">
      <alignment horizontal="center" vertical="top" wrapText="1"/>
    </xf>
    <xf numFmtId="0" fontId="6" fillId="3" borderId="11" xfId="0" applyFont="1" applyFill="1" applyBorder="1" applyAlignment="1">
      <alignment horizontal="center" vertical="center" wrapText="1"/>
    </xf>
    <xf numFmtId="0" fontId="6" fillId="3" borderId="11" xfId="0" applyFont="1" applyFill="1" applyBorder="1" applyAlignment="1">
      <alignment horizontal="left" vertical="center" wrapText="1"/>
    </xf>
    <xf numFmtId="0" fontId="6" fillId="3" borderId="15" xfId="0" applyFont="1" applyFill="1" applyBorder="1" applyAlignment="1">
      <alignment horizontal="center" vertical="top" wrapText="1"/>
    </xf>
    <xf numFmtId="0" fontId="6" fillId="3" borderId="11" xfId="0" applyFont="1" applyFill="1" applyBorder="1" applyAlignment="1" applyProtection="1">
      <alignment horizontal="center" vertical="center" wrapText="1"/>
      <protection locked="0"/>
    </xf>
    <xf numFmtId="0" fontId="6" fillId="3" borderId="16" xfId="0" applyFont="1" applyFill="1" applyBorder="1" applyAlignment="1" applyProtection="1">
      <alignment horizontal="center" vertical="top" wrapText="1"/>
      <protection locked="0"/>
    </xf>
    <xf numFmtId="0" fontId="5" fillId="0" borderId="0" xfId="0" applyFont="1"/>
    <xf numFmtId="0" fontId="6"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left" vertical="center" wrapText="1"/>
    </xf>
    <xf numFmtId="0" fontId="9" fillId="0" borderId="2" xfId="0" applyFont="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9" fillId="2" borderId="3" xfId="0" applyFont="1" applyFill="1" applyBorder="1" applyAlignment="1" applyProtection="1">
      <alignment horizontal="center" vertical="center" wrapText="1"/>
      <protection locked="0"/>
    </xf>
    <xf numFmtId="0" fontId="5" fillId="0" borderId="2" xfId="0" applyFont="1" applyBorder="1" applyAlignment="1">
      <alignment horizontal="left" vertical="center" wrapText="1"/>
    </xf>
    <xf numFmtId="0" fontId="6" fillId="0" borderId="2" xfId="0" applyFont="1" applyBorder="1" applyAlignment="1" applyProtection="1">
      <alignment horizontal="center" vertical="center" wrapText="1"/>
      <protection locked="0"/>
    </xf>
    <xf numFmtId="0" fontId="5" fillId="0" borderId="2" xfId="0" applyFont="1" applyBorder="1" applyAlignment="1">
      <alignment vertical="center" wrapText="1"/>
    </xf>
    <xf numFmtId="0" fontId="9" fillId="0" borderId="2"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9" fillId="0" borderId="1" xfId="0" applyFont="1" applyBorder="1" applyAlignment="1">
      <alignment horizontal="center" vertical="center" wrapText="1"/>
    </xf>
    <xf numFmtId="0" fontId="9" fillId="0" borderId="1" xfId="0" applyFont="1" applyBorder="1" applyAlignment="1" applyProtection="1">
      <alignment horizontal="center" vertical="center" wrapText="1"/>
      <protection locked="0"/>
    </xf>
    <xf numFmtId="49" fontId="5" fillId="0" borderId="4" xfId="0" applyNumberFormat="1" applyFont="1" applyBorder="1" applyAlignment="1">
      <alignment horizontal="center" vertical="center" wrapText="1"/>
    </xf>
    <xf numFmtId="49" fontId="10" fillId="0" borderId="2" xfId="0" applyNumberFormat="1"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11" fillId="0" borderId="1" xfId="0" applyFont="1" applyBorder="1" applyAlignment="1">
      <alignment horizontal="left" vertical="center" wrapText="1"/>
    </xf>
    <xf numFmtId="49" fontId="10" fillId="0" borderId="1" xfId="0" applyNumberFormat="1" applyFont="1" applyBorder="1" applyAlignment="1" applyProtection="1">
      <alignment horizontal="center" vertical="center" wrapText="1"/>
      <protection locked="0"/>
    </xf>
    <xf numFmtId="0" fontId="5" fillId="0" borderId="0" xfId="0" applyFont="1" applyProtection="1">
      <protection locked="0"/>
    </xf>
    <xf numFmtId="49" fontId="5" fillId="0" borderId="0" xfId="0" applyNumberFormat="1" applyFont="1"/>
    <xf numFmtId="0" fontId="5" fillId="0" borderId="0" xfId="0" applyFont="1" applyAlignment="1">
      <alignment horizontal="left" vertical="center"/>
    </xf>
    <xf numFmtId="0" fontId="5" fillId="0" borderId="0" xfId="0" applyFont="1" applyAlignment="1">
      <alignment horizontal="center"/>
    </xf>
    <xf numFmtId="0" fontId="5" fillId="0" borderId="0" xfId="0" applyFont="1" applyAlignment="1" applyProtection="1">
      <alignment horizontal="center"/>
      <protection locked="0"/>
    </xf>
    <xf numFmtId="0" fontId="5" fillId="0" borderId="0" xfId="0" applyFont="1" applyAlignment="1">
      <alignment vertical="top" wrapText="1"/>
    </xf>
    <xf numFmtId="0" fontId="5" fillId="0" borderId="0" xfId="0" applyFont="1" applyAlignment="1" applyProtection="1">
      <alignment vertical="top" wrapText="1"/>
      <protection locked="0"/>
    </xf>
    <xf numFmtId="0" fontId="5" fillId="0" borderId="1" xfId="0" applyFont="1" applyBorder="1" applyAlignment="1">
      <alignment wrapText="1"/>
    </xf>
    <xf numFmtId="0" fontId="9" fillId="2" borderId="20" xfId="0" applyFont="1" applyFill="1" applyBorder="1" applyAlignment="1" applyProtection="1">
      <alignment horizontal="center" vertical="center" wrapText="1"/>
      <protection locked="0"/>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5" fillId="0" borderId="2" xfId="0" applyFont="1" applyBorder="1" applyAlignment="1">
      <alignment vertical="center" wrapText="1"/>
    </xf>
    <xf numFmtId="0" fontId="16" fillId="0" borderId="2" xfId="0" applyFont="1" applyBorder="1" applyAlignment="1">
      <alignment horizontal="center" vertical="center" wrapText="1"/>
    </xf>
    <xf numFmtId="0" fontId="16" fillId="0" borderId="2" xfId="0" applyFont="1" applyBorder="1" applyAlignment="1" applyProtection="1">
      <alignment horizontal="center" vertical="center" wrapText="1"/>
      <protection locked="0"/>
    </xf>
    <xf numFmtId="0" fontId="16" fillId="2" borderId="20" xfId="0" applyFont="1" applyFill="1" applyBorder="1" applyAlignment="1" applyProtection="1">
      <alignment horizontal="center" vertical="center" wrapText="1"/>
      <protection locked="0"/>
    </xf>
    <xf numFmtId="0" fontId="15" fillId="0" borderId="0" xfId="0" applyFont="1" applyAlignment="1">
      <alignment vertical="center"/>
    </xf>
    <xf numFmtId="0" fontId="5" fillId="0" borderId="17" xfId="0" applyFont="1" applyBorder="1" applyAlignment="1">
      <alignment horizontal="left" vertical="center" wrapText="1"/>
    </xf>
    <xf numFmtId="0" fontId="5" fillId="0" borderId="0" xfId="0" applyFont="1" applyAlignment="1">
      <alignment horizontal="left" vertical="center" wrapText="1"/>
    </xf>
    <xf numFmtId="0" fontId="6" fillId="4" borderId="19" xfId="0" applyFont="1" applyFill="1" applyBorder="1" applyAlignment="1">
      <alignment horizontal="left" vertical="center" wrapText="1"/>
    </xf>
    <xf numFmtId="0" fontId="6" fillId="4" borderId="14" xfId="0" applyFont="1" applyFill="1" applyBorder="1" applyAlignment="1">
      <alignment horizontal="left" vertical="center" wrapText="1"/>
    </xf>
    <xf numFmtId="0" fontId="4" fillId="0" borderId="8" xfId="0" applyFont="1" applyBorder="1" applyAlignment="1">
      <alignment horizontal="center" vertical="center"/>
    </xf>
  </cellXfs>
  <cellStyles count="3">
    <cellStyle name="Euro" xfId="1" xr:uid="{00000000-0005-0000-0000-000000000000}"/>
    <cellStyle name="Standard" xfId="0" builtinId="0"/>
    <cellStyle name="Standard 2" xfId="2" xr:uid="{00000000-0005-0000-0000-000004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
  <dimension ref="A1:G103"/>
  <sheetViews>
    <sheetView tabSelected="1" zoomScaleNormal="100" zoomScaleSheetLayoutView="100" workbookViewId="0">
      <selection activeCell="L13" sqref="L13"/>
    </sheetView>
  </sheetViews>
  <sheetFormatPr defaultColWidth="11.42578125" defaultRowHeight="12.75"/>
  <cols>
    <col min="1" max="1" width="4.42578125" style="26" customWidth="1"/>
    <col min="2" max="2" width="16.28515625" style="47" customWidth="1"/>
    <col min="3" max="3" width="36.5703125" style="26" customWidth="1"/>
    <col min="4" max="4" width="54.28515625" style="2" customWidth="1"/>
    <col min="5" max="5" width="9.28515625" style="26" customWidth="1"/>
    <col min="6" max="6" width="23.5703125" style="46" customWidth="1"/>
    <col min="7" max="7" width="8.7109375" style="46" customWidth="1"/>
    <col min="8" max="16384" width="11.42578125" style="26"/>
  </cols>
  <sheetData>
    <row r="1" spans="1:7" s="2" customFormat="1" ht="15.75" customHeight="1" thickBot="1">
      <c r="A1" s="67" t="s">
        <v>0</v>
      </c>
      <c r="B1" s="67"/>
      <c r="C1" s="67"/>
      <c r="D1" s="67"/>
      <c r="E1" s="67"/>
      <c r="F1" s="67"/>
      <c r="G1" s="67"/>
    </row>
    <row r="2" spans="1:7" s="5" customFormat="1" ht="15.75">
      <c r="A2" s="3" t="s">
        <v>1</v>
      </c>
      <c r="B2" s="4"/>
      <c r="C2" s="4"/>
      <c r="D2" s="4"/>
      <c r="E2" s="4"/>
      <c r="F2" s="4"/>
      <c r="G2" s="4"/>
    </row>
    <row r="3" spans="1:7" s="2" customFormat="1" ht="12.75" customHeight="1">
      <c r="A3" s="6" t="s">
        <v>2</v>
      </c>
      <c r="B3" s="7"/>
      <c r="C3" s="7"/>
      <c r="D3" s="7"/>
      <c r="E3" s="7"/>
      <c r="F3" s="8"/>
      <c r="G3" s="9"/>
    </row>
    <row r="4" spans="1:7" s="2" customFormat="1" ht="39.75" customHeight="1">
      <c r="A4" s="63" t="s">
        <v>3</v>
      </c>
      <c r="B4" s="64"/>
      <c r="C4" s="64"/>
      <c r="D4" s="64"/>
      <c r="E4" s="64"/>
      <c r="F4" s="5"/>
      <c r="G4" s="10"/>
    </row>
    <row r="5" spans="1:7" s="2" customFormat="1" ht="14.1" customHeight="1">
      <c r="A5" s="11"/>
      <c r="B5" s="12"/>
      <c r="C5" s="12"/>
      <c r="D5" s="12"/>
      <c r="E5" s="13" cm="1">
        <f t="array" aca="1" ref="E5" ca="1">SUMPRODUCT(SUBTOTAL(3,INDIRECT("D"&amp;ROW(8:552)))*(E8:E552=F5))</f>
        <v>79</v>
      </c>
      <c r="F5" s="14" t="s">
        <v>4</v>
      </c>
      <c r="G5" s="10"/>
    </row>
    <row r="6" spans="1:7" s="2" customFormat="1" ht="14.1" customHeight="1">
      <c r="A6" s="11"/>
      <c r="B6" s="12"/>
      <c r="C6" s="12"/>
      <c r="D6" s="12"/>
      <c r="E6" s="13" cm="1">
        <f t="array" aca="1" ref="E6" ca="1">SUMPRODUCT(SUBTOTAL(3,INDIRECT("D"&amp;ROW(8:552)))*(E8:E552=F6))</f>
        <v>0</v>
      </c>
      <c r="F6" s="14" t="s">
        <v>5</v>
      </c>
      <c r="G6" s="10"/>
    </row>
    <row r="7" spans="1:7" s="2" customFormat="1" ht="13.5" customHeight="1" thickBot="1">
      <c r="A7" s="15"/>
      <c r="B7" s="16"/>
      <c r="C7" s="16"/>
      <c r="D7" s="16"/>
      <c r="E7" s="16"/>
      <c r="F7" s="17"/>
      <c r="G7" s="18" t="s">
        <v>6</v>
      </c>
    </row>
    <row r="8" spans="1:7" ht="27.75">
      <c r="A8" s="19" t="s">
        <v>7</v>
      </c>
      <c r="B8" s="20" t="s">
        <v>8</v>
      </c>
      <c r="C8" s="21" t="s">
        <v>9</v>
      </c>
      <c r="D8" s="22" t="s">
        <v>10</v>
      </c>
      <c r="E8" s="23" t="s">
        <v>11</v>
      </c>
      <c r="F8" s="24" t="s">
        <v>12</v>
      </c>
      <c r="G8" s="25" t="s">
        <v>13</v>
      </c>
    </row>
    <row r="9" spans="1:7" ht="25.5">
      <c r="A9" s="27">
        <v>1</v>
      </c>
      <c r="B9" s="28" t="s">
        <v>14</v>
      </c>
      <c r="C9" s="29" t="s">
        <v>15</v>
      </c>
      <c r="D9" s="29" t="s">
        <v>16</v>
      </c>
      <c r="E9" s="30" t="s">
        <v>17</v>
      </c>
      <c r="F9" s="31"/>
      <c r="G9" s="32"/>
    </row>
    <row r="10" spans="1:7" ht="25.5">
      <c r="A10" s="27">
        <v>2</v>
      </c>
      <c r="B10" s="28" t="s">
        <v>14</v>
      </c>
      <c r="C10" s="29" t="s">
        <v>15</v>
      </c>
      <c r="D10" s="53" t="s">
        <v>18</v>
      </c>
      <c r="E10" s="30" t="s">
        <v>17</v>
      </c>
      <c r="F10" s="34"/>
      <c r="G10" s="32"/>
    </row>
    <row r="11" spans="1:7" ht="14.25">
      <c r="A11" s="27">
        <v>3</v>
      </c>
      <c r="B11" s="28" t="s">
        <v>19</v>
      </c>
      <c r="C11" s="29" t="s">
        <v>20</v>
      </c>
      <c r="D11" s="35" t="s">
        <v>21</v>
      </c>
      <c r="E11" s="30" t="s">
        <v>17</v>
      </c>
      <c r="F11" s="34"/>
      <c r="G11" s="32"/>
    </row>
    <row r="12" spans="1:7" s="2" customFormat="1" ht="76.5">
      <c r="A12" s="27">
        <v>4</v>
      </c>
      <c r="B12" s="28" t="s">
        <v>19</v>
      </c>
      <c r="C12" s="29" t="s">
        <v>20</v>
      </c>
      <c r="D12" s="33" t="s">
        <v>22</v>
      </c>
      <c r="E12" s="30" t="s">
        <v>17</v>
      </c>
      <c r="F12" s="36"/>
      <c r="G12" s="32"/>
    </row>
    <row r="13" spans="1:7" s="2" customFormat="1" ht="14.25">
      <c r="A13" s="27">
        <v>5</v>
      </c>
      <c r="B13" s="28" t="s">
        <v>23</v>
      </c>
      <c r="C13" s="29" t="s">
        <v>24</v>
      </c>
      <c r="D13" s="35" t="s">
        <v>25</v>
      </c>
      <c r="E13" s="30" t="s">
        <v>17</v>
      </c>
      <c r="F13" s="36"/>
      <c r="G13" s="32"/>
    </row>
    <row r="14" spans="1:7" s="2" customFormat="1" ht="25.5">
      <c r="A14" s="27">
        <v>6</v>
      </c>
      <c r="B14" s="28" t="s">
        <v>23</v>
      </c>
      <c r="C14" s="29" t="s">
        <v>24</v>
      </c>
      <c r="D14" s="35" t="s">
        <v>26</v>
      </c>
      <c r="E14" s="30" t="s">
        <v>17</v>
      </c>
      <c r="F14" s="36"/>
      <c r="G14" s="32"/>
    </row>
    <row r="15" spans="1:7" s="2" customFormat="1" ht="14.25">
      <c r="A15" s="27">
        <v>7</v>
      </c>
      <c r="B15" s="28" t="s">
        <v>23</v>
      </c>
      <c r="C15" s="29" t="s">
        <v>24</v>
      </c>
      <c r="D15" s="35" t="s">
        <v>27</v>
      </c>
      <c r="E15" s="30" t="s">
        <v>17</v>
      </c>
      <c r="F15" s="36"/>
      <c r="G15" s="32"/>
    </row>
    <row r="16" spans="1:7" s="2" customFormat="1" ht="25.5">
      <c r="A16" s="27">
        <v>8</v>
      </c>
      <c r="B16" s="28" t="s">
        <v>23</v>
      </c>
      <c r="C16" s="29" t="s">
        <v>24</v>
      </c>
      <c r="D16" s="35" t="s">
        <v>28</v>
      </c>
      <c r="E16" s="30" t="s">
        <v>17</v>
      </c>
      <c r="F16" s="36"/>
      <c r="G16" s="32"/>
    </row>
    <row r="17" spans="1:7" s="2" customFormat="1" ht="25.5">
      <c r="A17" s="27">
        <v>9</v>
      </c>
      <c r="B17" s="28" t="s">
        <v>23</v>
      </c>
      <c r="C17" s="29" t="s">
        <v>24</v>
      </c>
      <c r="D17" s="35" t="s">
        <v>29</v>
      </c>
      <c r="E17" s="30" t="s">
        <v>17</v>
      </c>
      <c r="F17" s="36"/>
      <c r="G17" s="32"/>
    </row>
    <row r="18" spans="1:7" s="2" customFormat="1" ht="14.25">
      <c r="A18" s="27">
        <v>10</v>
      </c>
      <c r="B18" s="28" t="s">
        <v>23</v>
      </c>
      <c r="C18" s="29" t="s">
        <v>24</v>
      </c>
      <c r="D18" s="35" t="s">
        <v>30</v>
      </c>
      <c r="E18" s="30" t="s">
        <v>17</v>
      </c>
      <c r="F18" s="36"/>
      <c r="G18" s="32"/>
    </row>
    <row r="19" spans="1:7" s="2" customFormat="1" ht="14.25">
      <c r="A19" s="27">
        <v>11</v>
      </c>
      <c r="B19" s="28" t="s">
        <v>23</v>
      </c>
      <c r="C19" s="29" t="s">
        <v>24</v>
      </c>
      <c r="D19" s="35" t="s">
        <v>31</v>
      </c>
      <c r="E19" s="30" t="s">
        <v>17</v>
      </c>
      <c r="F19" s="36"/>
      <c r="G19" s="32"/>
    </row>
    <row r="20" spans="1:7" s="2" customFormat="1" ht="14.25">
      <c r="A20" s="27">
        <v>12</v>
      </c>
      <c r="B20" s="28" t="s">
        <v>23</v>
      </c>
      <c r="C20" s="29" t="s">
        <v>24</v>
      </c>
      <c r="D20" s="35" t="s">
        <v>32</v>
      </c>
      <c r="E20" s="30" t="s">
        <v>17</v>
      </c>
      <c r="F20" s="36"/>
      <c r="G20" s="32"/>
    </row>
    <row r="21" spans="1:7" s="2" customFormat="1" ht="14.25">
      <c r="A21" s="27">
        <v>13</v>
      </c>
      <c r="B21" s="28" t="s">
        <v>23</v>
      </c>
      <c r="C21" s="29" t="s">
        <v>24</v>
      </c>
      <c r="D21" s="35" t="s">
        <v>33</v>
      </c>
      <c r="E21" s="30" t="s">
        <v>17</v>
      </c>
      <c r="F21" s="36"/>
      <c r="G21" s="32"/>
    </row>
    <row r="22" spans="1:7" s="2" customFormat="1" ht="25.5">
      <c r="A22" s="27">
        <v>14</v>
      </c>
      <c r="B22" s="28" t="s">
        <v>23</v>
      </c>
      <c r="C22" s="29" t="s">
        <v>24</v>
      </c>
      <c r="D22" s="35" t="s">
        <v>34</v>
      </c>
      <c r="E22" s="30" t="s">
        <v>17</v>
      </c>
      <c r="F22" s="36"/>
      <c r="G22" s="32"/>
    </row>
    <row r="23" spans="1:7" s="2" customFormat="1" ht="14.25">
      <c r="A23" s="27">
        <v>15</v>
      </c>
      <c r="B23" s="28" t="s">
        <v>23</v>
      </c>
      <c r="C23" s="29" t="s">
        <v>24</v>
      </c>
      <c r="D23" s="35" t="s">
        <v>35</v>
      </c>
      <c r="E23" s="30" t="s">
        <v>17</v>
      </c>
      <c r="F23" s="36"/>
      <c r="G23" s="32"/>
    </row>
    <row r="24" spans="1:7" s="2" customFormat="1" ht="14.25">
      <c r="A24" s="27">
        <v>16</v>
      </c>
      <c r="B24" s="28" t="s">
        <v>23</v>
      </c>
      <c r="C24" s="29" t="s">
        <v>24</v>
      </c>
      <c r="D24" s="35" t="s">
        <v>36</v>
      </c>
      <c r="E24" s="30" t="s">
        <v>17</v>
      </c>
      <c r="F24" s="36"/>
      <c r="G24" s="32"/>
    </row>
    <row r="25" spans="1:7" s="2" customFormat="1" ht="25.5">
      <c r="A25" s="27">
        <v>17</v>
      </c>
      <c r="B25" s="28" t="s">
        <v>23</v>
      </c>
      <c r="C25" s="29" t="s">
        <v>37</v>
      </c>
      <c r="D25" s="35" t="s">
        <v>38</v>
      </c>
      <c r="E25" s="30" t="s">
        <v>17</v>
      </c>
      <c r="F25" s="36"/>
      <c r="G25" s="32"/>
    </row>
    <row r="26" spans="1:7" s="2" customFormat="1" ht="14.25">
      <c r="A26" s="27">
        <v>18</v>
      </c>
      <c r="B26" s="28" t="s">
        <v>23</v>
      </c>
      <c r="C26" s="29" t="s">
        <v>37</v>
      </c>
      <c r="D26" s="35" t="s">
        <v>39</v>
      </c>
      <c r="E26" s="30" t="s">
        <v>17</v>
      </c>
      <c r="F26" s="36"/>
      <c r="G26" s="32"/>
    </row>
    <row r="27" spans="1:7" s="2" customFormat="1" ht="14.25">
      <c r="A27" s="27">
        <v>19</v>
      </c>
      <c r="B27" s="28" t="s">
        <v>23</v>
      </c>
      <c r="C27" s="29" t="s">
        <v>37</v>
      </c>
      <c r="D27" s="35" t="s">
        <v>40</v>
      </c>
      <c r="E27" s="30" t="s">
        <v>17</v>
      </c>
      <c r="F27" s="36"/>
      <c r="G27" s="32"/>
    </row>
    <row r="28" spans="1:7" s="2" customFormat="1" ht="14.25">
      <c r="A28" s="27">
        <v>20</v>
      </c>
      <c r="B28" s="28" t="s">
        <v>23</v>
      </c>
      <c r="C28" s="29" t="s">
        <v>37</v>
      </c>
      <c r="D28" s="35" t="s">
        <v>41</v>
      </c>
      <c r="E28" s="30" t="s">
        <v>17</v>
      </c>
      <c r="F28" s="36"/>
      <c r="G28" s="32"/>
    </row>
    <row r="29" spans="1:7" s="2" customFormat="1" ht="14.25">
      <c r="A29" s="27">
        <v>21</v>
      </c>
      <c r="B29" s="28" t="s">
        <v>23</v>
      </c>
      <c r="C29" s="29" t="s">
        <v>37</v>
      </c>
      <c r="D29" s="35" t="s">
        <v>42</v>
      </c>
      <c r="E29" s="30" t="s">
        <v>17</v>
      </c>
      <c r="F29" s="36"/>
      <c r="G29" s="32"/>
    </row>
    <row r="30" spans="1:7" s="2" customFormat="1" ht="14.25">
      <c r="A30" s="27">
        <v>22</v>
      </c>
      <c r="B30" s="28" t="s">
        <v>23</v>
      </c>
      <c r="C30" s="29" t="s">
        <v>37</v>
      </c>
      <c r="D30" s="35" t="s">
        <v>43</v>
      </c>
      <c r="E30" s="30" t="s">
        <v>17</v>
      </c>
      <c r="F30" s="36"/>
      <c r="G30" s="32"/>
    </row>
    <row r="31" spans="1:7" s="2" customFormat="1" ht="14.25">
      <c r="A31" s="27">
        <v>23</v>
      </c>
      <c r="B31" s="28" t="s">
        <v>23</v>
      </c>
      <c r="C31" s="29" t="s">
        <v>37</v>
      </c>
      <c r="D31" s="35" t="s">
        <v>44</v>
      </c>
      <c r="E31" s="30" t="s">
        <v>17</v>
      </c>
      <c r="F31" s="36"/>
      <c r="G31" s="32"/>
    </row>
    <row r="32" spans="1:7" s="2" customFormat="1" ht="14.25">
      <c r="A32" s="27">
        <v>24</v>
      </c>
      <c r="B32" s="28" t="s">
        <v>23</v>
      </c>
      <c r="C32" s="29" t="s">
        <v>37</v>
      </c>
      <c r="D32" s="35" t="s">
        <v>45</v>
      </c>
      <c r="E32" s="30" t="s">
        <v>17</v>
      </c>
      <c r="F32" s="36"/>
      <c r="G32" s="32"/>
    </row>
    <row r="33" spans="1:7" s="2" customFormat="1" ht="14.25">
      <c r="A33" s="27">
        <v>25</v>
      </c>
      <c r="B33" s="28" t="s">
        <v>23</v>
      </c>
      <c r="C33" s="29" t="s">
        <v>37</v>
      </c>
      <c r="D33" s="35" t="s">
        <v>46</v>
      </c>
      <c r="E33" s="30" t="s">
        <v>17</v>
      </c>
      <c r="F33" s="36"/>
      <c r="G33" s="32"/>
    </row>
    <row r="34" spans="1:7" s="2" customFormat="1" ht="14.25">
      <c r="A34" s="27">
        <v>26</v>
      </c>
      <c r="B34" s="28" t="s">
        <v>23</v>
      </c>
      <c r="C34" s="29" t="s">
        <v>37</v>
      </c>
      <c r="D34" s="35" t="s">
        <v>47</v>
      </c>
      <c r="E34" s="30" t="s">
        <v>17</v>
      </c>
      <c r="F34" s="36"/>
      <c r="G34" s="32"/>
    </row>
    <row r="35" spans="1:7" s="2" customFormat="1" ht="14.25">
      <c r="A35" s="27">
        <v>27</v>
      </c>
      <c r="B35" s="28" t="s">
        <v>23</v>
      </c>
      <c r="C35" s="29" t="s">
        <v>37</v>
      </c>
      <c r="D35" s="35" t="s">
        <v>48</v>
      </c>
      <c r="E35" s="30" t="s">
        <v>17</v>
      </c>
      <c r="F35" s="36"/>
      <c r="G35" s="32"/>
    </row>
    <row r="36" spans="1:7" s="2" customFormat="1" ht="14.25">
      <c r="A36" s="27">
        <v>28</v>
      </c>
      <c r="B36" s="28" t="s">
        <v>23</v>
      </c>
      <c r="C36" s="29" t="s">
        <v>37</v>
      </c>
      <c r="D36" s="35" t="s">
        <v>49</v>
      </c>
      <c r="E36" s="30" t="s">
        <v>17</v>
      </c>
      <c r="F36" s="36"/>
      <c r="G36" s="32"/>
    </row>
    <row r="37" spans="1:7" s="2" customFormat="1" ht="38.25">
      <c r="A37" s="27">
        <v>29</v>
      </c>
      <c r="B37" s="28" t="s">
        <v>23</v>
      </c>
      <c r="C37" s="29" t="s">
        <v>50</v>
      </c>
      <c r="D37" s="35" t="s">
        <v>51</v>
      </c>
      <c r="E37" s="30" t="s">
        <v>17</v>
      </c>
      <c r="F37" s="36"/>
      <c r="G37" s="32"/>
    </row>
    <row r="38" spans="1:7" s="2" customFormat="1" ht="25.5">
      <c r="A38" s="27">
        <v>30</v>
      </c>
      <c r="B38" s="28" t="s">
        <v>23</v>
      </c>
      <c r="C38" s="29" t="s">
        <v>50</v>
      </c>
      <c r="D38" s="35" t="s">
        <v>52</v>
      </c>
      <c r="E38" s="30" t="s">
        <v>17</v>
      </c>
      <c r="F38" s="36"/>
      <c r="G38" s="32"/>
    </row>
    <row r="39" spans="1:7" s="2" customFormat="1" ht="25.5">
      <c r="A39" s="27">
        <v>31</v>
      </c>
      <c r="B39" s="28" t="s">
        <v>23</v>
      </c>
      <c r="C39" s="29" t="s">
        <v>53</v>
      </c>
      <c r="D39" s="35" t="s">
        <v>54</v>
      </c>
      <c r="E39" s="30" t="s">
        <v>17</v>
      </c>
      <c r="F39" s="36"/>
      <c r="G39" s="32"/>
    </row>
    <row r="40" spans="1:7" s="2" customFormat="1" ht="25.5">
      <c r="A40" s="27">
        <v>32</v>
      </c>
      <c r="B40" s="28" t="s">
        <v>23</v>
      </c>
      <c r="C40" s="29" t="s">
        <v>53</v>
      </c>
      <c r="D40" s="35" t="s">
        <v>55</v>
      </c>
      <c r="E40" s="30" t="s">
        <v>17</v>
      </c>
      <c r="F40" s="36"/>
      <c r="G40" s="32"/>
    </row>
    <row r="41" spans="1:7" s="2" customFormat="1" ht="38.25">
      <c r="A41" s="27">
        <v>33</v>
      </c>
      <c r="B41" s="28" t="s">
        <v>23</v>
      </c>
      <c r="C41" s="29" t="s">
        <v>53</v>
      </c>
      <c r="D41" s="35" t="s">
        <v>56</v>
      </c>
      <c r="E41" s="30" t="s">
        <v>17</v>
      </c>
      <c r="F41" s="36"/>
      <c r="G41" s="32"/>
    </row>
    <row r="42" spans="1:7" s="2" customFormat="1" ht="25.5">
      <c r="A42" s="27">
        <v>34</v>
      </c>
      <c r="B42" s="28" t="s">
        <v>23</v>
      </c>
      <c r="C42" s="29" t="s">
        <v>53</v>
      </c>
      <c r="D42" s="35" t="s">
        <v>57</v>
      </c>
      <c r="E42" s="30" t="s">
        <v>17</v>
      </c>
      <c r="F42" s="36"/>
      <c r="G42" s="32"/>
    </row>
    <row r="43" spans="1:7" s="2" customFormat="1" ht="25.5">
      <c r="A43" s="27">
        <v>35</v>
      </c>
      <c r="B43" s="28" t="s">
        <v>23</v>
      </c>
      <c r="C43" s="29" t="s">
        <v>58</v>
      </c>
      <c r="D43" s="35" t="s">
        <v>59</v>
      </c>
      <c r="E43" s="30" t="s">
        <v>17</v>
      </c>
      <c r="F43" s="36"/>
      <c r="G43" s="32"/>
    </row>
    <row r="44" spans="1:7" s="2" customFormat="1" ht="25.5">
      <c r="A44" s="27">
        <v>36</v>
      </c>
      <c r="B44" s="28" t="s">
        <v>23</v>
      </c>
      <c r="C44" s="29" t="s">
        <v>58</v>
      </c>
      <c r="D44" s="35" t="s">
        <v>60</v>
      </c>
      <c r="E44" s="30" t="s">
        <v>17</v>
      </c>
      <c r="F44" s="36"/>
      <c r="G44" s="32"/>
    </row>
    <row r="45" spans="1:7" s="2" customFormat="1" ht="25.5">
      <c r="A45" s="27">
        <v>37</v>
      </c>
      <c r="B45" s="28" t="s">
        <v>23</v>
      </c>
      <c r="C45" s="29" t="s">
        <v>58</v>
      </c>
      <c r="D45" s="35" t="s">
        <v>61</v>
      </c>
      <c r="E45" s="30" t="s">
        <v>17</v>
      </c>
      <c r="F45" s="36"/>
      <c r="G45" s="32"/>
    </row>
    <row r="46" spans="1:7" s="2" customFormat="1" ht="38.25">
      <c r="A46" s="27">
        <v>38</v>
      </c>
      <c r="B46" s="28" t="s">
        <v>23</v>
      </c>
      <c r="C46" s="29" t="s">
        <v>58</v>
      </c>
      <c r="D46" s="35" t="s">
        <v>62</v>
      </c>
      <c r="E46" s="30" t="s">
        <v>17</v>
      </c>
      <c r="F46" s="36"/>
      <c r="G46" s="32"/>
    </row>
    <row r="47" spans="1:7" s="2" customFormat="1" ht="25.5">
      <c r="A47" s="27">
        <v>39</v>
      </c>
      <c r="B47" s="28" t="s">
        <v>23</v>
      </c>
      <c r="C47" s="29" t="s">
        <v>58</v>
      </c>
      <c r="D47" s="35" t="s">
        <v>63</v>
      </c>
      <c r="E47" s="30" t="s">
        <v>17</v>
      </c>
      <c r="F47" s="36"/>
      <c r="G47" s="32"/>
    </row>
    <row r="48" spans="1:7" s="2" customFormat="1" ht="69" customHeight="1">
      <c r="A48" s="27">
        <v>40</v>
      </c>
      <c r="B48" s="28" t="s">
        <v>23</v>
      </c>
      <c r="C48" s="29" t="s">
        <v>64</v>
      </c>
      <c r="D48" s="35" t="s">
        <v>65</v>
      </c>
      <c r="E48" s="30" t="s">
        <v>17</v>
      </c>
      <c r="F48" s="36"/>
      <c r="G48" s="32"/>
    </row>
    <row r="49" spans="1:7" s="2" customFormat="1" ht="38.25">
      <c r="A49" s="27">
        <v>41</v>
      </c>
      <c r="B49" s="28" t="s">
        <v>23</v>
      </c>
      <c r="C49" s="29" t="s">
        <v>64</v>
      </c>
      <c r="D49" s="35" t="s">
        <v>66</v>
      </c>
      <c r="E49" s="30" t="s">
        <v>17</v>
      </c>
      <c r="F49" s="36"/>
      <c r="G49" s="32"/>
    </row>
    <row r="50" spans="1:7" s="2" customFormat="1" ht="25.5">
      <c r="A50" s="27">
        <v>42</v>
      </c>
      <c r="B50" s="28" t="s">
        <v>23</v>
      </c>
      <c r="C50" s="29" t="s">
        <v>64</v>
      </c>
      <c r="D50" s="35" t="s">
        <v>67</v>
      </c>
      <c r="E50" s="30" t="s">
        <v>17</v>
      </c>
      <c r="F50" s="36"/>
      <c r="G50" s="32"/>
    </row>
    <row r="51" spans="1:7" s="2" customFormat="1" ht="42" customHeight="1">
      <c r="A51" s="27">
        <v>43</v>
      </c>
      <c r="B51" s="28" t="s">
        <v>23</v>
      </c>
      <c r="C51" s="29" t="s">
        <v>64</v>
      </c>
      <c r="D51" s="35" t="s">
        <v>68</v>
      </c>
      <c r="E51" s="30" t="s">
        <v>17</v>
      </c>
      <c r="F51" s="36"/>
      <c r="G51" s="32"/>
    </row>
    <row r="52" spans="1:7" s="2" customFormat="1" ht="14.25">
      <c r="A52" s="27">
        <v>44</v>
      </c>
      <c r="B52" s="28" t="s">
        <v>23</v>
      </c>
      <c r="C52" s="29" t="s">
        <v>69</v>
      </c>
      <c r="D52" s="35" t="s">
        <v>70</v>
      </c>
      <c r="E52" s="30" t="s">
        <v>17</v>
      </c>
      <c r="F52" s="36"/>
      <c r="G52" s="32"/>
    </row>
    <row r="53" spans="1:7" s="2" customFormat="1" ht="63.75">
      <c r="A53" s="27">
        <v>45</v>
      </c>
      <c r="B53" s="28" t="s">
        <v>23</v>
      </c>
      <c r="C53" s="29" t="s">
        <v>71</v>
      </c>
      <c r="D53" s="35" t="s">
        <v>72</v>
      </c>
      <c r="E53" s="30" t="s">
        <v>17</v>
      </c>
      <c r="F53" s="36"/>
      <c r="G53" s="32"/>
    </row>
    <row r="54" spans="1:7" s="2" customFormat="1" ht="38.25">
      <c r="A54" s="27">
        <v>46</v>
      </c>
      <c r="B54" s="28" t="s">
        <v>23</v>
      </c>
      <c r="C54" s="29" t="s">
        <v>71</v>
      </c>
      <c r="D54" s="35" t="s">
        <v>73</v>
      </c>
      <c r="E54" s="30" t="s">
        <v>17</v>
      </c>
      <c r="F54" s="36"/>
      <c r="G54" s="32"/>
    </row>
    <row r="55" spans="1:7" s="2" customFormat="1" ht="51">
      <c r="A55" s="27">
        <v>47</v>
      </c>
      <c r="B55" s="28" t="s">
        <v>74</v>
      </c>
      <c r="C55" s="29" t="s">
        <v>75</v>
      </c>
      <c r="D55" s="35" t="s">
        <v>76</v>
      </c>
      <c r="E55" s="30" t="s">
        <v>17</v>
      </c>
      <c r="F55" s="36"/>
      <c r="G55" s="32"/>
    </row>
    <row r="56" spans="1:7" s="2" customFormat="1" ht="51">
      <c r="A56" s="27">
        <v>48</v>
      </c>
      <c r="B56" s="28" t="s">
        <v>74</v>
      </c>
      <c r="C56" s="29" t="s">
        <v>75</v>
      </c>
      <c r="D56" s="35" t="s">
        <v>77</v>
      </c>
      <c r="E56" s="30" t="s">
        <v>17</v>
      </c>
      <c r="F56" s="36"/>
      <c r="G56" s="32"/>
    </row>
    <row r="57" spans="1:7" s="2" customFormat="1" ht="63.75">
      <c r="A57" s="27">
        <v>49</v>
      </c>
      <c r="B57" s="28" t="s">
        <v>74</v>
      </c>
      <c r="C57" s="29" t="s">
        <v>75</v>
      </c>
      <c r="D57" s="35" t="s">
        <v>78</v>
      </c>
      <c r="E57" s="30" t="s">
        <v>17</v>
      </c>
      <c r="F57" s="36"/>
      <c r="G57" s="32"/>
    </row>
    <row r="58" spans="1:7" s="2" customFormat="1" ht="51">
      <c r="A58" s="27">
        <v>50</v>
      </c>
      <c r="B58" s="28" t="s">
        <v>79</v>
      </c>
      <c r="C58" s="29" t="s">
        <v>80</v>
      </c>
      <c r="D58" s="35" t="s">
        <v>81</v>
      </c>
      <c r="E58" s="30" t="s">
        <v>17</v>
      </c>
      <c r="F58" s="36"/>
      <c r="G58" s="32"/>
    </row>
    <row r="59" spans="1:7" s="2" customFormat="1" ht="51">
      <c r="A59" s="27">
        <v>51</v>
      </c>
      <c r="B59" s="28" t="s">
        <v>82</v>
      </c>
      <c r="C59" s="29" t="s">
        <v>83</v>
      </c>
      <c r="D59" s="35" t="s">
        <v>84</v>
      </c>
      <c r="E59" s="30" t="s">
        <v>17</v>
      </c>
      <c r="F59" s="36"/>
      <c r="G59" s="32"/>
    </row>
    <row r="60" spans="1:7" s="2" customFormat="1" ht="175.9" customHeight="1">
      <c r="A60" s="27">
        <v>52</v>
      </c>
      <c r="B60" s="28" t="s">
        <v>85</v>
      </c>
      <c r="C60" s="29" t="s">
        <v>86</v>
      </c>
      <c r="D60" s="35" t="s">
        <v>87</v>
      </c>
      <c r="E60" s="30" t="s">
        <v>17</v>
      </c>
      <c r="F60" s="36"/>
      <c r="G60" s="32"/>
    </row>
    <row r="61" spans="1:7" s="2" customFormat="1" ht="72" customHeight="1">
      <c r="A61" s="27">
        <v>53</v>
      </c>
      <c r="B61" s="28" t="s">
        <v>88</v>
      </c>
      <c r="C61" s="29" t="s">
        <v>89</v>
      </c>
      <c r="D61" s="35" t="s">
        <v>90</v>
      </c>
      <c r="E61" s="30" t="s">
        <v>17</v>
      </c>
      <c r="F61" s="36"/>
      <c r="G61" s="32"/>
    </row>
    <row r="62" spans="1:7" s="2" customFormat="1" ht="83.45" customHeight="1">
      <c r="A62" s="27">
        <v>54</v>
      </c>
      <c r="B62" s="28" t="s">
        <v>91</v>
      </c>
      <c r="C62" s="29" t="s">
        <v>92</v>
      </c>
      <c r="D62" s="35" t="s">
        <v>93</v>
      </c>
      <c r="E62" s="30" t="s">
        <v>17</v>
      </c>
      <c r="F62" s="36"/>
      <c r="G62" s="32"/>
    </row>
    <row r="63" spans="1:7" s="2" customFormat="1" ht="46.9" customHeight="1">
      <c r="A63" s="27">
        <v>55</v>
      </c>
      <c r="B63" s="28" t="s">
        <v>94</v>
      </c>
      <c r="C63" s="29" t="s">
        <v>95</v>
      </c>
      <c r="D63" s="35" t="s">
        <v>96</v>
      </c>
      <c r="E63" s="30" t="s">
        <v>17</v>
      </c>
      <c r="F63" s="36"/>
      <c r="G63" s="32"/>
    </row>
    <row r="64" spans="1:7" s="2" customFormat="1" ht="63.75">
      <c r="A64" s="27">
        <v>56</v>
      </c>
      <c r="B64" s="28" t="s">
        <v>97</v>
      </c>
      <c r="C64" s="29" t="s">
        <v>98</v>
      </c>
      <c r="D64" s="35" t="s">
        <v>99</v>
      </c>
      <c r="E64" s="30" t="s">
        <v>17</v>
      </c>
      <c r="F64" s="36"/>
      <c r="G64" s="54"/>
    </row>
    <row r="65" spans="1:7" s="2" customFormat="1" ht="82.15" customHeight="1">
      <c r="A65" s="27">
        <v>57</v>
      </c>
      <c r="B65" s="28" t="s">
        <v>100</v>
      </c>
      <c r="C65" s="29" t="s">
        <v>101</v>
      </c>
      <c r="D65" s="35" t="s">
        <v>102</v>
      </c>
      <c r="E65" s="30" t="s">
        <v>17</v>
      </c>
      <c r="F65" s="36"/>
      <c r="G65" s="54"/>
    </row>
    <row r="66" spans="1:7" s="62" customFormat="1" ht="165.75">
      <c r="A66" s="55">
        <v>58</v>
      </c>
      <c r="B66" s="56">
        <v>8</v>
      </c>
      <c r="C66" s="57" t="s">
        <v>103</v>
      </c>
      <c r="D66" s="58" t="s">
        <v>104</v>
      </c>
      <c r="E66" s="59" t="s">
        <v>17</v>
      </c>
      <c r="F66" s="60"/>
      <c r="G66" s="61"/>
    </row>
    <row r="67" spans="1:7" s="2" customFormat="1" ht="14.25" customHeight="1">
      <c r="A67" s="65" t="s">
        <v>105</v>
      </c>
      <c r="B67" s="66"/>
      <c r="C67" s="66"/>
      <c r="D67" s="66"/>
      <c r="E67" s="66"/>
      <c r="F67" s="66"/>
      <c r="G67" s="66"/>
    </row>
    <row r="68" spans="1:7" s="2" customFormat="1" ht="14.25">
      <c r="A68" s="27">
        <v>59</v>
      </c>
      <c r="B68" s="40" t="s">
        <v>106</v>
      </c>
      <c r="C68" s="33" t="s">
        <v>107</v>
      </c>
      <c r="D68" s="33" t="s">
        <v>108</v>
      </c>
      <c r="E68" s="30" t="s">
        <v>17</v>
      </c>
      <c r="F68" s="36"/>
      <c r="G68" s="32"/>
    </row>
    <row r="69" spans="1:7" ht="25.5">
      <c r="A69" s="27">
        <v>60</v>
      </c>
      <c r="B69" s="40" t="s">
        <v>109</v>
      </c>
      <c r="C69" s="33" t="s">
        <v>110</v>
      </c>
      <c r="D69" s="33" t="s">
        <v>111</v>
      </c>
      <c r="E69" s="30" t="s">
        <v>17</v>
      </c>
      <c r="F69" s="43"/>
      <c r="G69" s="32"/>
    </row>
    <row r="70" spans="1:7" ht="25.5">
      <c r="A70" s="27">
        <v>61</v>
      </c>
      <c r="B70" s="40" t="s">
        <v>109</v>
      </c>
      <c r="C70" s="33" t="s">
        <v>110</v>
      </c>
      <c r="D70" s="44" t="s">
        <v>112</v>
      </c>
      <c r="E70" s="30" t="s">
        <v>17</v>
      </c>
      <c r="F70" s="43"/>
      <c r="G70" s="32"/>
    </row>
    <row r="71" spans="1:7" ht="25.5">
      <c r="A71" s="27">
        <v>62</v>
      </c>
      <c r="B71" s="40" t="s">
        <v>109</v>
      </c>
      <c r="C71" s="33" t="s">
        <v>110</v>
      </c>
      <c r="D71" s="44" t="s">
        <v>113</v>
      </c>
      <c r="E71" s="30" t="s">
        <v>17</v>
      </c>
      <c r="F71" s="43"/>
      <c r="G71" s="32"/>
    </row>
    <row r="72" spans="1:7" s="2" customFormat="1" ht="25.5">
      <c r="A72" s="27">
        <v>63</v>
      </c>
      <c r="B72" s="40" t="s">
        <v>109</v>
      </c>
      <c r="C72" s="33" t="s">
        <v>110</v>
      </c>
      <c r="D72" s="37" t="s">
        <v>114</v>
      </c>
      <c r="E72" s="30" t="s">
        <v>17</v>
      </c>
      <c r="F72" s="39"/>
      <c r="G72" s="32"/>
    </row>
    <row r="73" spans="1:7" ht="25.5">
      <c r="A73" s="27">
        <v>64</v>
      </c>
      <c r="B73" s="40" t="s">
        <v>109</v>
      </c>
      <c r="C73" s="33" t="s">
        <v>110</v>
      </c>
      <c r="D73" s="35" t="s">
        <v>115</v>
      </c>
      <c r="E73" s="30" t="s">
        <v>17</v>
      </c>
      <c r="F73" s="41"/>
      <c r="G73" s="32"/>
    </row>
    <row r="74" spans="1:7" ht="25.5">
      <c r="A74" s="27">
        <v>65</v>
      </c>
      <c r="B74" s="40" t="s">
        <v>109</v>
      </c>
      <c r="C74" s="33" t="s">
        <v>110</v>
      </c>
      <c r="D74" s="35" t="s">
        <v>116</v>
      </c>
      <c r="E74" s="30" t="s">
        <v>17</v>
      </c>
      <c r="F74" s="42"/>
      <c r="G74" s="32"/>
    </row>
    <row r="75" spans="1:7" ht="25.5">
      <c r="A75" s="27">
        <v>66</v>
      </c>
      <c r="B75" s="40" t="s">
        <v>109</v>
      </c>
      <c r="C75" s="33" t="s">
        <v>110</v>
      </c>
      <c r="D75" s="29" t="s">
        <v>117</v>
      </c>
      <c r="E75" s="30" t="s">
        <v>17</v>
      </c>
      <c r="F75" s="43"/>
      <c r="G75" s="32"/>
    </row>
    <row r="76" spans="1:7" ht="25.5">
      <c r="A76" s="27">
        <v>67</v>
      </c>
      <c r="B76" s="40" t="s">
        <v>109</v>
      </c>
      <c r="C76" s="33" t="s">
        <v>110</v>
      </c>
      <c r="D76" s="44" t="s">
        <v>118</v>
      </c>
      <c r="E76" s="30" t="s">
        <v>17</v>
      </c>
      <c r="F76" s="43"/>
      <c r="G76" s="32"/>
    </row>
    <row r="77" spans="1:7" ht="38.25">
      <c r="A77" s="27">
        <v>68</v>
      </c>
      <c r="B77" s="40" t="s">
        <v>109</v>
      </c>
      <c r="C77" s="33" t="s">
        <v>110</v>
      </c>
      <c r="D77" s="44" t="s">
        <v>119</v>
      </c>
      <c r="E77" s="30" t="s">
        <v>17</v>
      </c>
      <c r="F77" s="43"/>
      <c r="G77" s="32"/>
    </row>
    <row r="78" spans="1:7" ht="25.5">
      <c r="A78" s="27">
        <v>69</v>
      </c>
      <c r="B78" s="40" t="s">
        <v>109</v>
      </c>
      <c r="C78" s="33" t="s">
        <v>110</v>
      </c>
      <c r="D78" s="29" t="s">
        <v>120</v>
      </c>
      <c r="E78" s="30" t="s">
        <v>17</v>
      </c>
      <c r="F78" s="43"/>
      <c r="G78" s="32"/>
    </row>
    <row r="79" spans="1:7" ht="25.5">
      <c r="A79" s="27">
        <v>70</v>
      </c>
      <c r="B79" s="40" t="s">
        <v>109</v>
      </c>
      <c r="C79" s="33" t="s">
        <v>110</v>
      </c>
      <c r="D79" s="29" t="s">
        <v>121</v>
      </c>
      <c r="E79" s="30" t="s">
        <v>17</v>
      </c>
      <c r="F79" s="43"/>
      <c r="G79" s="32"/>
    </row>
    <row r="80" spans="1:7" ht="25.5">
      <c r="A80" s="27">
        <v>71</v>
      </c>
      <c r="B80" s="40" t="s">
        <v>109</v>
      </c>
      <c r="C80" s="33" t="s">
        <v>110</v>
      </c>
      <c r="D80" s="29" t="s">
        <v>122</v>
      </c>
      <c r="E80" s="30" t="s">
        <v>17</v>
      </c>
      <c r="F80" s="43"/>
      <c r="G80" s="32"/>
    </row>
    <row r="81" spans="1:7" ht="25.5">
      <c r="A81" s="27">
        <v>72</v>
      </c>
      <c r="B81" s="40" t="s">
        <v>109</v>
      </c>
      <c r="C81" s="33" t="s">
        <v>110</v>
      </c>
      <c r="D81" s="29" t="s">
        <v>123</v>
      </c>
      <c r="E81" s="30" t="s">
        <v>17</v>
      </c>
      <c r="F81" s="43"/>
      <c r="G81" s="32"/>
    </row>
    <row r="82" spans="1:7" ht="14.25">
      <c r="A82" s="27">
        <v>73</v>
      </c>
      <c r="B82" s="40"/>
      <c r="C82" s="33"/>
      <c r="D82" s="29"/>
      <c r="E82" s="30"/>
      <c r="F82" s="43"/>
      <c r="G82" s="32"/>
    </row>
    <row r="83" spans="1:7" ht="25.5">
      <c r="A83" s="27">
        <v>74</v>
      </c>
      <c r="B83" s="40" t="s">
        <v>109</v>
      </c>
      <c r="C83" s="33" t="s">
        <v>110</v>
      </c>
      <c r="D83" s="29" t="s">
        <v>124</v>
      </c>
      <c r="E83" s="30" t="s">
        <v>17</v>
      </c>
      <c r="F83" s="43"/>
      <c r="G83" s="32"/>
    </row>
    <row r="84" spans="1:7" ht="38.25">
      <c r="A84" s="27">
        <v>75</v>
      </c>
      <c r="B84" s="40" t="s">
        <v>109</v>
      </c>
      <c r="C84" s="33" t="s">
        <v>110</v>
      </c>
      <c r="D84" s="37" t="s">
        <v>125</v>
      </c>
      <c r="E84" s="38" t="s">
        <v>17</v>
      </c>
      <c r="F84" s="45"/>
      <c r="G84" s="32"/>
    </row>
    <row r="85" spans="1:7" ht="25.5">
      <c r="A85" s="27">
        <v>76</v>
      </c>
      <c r="B85" s="40" t="s">
        <v>109</v>
      </c>
      <c r="C85" s="33" t="s">
        <v>110</v>
      </c>
      <c r="D85" s="29" t="s">
        <v>126</v>
      </c>
      <c r="E85" s="30" t="s">
        <v>17</v>
      </c>
      <c r="F85" s="43"/>
      <c r="G85" s="32"/>
    </row>
    <row r="86" spans="1:7" ht="25.5">
      <c r="A86" s="27">
        <v>77</v>
      </c>
      <c r="B86" s="40" t="s">
        <v>109</v>
      </c>
      <c r="C86" s="33" t="s">
        <v>110</v>
      </c>
      <c r="D86" s="33" t="s">
        <v>127</v>
      </c>
      <c r="E86" s="30" t="s">
        <v>17</v>
      </c>
      <c r="F86" s="42"/>
      <c r="G86" s="32"/>
    </row>
    <row r="87" spans="1:7" ht="25.5">
      <c r="A87" s="27">
        <v>78</v>
      </c>
      <c r="B87" s="40" t="s">
        <v>109</v>
      </c>
      <c r="C87" s="33" t="s">
        <v>110</v>
      </c>
      <c r="D87" s="33" t="s">
        <v>128</v>
      </c>
      <c r="E87" s="30" t="s">
        <v>17</v>
      </c>
      <c r="F87" s="42"/>
      <c r="G87" s="32"/>
    </row>
    <row r="88" spans="1:7" ht="25.5">
      <c r="A88" s="27">
        <v>79</v>
      </c>
      <c r="B88" s="40" t="s">
        <v>109</v>
      </c>
      <c r="C88" s="33" t="s">
        <v>110</v>
      </c>
      <c r="D88" s="29" t="s">
        <v>129</v>
      </c>
      <c r="E88" s="30" t="s">
        <v>17</v>
      </c>
      <c r="F88" s="43"/>
      <c r="G88" s="32"/>
    </row>
    <row r="89" spans="1:7" ht="25.5">
      <c r="A89" s="27">
        <v>80</v>
      </c>
      <c r="B89" s="40" t="s">
        <v>109</v>
      </c>
      <c r="C89" s="33" t="s">
        <v>110</v>
      </c>
      <c r="D89" s="33" t="s">
        <v>130</v>
      </c>
      <c r="E89" s="30" t="s">
        <v>17</v>
      </c>
      <c r="F89" s="43"/>
      <c r="G89" s="32"/>
    </row>
    <row r="93" spans="1:7">
      <c r="D93" s="48"/>
    </row>
    <row r="94" spans="1:7">
      <c r="D94" s="48"/>
    </row>
    <row r="95" spans="1:7">
      <c r="D95" s="48"/>
    </row>
    <row r="96" spans="1:7">
      <c r="D96" s="48"/>
    </row>
    <row r="97" spans="4:7">
      <c r="D97" s="48"/>
    </row>
    <row r="98" spans="4:7">
      <c r="D98" s="48"/>
    </row>
    <row r="99" spans="4:7">
      <c r="D99" s="48"/>
    </row>
    <row r="100" spans="4:7">
      <c r="D100" s="48"/>
    </row>
    <row r="101" spans="4:7">
      <c r="D101" s="48"/>
      <c r="E101" s="49"/>
      <c r="F101" s="50"/>
    </row>
    <row r="102" spans="4:7">
      <c r="D102" s="48"/>
      <c r="E102" s="51"/>
      <c r="F102" s="52"/>
      <c r="G102" s="52"/>
    </row>
    <row r="103" spans="4:7">
      <c r="D103" s="48"/>
    </row>
  </sheetData>
  <autoFilter ref="A8:G89" xr:uid="{EB6B51A7-AF80-4F00-AD4C-D01EE1A7D2EF}">
    <sortState xmlns:xlrd2="http://schemas.microsoft.com/office/spreadsheetml/2017/richdata2" ref="A9:G89">
      <sortCondition descending="1" ref="F8:F89"/>
    </sortState>
  </autoFilter>
  <sortState xmlns:xlrd2="http://schemas.microsoft.com/office/spreadsheetml/2017/richdata2" ref="C73:F89">
    <sortCondition ref="C73:C89"/>
  </sortState>
  <mergeCells count="3">
    <mergeCell ref="A4:E4"/>
    <mergeCell ref="A67:G67"/>
    <mergeCell ref="A1:G1"/>
  </mergeCells>
  <phoneticPr fontId="3" type="noConversion"/>
  <dataValidations count="1">
    <dataValidation type="list" allowBlank="1" showInputMessage="1" showErrorMessage="1" sqref="E84" xr:uid="{D58F7FF0-6C1F-43A9-BF63-980FF0D2582F}">
      <formula1>"MUSS,SOLL"</formula1>
    </dataValidation>
  </dataValidations>
  <printOptions horizontalCentered="1"/>
  <pageMargins left="0.31496062992125984" right="0.31496062992125984" top="0.98425196850393704" bottom="0.78740157480314965" header="0.31496062992125984" footer="0.31496062992125984"/>
  <pageSetup scale="80" fitToWidth="0" fitToHeight="0" orientation="landscape" r:id="rId1"/>
  <headerFooter>
    <oddHeader>&amp;L&amp;G&amp;C&amp;"Arial,Fett"UFHA KAH Plochingen
DB Regio AG
Werk Plochingen&amp;RDruckdatum:  &amp;D
Stand: 18.07.2025</oddHeader>
    <oddFooter>&amp;C&amp;F; &amp;A&amp;RSeite &amp;P von &amp;N</oddFooter>
  </headerFooter>
  <rowBreaks count="2" manualBreakCount="2">
    <brk id="60" max="6" man="1"/>
    <brk id="79" max="6" man="1"/>
  </rowBreaks>
  <legacyDrawing r:id="rId2"/>
  <legacyDrawingHF r:id="rId3"/>
  <extLst>
    <ext xmlns:x14="http://schemas.microsoft.com/office/spreadsheetml/2009/9/main" uri="{CCE6A557-97BC-4b89-ADB6-D9C93CAAB3DF}">
      <x14:dataValidations xmlns:xm="http://schemas.microsoft.com/office/excel/2006/main" count="3">
        <x14:dataValidation type="list" allowBlank="1" showInputMessage="1" showErrorMessage="1" xr:uid="{37B556D1-EC1A-4D8A-B826-A1854AA9183E}">
          <x14:formula1>
            <xm:f>Ressourcen!$A$6:$A$7</xm:f>
          </x14:formula1>
          <xm:sqref>G72 G9:G66 G68</xm:sqref>
        </x14:dataValidation>
        <x14:dataValidation type="list" allowBlank="1" showInputMessage="1" showErrorMessage="1" xr:uid="{25133112-B762-43C6-BE39-F2DC0D64BBBB}">
          <x14:formula1>
            <xm:f>Ressourcen!$A$2:$A$3</xm:f>
          </x14:formula1>
          <xm:sqref>E9:E66 E68:E83 E85:E89</xm:sqref>
        </x14:dataValidation>
        <x14:dataValidation type="list" allowBlank="1" showInputMessage="1" showErrorMessage="1" xr:uid="{79CDCB18-1647-43A5-82B0-BE830BB6FC6E}">
          <x14:formula1>
            <xm:f>Ressourcen!$A$5:$A$7</xm:f>
          </x14:formula1>
          <xm:sqref>G69:G71 G73:G89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AF048-3476-4554-A557-29D62308D42C}">
  <sheetPr codeName="Tabelle2"/>
  <dimension ref="A2:A7"/>
  <sheetViews>
    <sheetView workbookViewId="0">
      <selection activeCell="C31" sqref="C31"/>
    </sheetView>
  </sheetViews>
  <sheetFormatPr defaultColWidth="11.42578125" defaultRowHeight="12.75"/>
  <sheetData>
    <row r="2" spans="1:1">
      <c r="A2" s="1" t="s">
        <v>17</v>
      </c>
    </row>
    <row r="3" spans="1:1">
      <c r="A3" s="1" t="s">
        <v>131</v>
      </c>
    </row>
    <row r="6" spans="1:1">
      <c r="A6" s="1" t="s">
        <v>132</v>
      </c>
    </row>
    <row r="7" spans="1:1">
      <c r="A7" s="1" t="s">
        <v>133</v>
      </c>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6475C6CA2FD1BF4CA1845BA313C36E03" ma:contentTypeVersion="16" ma:contentTypeDescription="Create a new document." ma:contentTypeScope="" ma:versionID="0d9b9c2617d1a9fcb825c4823496f14e">
  <xsd:schema xmlns:xsd="http://www.w3.org/2001/XMLSchema" xmlns:xs="http://www.w3.org/2001/XMLSchema" xmlns:p="http://schemas.microsoft.com/office/2006/metadata/properties" xmlns:ns2="ad031a82-cadb-4840-9d22-f7e67da34cb1" xmlns:ns3="73d10f2c-4e13-422c-b47f-207181771999" targetNamespace="http://schemas.microsoft.com/office/2006/metadata/properties" ma:root="true" ma:fieldsID="342fe09d273d491fc3b65121b282f045" ns2:_="" ns3:_="">
    <xsd:import namespace="ad031a82-cadb-4840-9d22-f7e67da34cb1"/>
    <xsd:import namespace="73d10f2c-4e13-422c-b47f-20718177199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d031a82-cadb-4840-9d22-f7e67da34cb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f80f6d38-43b1-4def-ac06-3ce7426a3aa7"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3d10f2c-4e13-422c-b47f-207181771999"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9cba7c7e-d069-4610-8962-272fd5b31138}" ma:internalName="TaxCatchAll" ma:showField="CatchAllData" ma:web="73d10f2c-4e13-422c-b47f-20718177199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73d10f2c-4e13-422c-b47f-207181771999" xsi:nil="true"/>
    <lcf76f155ced4ddcb4097134ff3c332f xmlns="ad031a82-cadb-4840-9d22-f7e67da34c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1DAA92ED-B44E-4D7E-9E9B-248D7F664ACA}"/>
</file>

<file path=customXml/itemProps2.xml><?xml version="1.0" encoding="utf-8"?>
<ds:datastoreItem xmlns:ds="http://schemas.openxmlformats.org/officeDocument/2006/customXml" ds:itemID="{EA65498E-40EF-4230-9AF4-9DECBB7D8A0C}"/>
</file>

<file path=customXml/itemProps3.xml><?xml version="1.0" encoding="utf-8"?>
<ds:datastoreItem xmlns:ds="http://schemas.openxmlformats.org/officeDocument/2006/customXml" ds:itemID="{B324DAE7-7991-4838-9A26-CB25F67F282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Klaus K Pfeiffer</dc:creator>
  <cp:keywords/>
  <dc:description/>
  <cp:lastModifiedBy>Hannah Sophie Förster</cp:lastModifiedBy>
  <cp:revision/>
  <dcterms:created xsi:type="dcterms:W3CDTF">2002-01-08T08:24:11Z</dcterms:created>
  <dcterms:modified xsi:type="dcterms:W3CDTF">2025-09-25T15:37:22Z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Jahr">
    <vt:lpwstr>2019</vt:lpwstr>
  </property>
  <property fmtid="{D5CDD505-2E9C-101B-9397-08002B2CF9AE}" pid="3" name="$Resources:core,Signoff_Status;">
    <vt:lpwstr/>
  </property>
  <property fmtid="{D5CDD505-2E9C-101B-9397-08002B2CF9AE}" pid="4" name="ContentTypeId">
    <vt:lpwstr>0x0101006475C6CA2FD1BF4CA1845BA313C36E03</vt:lpwstr>
  </property>
  <property fmtid="{D5CDD505-2E9C-101B-9397-08002B2CF9AE}" pid="5" name="MediaServiceImageTags">
    <vt:lpwstr/>
  </property>
  <property fmtid="{D5CDD505-2E9C-101B-9397-08002B2CF9AE}" pid="6" name="lcf76f155ced4ddcb4097134ff3c332f">
    <vt:lpwstr/>
  </property>
  <property fmtid="{D5CDD505-2E9C-101B-9397-08002B2CF9AE}" pid="7" name="TaxCatchAll">
    <vt:lpwstr/>
  </property>
</Properties>
</file>