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DieseArbeitsmappe" defaultThemeVersion="124226"/>
  <mc:AlternateContent xmlns:mc="http://schemas.openxmlformats.org/markup-compatibility/2006">
    <mc:Choice Requires="x15">
      <x15ac:absPath xmlns:x15ac="http://schemas.microsoft.com/office/spreadsheetml/2010/11/ac" url="https://dbsw.sharepoint.com/teams/DBEn.TD/Einkauf/Rahmenverträge/03_Zapfsäulen/2026-Zapfsäulen/2026-01 Vergabeunterlagen/"/>
    </mc:Choice>
  </mc:AlternateContent>
  <xr:revisionPtr revIDLastSave="798" documentId="8_{0F5CF4B5-6A42-40AF-BFE2-643A10E9A490}" xr6:coauthVersionLast="47" xr6:coauthVersionMax="47" xr10:uidLastSave="{F253FCAA-4E1C-4CA9-BD84-4D73AFD734E9}"/>
  <bookViews>
    <workbookView xWindow="-120" yWindow="-120" windowWidth="29040" windowHeight="15720" firstSheet="8" activeTab="8" xr2:uid="{00000000-000D-0000-FFFF-FFFF00000000}"/>
  </bookViews>
  <sheets>
    <sheet name="Steuerung" sheetId="5" state="veryHidden" r:id="rId1"/>
    <sheet name="R4" sheetId="29" state="veryHidden" r:id="rId2"/>
    <sheet name="R5" sheetId="28" state="veryHidden" r:id="rId3"/>
    <sheet name="R6" sheetId="27" state="veryHidden" r:id="rId4"/>
    <sheet name="R7" sheetId="26" state="veryHidden" r:id="rId5"/>
    <sheet name="R8" sheetId="23" state="veryHidden" r:id="rId6"/>
    <sheet name="R9" sheetId="25" state="veryHidden" r:id="rId7"/>
    <sheet name="R10" sheetId="24" state="veryHidden" r:id="rId8"/>
    <sheet name="Ausfüllhinweise" sheetId="52" r:id="rId9"/>
    <sheet name="Eingabe Bietername" sheetId="54" r:id="rId10"/>
    <sheet name="Gesamtbewertung" sheetId="55" r:id="rId11"/>
    <sheet name="Preisblatt " sheetId="51" r:id="rId12"/>
    <sheet name="Kriterienkatalog" sheetId="22" r:id="rId13"/>
    <sheet name="Kriterien_2" sheetId="47" state="veryHidden" r:id="rId14"/>
    <sheet name="Kriterien_3" sheetId="48" state="veryHidden" r:id="rId15"/>
    <sheet name="Kriterien_4" sheetId="49" state="veryHidden" r:id="rId16"/>
    <sheet name="Kriterien_5" sheetId="50" state="veryHidden" r:id="rId17"/>
  </sheets>
  <definedNames>
    <definedName name="_xlnm._FilterDatabase" localSheetId="13" hidden="1">Kriterien_2!$D$8:$V$8</definedName>
    <definedName name="_xlnm._FilterDatabase" localSheetId="14" hidden="1">Kriterien_3!$D$8:$V$8</definedName>
    <definedName name="_xlnm._FilterDatabase" localSheetId="15" hidden="1">Kriterien_4!$D$8:$V$8</definedName>
    <definedName name="_xlnm._FilterDatabase" localSheetId="16" hidden="1">Kriterien_5!$D$8:$V$8</definedName>
    <definedName name="_xlnm._FilterDatabase" localSheetId="12" hidden="1">Kriterienkatalog!$B$5:$H$17</definedName>
    <definedName name="Anzahl_Kriterien_Blaetter">Steuerung!$A$13</definedName>
    <definedName name="_xlnm.Print_Area" localSheetId="12">Kriterienkatalog!$A$1:$H$5</definedName>
    <definedName name="Krit_1_Punkte_BLIC">Kriterienkatalog!#REF!</definedName>
    <definedName name="Krit_1_Punkte_Selbst">Kriterienkatalog!#REF!</definedName>
    <definedName name="Krit_2_Punkte_BLIC">Kriterien_2!$U$6</definedName>
    <definedName name="Krit_2_Punkte_Selbst">Kriterien_2!$T$6</definedName>
    <definedName name="Krit_3_Punkte_BLIC">Kriterien_3!$U$6</definedName>
    <definedName name="Krit_3_Punkte_Selbst">Kriterien_3!$T$6</definedName>
    <definedName name="Krit_4_Punkte_BLIC">Kriterien_4!$U$6</definedName>
    <definedName name="Krit_4_Punkte_Selbst">Kriterien_4!$T$6</definedName>
    <definedName name="Krit_5_Punkte_BLIC">Kriterien_5!$U$6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51" l="1"/>
  <c r="G9" i="51"/>
  <c r="G10" i="51"/>
  <c r="G11" i="51"/>
  <c r="G12" i="51"/>
  <c r="G13" i="51"/>
  <c r="G8" i="51"/>
  <c r="H4" i="22"/>
  <c r="E9" i="55" l="1"/>
  <c r="E10" i="55" s="1"/>
  <c r="C10" i="55" l="1"/>
  <c r="H1" i="22" l="1"/>
  <c r="G1" i="51"/>
  <c r="A1" i="22"/>
  <c r="A1" i="51"/>
  <c r="C1" i="52"/>
  <c r="A1" i="52"/>
  <c r="U9" i="50" l="1"/>
  <c r="T9" i="50"/>
  <c r="S9" i="50"/>
  <c r="Q9" i="50"/>
  <c r="N9" i="50"/>
  <c r="M9" i="50"/>
  <c r="V9" i="50" s="1"/>
  <c r="U9" i="49"/>
  <c r="T9" i="49"/>
  <c r="S9" i="49"/>
  <c r="Q9" i="49"/>
  <c r="N9" i="49"/>
  <c r="M9" i="49"/>
  <c r="V9" i="49" s="1"/>
  <c r="U9" i="48"/>
  <c r="T9" i="48"/>
  <c r="S9" i="48"/>
  <c r="Q9" i="48"/>
  <c r="N9" i="48"/>
  <c r="M9" i="48"/>
  <c r="O9" i="48" s="1"/>
  <c r="U9" i="47"/>
  <c r="T9" i="47"/>
  <c r="S9" i="47"/>
  <c r="Q9" i="47"/>
  <c r="N9" i="47"/>
  <c r="M9" i="47"/>
  <c r="V9" i="47" s="1"/>
  <c r="P9" i="50" l="1"/>
  <c r="O9" i="50"/>
  <c r="R9" i="50"/>
  <c r="O9" i="49"/>
  <c r="P9" i="49"/>
  <c r="R9" i="49"/>
  <c r="V9" i="48"/>
  <c r="R9" i="48"/>
  <c r="P9" i="48"/>
  <c r="O9" i="47"/>
  <c r="P9" i="47"/>
  <c r="R9" i="47"/>
  <c r="U6" i="50"/>
  <c r="T6" i="50"/>
  <c r="B5" i="50"/>
  <c r="B4" i="50"/>
  <c r="B3" i="50"/>
  <c r="B2" i="50"/>
  <c r="B1" i="50"/>
  <c r="A1" i="50"/>
  <c r="U6" i="49"/>
  <c r="T6" i="49"/>
  <c r="B5" i="49"/>
  <c r="B4" i="49"/>
  <c r="B3" i="49"/>
  <c r="B2" i="49"/>
  <c r="B1" i="49"/>
  <c r="A1" i="49"/>
  <c r="U6" i="48"/>
  <c r="T6" i="48"/>
  <c r="B5" i="48"/>
  <c r="B4" i="48"/>
  <c r="B3" i="48"/>
  <c r="B2" i="48"/>
  <c r="B1" i="48"/>
  <c r="A1" i="48"/>
  <c r="U6" i="47"/>
  <c r="T6" i="47"/>
  <c r="B5" i="47"/>
  <c r="B4" i="47"/>
  <c r="B3" i="47"/>
  <c r="B2" i="47"/>
  <c r="B1" i="47"/>
  <c r="A1" i="47"/>
  <c r="B4" i="5" l="1"/>
  <c r="B3" i="5"/>
  <c r="B2" i="5"/>
  <c r="A2" i="5" l="1"/>
</calcChain>
</file>

<file path=xl/sharedStrings.xml><?xml version="1.0" encoding="utf-8"?>
<sst xmlns="http://schemas.openxmlformats.org/spreadsheetml/2006/main" count="326" uniqueCount="174">
  <si>
    <t>NUR INTERN</t>
  </si>
  <si>
    <t>Vorhaben:</t>
  </si>
  <si>
    <t>Dokument:</t>
  </si>
  <si>
    <t>Teil:</t>
  </si>
  <si>
    <t>Eingabe Grunddaten und Anzeige-Steuerung</t>
  </si>
  <si>
    <t>Erfüllung einer Anforderung gemäß Lastenheft</t>
  </si>
  <si>
    <t>Kennzeichnung 
Erfüllungsgrad mit 
"A"bis "D"</t>
  </si>
  <si>
    <t>A</t>
  </si>
  <si>
    <t>B</t>
  </si>
  <si>
    <t>C</t>
  </si>
  <si>
    <t>D</t>
  </si>
  <si>
    <t>Anzahl Lose</t>
  </si>
  <si>
    <t>Vergabeschutz inaktiv</t>
  </si>
  <si>
    <t>BLIC-KL-Vorlage</t>
  </si>
  <si>
    <t>Ausfüllhinweise</t>
  </si>
  <si>
    <t>Excel-Registerblatt</t>
  </si>
  <si>
    <t>Beschreibung</t>
  </si>
  <si>
    <t>Bearbeitung durch Bieter erforderlich</t>
  </si>
  <si>
    <t>dieses Register-Blatt</t>
  </si>
  <si>
    <t>Hier werden keine Eintragungen vom Bieter benötigt.</t>
  </si>
  <si>
    <t>Eingabe Bietername</t>
  </si>
  <si>
    <t>Der Bieter gibt den Namen des Unternehmens mit dem aktuellen Datum in die dafür vorhergesehenen Felder ein (B4, B5).</t>
  </si>
  <si>
    <t>Gesamtbewertung</t>
  </si>
  <si>
    <t xml:space="preserve">Punktebewertung für die Hauptkriterien und Erläuterung der Wertungskriterien </t>
  </si>
  <si>
    <t>Preisblatt</t>
  </si>
  <si>
    <t>Das Verzeichnis der Leistungen mit den Preisen des Bieters</t>
  </si>
  <si>
    <r>
      <t>Der Bieter trägt im Register "Preisblatt" seine Angebotpreise in die dafür vorhergesehene Spalte (F)</t>
    </r>
    <r>
      <rPr>
        <sz val="10"/>
        <color rgb="FFFF0000"/>
        <rFont val="DB Office"/>
        <family val="2"/>
      </rPr>
      <t xml:space="preserve"> </t>
    </r>
    <r>
      <rPr>
        <sz val="10"/>
        <rFont val="DB Office"/>
        <family val="2"/>
      </rPr>
      <t>ein.</t>
    </r>
  </si>
  <si>
    <t>Kriterienkatalog</t>
  </si>
  <si>
    <t>Kopie der Leistungsbeschreibung mit der Bepunktung der Soll-Kriterien (=Unterkriterien)</t>
  </si>
  <si>
    <t xml:space="preserve">Der Kriterienkatalog ist ein Abbild des Lastenheftes. Bei Unterschieden zwischen dem Lastenheft und dem Kriterienkatalog, aufgrund der unzulänglichen Formatierungsmöglichkeiten in Excel, gilt das Lastenheft vorrangig.
Die Anforderungen der Vergabestelle sind im Kriterienkatalog durch eine Anforderungsnummer in der Spalte "Anf-Nr." (B) gekennzeichnet.
Anforderungen, die zwingend zu realisieren sind, sind in der Spalte „Soll/ Muss“ (E) mit  „Muss“ gekennzeichnet. Der Bieter bestätigt die Erfüllung der Anforderung über die Dropdown-Menüs in der Spalte H. Wird eine dieser mit "Muss" gekennzeichneten Anforderungen nicht erfüllt, wird das Angebot von der Wertung ausgeschlossen. Bei den mit "Soll" gekennzeichneten Soll-Anforderungen gibt der Bieter seine angebotenen Leistungen über die Dropdown-Menüs in der Spalte "Selektion der angebotenen Leistung durch den Bieter in den farbig markierten Feldern" (H) an. Abhängig von der gemachten Angabe wird ein Multiplikator selektiert, mit dem die Gesamtsumme multipliziert wird. Die Berechnung des Multiplikators erfolgt automatisch und ist unter dem Reiter "Gesamtbewertung" im Detail beschrieben.
Anforderungen, bei denen der Bieter mit Abgabe des Angebotes ergänzende Angaben/Erklärungen abzugeben hat, sind in der Spalte „Angaben des Bieter“ (G) entsprechend gekennzeichnet. Der Bieter gibt diese Angaben/Erklärungen unter Bezug auf die betreffende Zeilennummer (Spalte A) in einem separaten Dokument ab. Die Vergabestelle weist darauf hin, dass die Angaben/Erklärungen wertungsrelevant sind. Der Bieter bestätigt die Abgabe der Angaben/Erklärungen über die Dropdown-Menüs in der Spalte H.
Optionen sind in der Spalte „Option“ (C) mit einem „O“ gekennzeichneten. Eine Muss-Anforderung innerhalb der Option bedeutet, dass die Option zwingend anzubieten ist. Der Auftraggeber wird zu einem späteren Zeitpunkt entscheiden, ob diese Leistung beauftragt wird. Dies wird dann mit dem Auftragnehmer unter Berücksichtigung des Projektstands zwischen Auftraggeber und Auftragnehmer abgestimmt werden. </t>
  </si>
  <si>
    <t>Deutsche Bahn AG</t>
  </si>
  <si>
    <t>Bewertungsmatrix</t>
  </si>
  <si>
    <t>Bieter:</t>
  </si>
  <si>
    <t>Datum:</t>
  </si>
  <si>
    <t>Bitte Bieternamen und Datum in gelb hinterlegten Feldern eintragen.</t>
  </si>
  <si>
    <t>NAME DES BIETERS</t>
  </si>
  <si>
    <t>DATUM</t>
  </si>
  <si>
    <t xml:space="preserve">Der Zuschlag wird auf das unter Berücksichtigung Wertungskriterien wirtschaftlichste Angebot erteilt; es ist nicht nur der niedrigste Angebotspreis entscheidend.
Es werden die im Folgenden dargestellten Wertungskriterien festgelegt. Die einzelnen Wertungskriterien werden dabei wie angegeben gewichtet.
</t>
  </si>
  <si>
    <t>Kriterium</t>
  </si>
  <si>
    <t>aus 
Excel-Registerblatt</t>
  </si>
  <si>
    <t>Wichtung in Punkten</t>
  </si>
  <si>
    <t>Berechnung</t>
  </si>
  <si>
    <t>Gesamtsumme</t>
  </si>
  <si>
    <t>Bewertungspreis</t>
  </si>
  <si>
    <t>Summe</t>
  </si>
  <si>
    <t>Der Zuschlag erfolgt auf das Angebot, welches die niedrigste Gesamtsumme erreicht.</t>
  </si>
  <si>
    <t>Erläuterung der Wertungskriterien</t>
  </si>
  <si>
    <t>1   Bewertungspreis</t>
  </si>
  <si>
    <t>Pos.</t>
  </si>
  <si>
    <t>Einheit</t>
  </si>
  <si>
    <t>Titel</t>
  </si>
  <si>
    <r>
      <t>gemäß Anford.-Nr.*</t>
    </r>
    <r>
      <rPr>
        <b/>
        <vertAlign val="superscript"/>
        <sz val="10"/>
        <color theme="0"/>
        <rFont val="DB Office"/>
        <family val="2"/>
      </rPr>
      <t>1</t>
    </r>
  </si>
  <si>
    <t>Menge</t>
  </si>
  <si>
    <t>Einheitspreis
(netto)</t>
  </si>
  <si>
    <r>
      <t>rechnerischer Gesamtpreis*</t>
    </r>
    <r>
      <rPr>
        <b/>
        <vertAlign val="superscript"/>
        <sz val="11"/>
        <color theme="0"/>
        <rFont val="DB Office"/>
        <family val="2"/>
      </rPr>
      <t>2</t>
    </r>
  </si>
  <si>
    <t>1</t>
  </si>
  <si>
    <t>1.1</t>
  </si>
  <si>
    <t>2.1</t>
  </si>
  <si>
    <t>2.2</t>
  </si>
  <si>
    <t>Wertungssumme (netto)</t>
  </si>
  <si>
    <r>
      <t>*</t>
    </r>
    <r>
      <rPr>
        <vertAlign val="superscript"/>
        <sz val="11"/>
        <color theme="1"/>
        <rFont val="DB Office"/>
        <family val="2"/>
      </rPr>
      <t>1</t>
    </r>
    <r>
      <rPr>
        <sz val="11"/>
        <color theme="1"/>
        <rFont val="DB Office"/>
        <family val="2"/>
      </rPr>
      <t xml:space="preserve"> Die angegebene Anforderungsnummer(n) verweist auf die maßgebliche(n) Anforderung(en). Es sind jedoch grundsätzlich immer alle 
     Anforderungen aus dem Lastenheft zu beachten.</t>
    </r>
  </si>
  <si>
    <r>
      <t>*</t>
    </r>
    <r>
      <rPr>
        <vertAlign val="superscript"/>
        <sz val="11"/>
        <color theme="1"/>
        <rFont val="DB Office"/>
        <family val="2"/>
      </rPr>
      <t>2</t>
    </r>
    <r>
      <rPr>
        <sz val="11"/>
        <color theme="1"/>
        <rFont val="DB Office"/>
        <family val="2"/>
      </rPr>
      <t xml:space="preserve"> rechnerischer Gesamtpreis bei Abruf der angegebenen Menge</t>
    </r>
  </si>
  <si>
    <t>Wertungssumme günstigster Anbeiter 
(Eintrag der Vergabestelle zur Auswertung)</t>
  </si>
  <si>
    <t>Zeile</t>
  </si>
  <si>
    <t>Anf-Nr.</t>
  </si>
  <si>
    <t>Option</t>
  </si>
  <si>
    <t>Anforderung</t>
  </si>
  <si>
    <t>Muss</t>
  </si>
  <si>
    <t>Konzept</t>
  </si>
  <si>
    <t>Angaben des Bieters</t>
  </si>
  <si>
    <t>Selektion der angebotenen Leistung durch den Bieter in den farbig markierten Feldern</t>
  </si>
  <si>
    <t>MUSS</t>
  </si>
  <si>
    <t>Aus LH übertragen</t>
  </si>
  <si>
    <t>Angabe Bieter</t>
  </si>
  <si>
    <t>BLIC</t>
  </si>
  <si>
    <t>Automatische Prüfungs- Hilfe</t>
  </si>
  <si>
    <t>Option /
Alternative</t>
  </si>
  <si>
    <t>Gewichtung</t>
  </si>
  <si>
    <t xml:space="preserve">Erklärung des Bieters </t>
  </si>
  <si>
    <t>interne ID</t>
  </si>
  <si>
    <t>Selbstein-schätzung des Bieters</t>
  </si>
  <si>
    <t>Erläuterung des Bieters von Abweichungen
(d.h. bei "B" und "C")</t>
  </si>
  <si>
    <t>Erklärungen des Bieters
(bei "(E)")</t>
  </si>
  <si>
    <t>Abweichende Wertung der Vergabestelle</t>
  </si>
  <si>
    <t>Anmerkungen der Vergabestelle</t>
  </si>
  <si>
    <t>Soll / Muss</t>
  </si>
  <si>
    <t>Prüfen:
MUSS-&gt; keine Angabe Bieter</t>
  </si>
  <si>
    <t>Fehler:
bei Soll dann Punkte</t>
  </si>
  <si>
    <t>Fehler:
bei Punkte dann Soll</t>
  </si>
  <si>
    <t>Fehler:
bei Muss keine ID</t>
  </si>
  <si>
    <t>Fehler:
bei Muss keine Punkte</t>
  </si>
  <si>
    <t>Punkte
Selbst-einschätzung</t>
  </si>
  <si>
    <t>Punkte
Vergabestelle</t>
  </si>
  <si>
    <t>MUSS
verletzt</t>
  </si>
  <si>
    <t xml:space="preserve">  &lt;-- LH unterhalb dieser Zeile einfügen und diese Zeile nicht löschen (wird ausgeblendet) --&gt;</t>
  </si>
  <si>
    <t>Schulung / Einweisung in das Produkt (je 10 Mitarbeitende)</t>
  </si>
  <si>
    <t>2.3</t>
  </si>
  <si>
    <t>2.4</t>
  </si>
  <si>
    <t>2.5</t>
  </si>
  <si>
    <t>2.6</t>
  </si>
  <si>
    <t>2.7</t>
  </si>
  <si>
    <t>2.8</t>
  </si>
  <si>
    <t>2.9</t>
  </si>
  <si>
    <t>2.10</t>
  </si>
  <si>
    <t>2.11</t>
  </si>
  <si>
    <t>2.12</t>
  </si>
  <si>
    <t>2.13</t>
  </si>
  <si>
    <t>Fachliche Anforderungen gem. Leistungsbeschreibung</t>
  </si>
  <si>
    <t>1 Allgemeines</t>
  </si>
  <si>
    <t>2 Anforderungen an Zapfsäulen für Schienenfahrzeuge</t>
  </si>
  <si>
    <t>1.1 Einsatzbedingungen</t>
  </si>
  <si>
    <t>1.2 Regelwerksanforderungen</t>
  </si>
  <si>
    <t>2.1 Art und Leistungsspektrum der Zapfsäulen für Schienenfahrzeuge</t>
  </si>
  <si>
    <t>2.2 Aufstell- und Anschlussbedingungen der ZS</t>
  </si>
  <si>
    <t>2.3 Temperaturbereich</t>
  </si>
  <si>
    <t>2.4 Bahnspezifische Anforderungen</t>
  </si>
  <si>
    <t>2.4.1 Abschaltautomatik gemäß DWA-A 782</t>
  </si>
  <si>
    <r>
      <t>2.4.2</t>
    </r>
    <r>
      <rPr>
        <sz val="11"/>
        <rFont val="DB Office"/>
        <family val="2"/>
      </rPr>
      <t xml:space="preserve"> Akustisches und optisches Signal</t>
    </r>
  </si>
  <si>
    <t>2.4.3 Abfüllsicherung bei der Großmengenabgabe</t>
  </si>
  <si>
    <t>2.4.4 Großmengenabgabe zum Befüllen der Diesel- oder Heizöltanks</t>
  </si>
  <si>
    <t>2.4.5 Kleinmengenabgabe zum Befüllen der Dieseltanks</t>
  </si>
  <si>
    <t>2.4.6 Kleinmengenabgabe zum Befüllen der Heizöltanks</t>
  </si>
  <si>
    <t>2.5 Elektronische Schnittstelle zwischen Zapfsäule und Tankautomat</t>
  </si>
  <si>
    <t>2.7 Zapfsäule für druckversorgten Betrieb</t>
  </si>
  <si>
    <t>2.8 Leistungsklasse und Kriterien an Zapfsäulen für Schienenfahrzeuge</t>
  </si>
  <si>
    <t>2.9 Weitere Anforderungen an die Zapfsäulen</t>
  </si>
  <si>
    <t>2.10 Farbgebung und Beschriftung</t>
  </si>
  <si>
    <t>3 Abnahme</t>
  </si>
  <si>
    <t>Zapfsäulen DB Energie Schiene Los2</t>
  </si>
  <si>
    <t>Saug-Zapfsäule für Schienenfahrzeuge mit zwei/drei Zapfschläuchen liefern
(Sonderausführung DB)</t>
  </si>
  <si>
    <r>
      <rPr>
        <b/>
        <sz val="10"/>
        <color rgb="FF000000"/>
        <rFont val="DB Office"/>
        <family val="2"/>
      </rPr>
      <t xml:space="preserve">Zwei-Produkt-Zapfsäule </t>
    </r>
    <r>
      <rPr>
        <sz val="10"/>
        <color rgb="FF000000"/>
        <rFont val="DB Office"/>
        <family val="2"/>
      </rPr>
      <t xml:space="preserve">
V2A Gehäuse
Ausstattung: 
-siehe separates Preisblatt</t>
    </r>
  </si>
  <si>
    <r>
      <rPr>
        <b/>
        <sz val="10"/>
        <color rgb="FF000000"/>
        <rFont val="DB Office"/>
        <family val="2"/>
      </rPr>
      <t xml:space="preserve">Zwei-Produkt-Zapfsäule </t>
    </r>
    <r>
      <rPr>
        <sz val="10"/>
        <color rgb="FF000000"/>
        <rFont val="DB Office"/>
        <family val="2"/>
      </rPr>
      <t xml:space="preserve">
Stahl Gehäuse
Ausstattung: 
-siehe separates Preisblatt</t>
    </r>
  </si>
  <si>
    <r>
      <rPr>
        <b/>
        <sz val="10"/>
        <color rgb="FF000000"/>
        <rFont val="DB Office"/>
        <family val="2"/>
      </rPr>
      <t xml:space="preserve">Zwei-Produkt-Zapfsäule </t>
    </r>
    <r>
      <rPr>
        <sz val="10"/>
        <color rgb="FF000000"/>
        <rFont val="DB Office"/>
        <family val="2"/>
      </rPr>
      <t xml:space="preserve">
V4A Gehäuse
Ausstattung: 
-siehe separates Preisblatt</t>
    </r>
  </si>
  <si>
    <t>1.4</t>
  </si>
  <si>
    <t>wie 1.1, jedoch ohne Trockenkupplungsabgabe</t>
  </si>
  <si>
    <t>wie 1.2, jedoch ohne Trockenkupplungsabgabe</t>
  </si>
  <si>
    <t>wie 1.3, jedoch ohne Trockenkupplungsabgabe</t>
  </si>
  <si>
    <t>2.14</t>
  </si>
  <si>
    <t>2.15</t>
  </si>
  <si>
    <t>2.16</t>
  </si>
  <si>
    <t>Pumpenmotor</t>
  </si>
  <si>
    <t>Messwerk</t>
  </si>
  <si>
    <t>Impulsgeber (optional)</t>
  </si>
  <si>
    <t>Preisrechner (komplett, ohne Schnittstelle)</t>
  </si>
  <si>
    <t>Schnittstelle 1 (Protokoll angeben: _________)</t>
  </si>
  <si>
    <t>Schnittstelle 2 (Protokoll angeben: _________)</t>
  </si>
  <si>
    <t>Schnittstelle 3 (Protokoll angeben: _________)</t>
  </si>
  <si>
    <t>Schnittstelle 4 (Protokoll angeben: _________)</t>
  </si>
  <si>
    <t>Display Preisrechner</t>
  </si>
  <si>
    <t>Zapfpistolentasche/-halterung (optional)</t>
  </si>
  <si>
    <t>SPS-Steuerung komplett inkl. Progamm</t>
  </si>
  <si>
    <t>Filter (Typ/Größe angeben: ____________)</t>
  </si>
  <si>
    <t>Keilriemen (Typ/Länge angeben: __________)</t>
  </si>
  <si>
    <t>Magnetventil Bauart 1 (Dimension angeben ___________)</t>
  </si>
  <si>
    <t>Magnetventil Bauart 2 (Dimension angeben ___________)</t>
  </si>
  <si>
    <t>2.13 Schallpegel</t>
  </si>
  <si>
    <t>2.14 Verlustfreies Messprinzip</t>
  </si>
  <si>
    <t xml:space="preserve">2.6 Autarkbetrieb der Zapfsäule </t>
  </si>
  <si>
    <t xml:space="preserve">2.11 Verriegelung </t>
  </si>
  <si>
    <t>2.12 Materialanforderungen</t>
  </si>
  <si>
    <t>Ersatzteile</t>
  </si>
  <si>
    <t>2</t>
  </si>
  <si>
    <t>1.2</t>
  </si>
  <si>
    <t>1.3</t>
  </si>
  <si>
    <t>1.5</t>
  </si>
  <si>
    <t>1.6</t>
  </si>
  <si>
    <t xml:space="preserve">Für die Wertung der Angebote wird die Wertungssumme (netto) aus dem Preisblatt herangezogen. 
</t>
  </si>
  <si>
    <t>Wertungssumme gemäß Preisblatt (Pos. 1.1 bis 1.6)</t>
  </si>
  <si>
    <t>Eingerahmte Pos. bilden den Wertungspreis.</t>
  </si>
  <si>
    <t>2.15 Not-Halt-Funktion</t>
  </si>
  <si>
    <t>2.16 Abschaltung Steuerspannung</t>
  </si>
  <si>
    <t>2.17 Schutzbeschaltung</t>
  </si>
  <si>
    <t>2.18 Erdungsanschluss und Potentialausgleich</t>
  </si>
  <si>
    <t>2.19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</si>
</sst>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1.&quot;0"/>
    <numFmt numFmtId="165" formatCode="[$-407]d/\ mmmm\ yyyy;@"/>
    <numFmt numFmtId="166" formatCode="#,##0.00\ &quot;€&quot;"/>
    <numFmt numFmtId="167" formatCode="&quot;(&quot;0&quot;)&quot;"/>
    <numFmt numFmtId="168" formatCode="0.0"/>
  </numFmts>
  <fonts count="8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b/>
      <i/>
      <sz val="16"/>
      <color theme="3"/>
      <name val="DB Office"/>
      <family val="2"/>
    </font>
    <font>
      <b/>
      <i/>
      <sz val="16"/>
      <color rgb="FF002060"/>
      <name val="DB Office"/>
      <family val="2"/>
    </font>
    <font>
      <i/>
      <sz val="14"/>
      <name val="DB Office"/>
      <family val="2"/>
    </font>
    <font>
      <b/>
      <i/>
      <sz val="14"/>
      <color theme="3"/>
      <name val="DB Office"/>
      <family val="2"/>
    </font>
    <font>
      <b/>
      <i/>
      <sz val="14"/>
      <color rgb="FF002060"/>
      <name val="DB Office"/>
      <family val="2"/>
    </font>
    <font>
      <b/>
      <sz val="18"/>
      <color rgb="FF0070C0"/>
      <name val="DB Office"/>
      <family val="2"/>
    </font>
    <font>
      <sz val="10"/>
      <name val="DB Office"/>
      <family val="2"/>
    </font>
    <font>
      <b/>
      <i/>
      <sz val="18"/>
      <color rgb="FFFF0000"/>
      <name val="DB Office"/>
      <family val="2"/>
    </font>
    <font>
      <b/>
      <sz val="9"/>
      <color rgb="FFFFFFFF"/>
      <name val="DB Office"/>
      <family val="2"/>
    </font>
    <font>
      <b/>
      <sz val="11"/>
      <color rgb="FFFFFFFF"/>
      <name val="DB Office"/>
      <family val="2"/>
    </font>
    <font>
      <sz val="10"/>
      <color theme="1"/>
      <name val="DB Office"/>
      <family val="2"/>
    </font>
    <font>
      <sz val="11"/>
      <color theme="1"/>
      <name val="DB Office"/>
      <family val="2"/>
    </font>
    <font>
      <b/>
      <sz val="14"/>
      <color theme="1"/>
      <name val="DB Office"/>
      <family val="2"/>
    </font>
    <font>
      <b/>
      <sz val="11"/>
      <color theme="1"/>
      <name val="DB Office"/>
      <family val="2"/>
    </font>
    <font>
      <i/>
      <sz val="16"/>
      <name val="DB Office"/>
      <family val="2"/>
    </font>
    <font>
      <b/>
      <sz val="11"/>
      <color theme="0"/>
      <name val="DB Office"/>
      <family val="2"/>
    </font>
    <font>
      <b/>
      <sz val="10"/>
      <color theme="0"/>
      <name val="DB Office"/>
      <family val="2"/>
    </font>
    <font>
      <b/>
      <vertAlign val="superscript"/>
      <sz val="10"/>
      <color theme="0"/>
      <name val="DB Office"/>
      <family val="2"/>
    </font>
    <font>
      <b/>
      <vertAlign val="superscript"/>
      <sz val="11"/>
      <color theme="0"/>
      <name val="DB Office"/>
      <family val="2"/>
    </font>
    <font>
      <b/>
      <sz val="10"/>
      <name val="DB Office"/>
      <family val="2"/>
    </font>
    <font>
      <b/>
      <sz val="12"/>
      <color theme="0"/>
      <name val="DB Office"/>
      <family val="2"/>
    </font>
    <font>
      <vertAlign val="superscript"/>
      <sz val="11"/>
      <color theme="1"/>
      <name val="DB Office"/>
      <family val="2"/>
    </font>
    <font>
      <b/>
      <sz val="14"/>
      <name val="DB Office"/>
      <family val="2"/>
    </font>
    <font>
      <b/>
      <sz val="11"/>
      <name val="DB Office"/>
      <family val="2"/>
    </font>
    <font>
      <b/>
      <sz val="12"/>
      <name val="DB Office"/>
      <family val="2"/>
    </font>
    <font>
      <sz val="12"/>
      <name val="DB Office"/>
      <family val="2"/>
    </font>
    <font>
      <sz val="12"/>
      <color indexed="9"/>
      <name val="DB Office"/>
      <family val="2"/>
    </font>
    <font>
      <sz val="10"/>
      <color indexed="9"/>
      <name val="DB Office"/>
      <family val="2"/>
    </font>
    <font>
      <i/>
      <sz val="18"/>
      <name val="DB Office"/>
      <family val="2"/>
    </font>
    <font>
      <sz val="10"/>
      <color rgb="FFFF0000"/>
      <name val="DB Office"/>
      <family val="2"/>
    </font>
    <font>
      <sz val="8"/>
      <name val="Calibri"/>
      <family val="2"/>
      <scheme val="minor"/>
    </font>
    <font>
      <b/>
      <i/>
      <sz val="16"/>
      <color theme="3"/>
      <name val="Arial"/>
      <family val="2"/>
    </font>
    <font>
      <i/>
      <sz val="16"/>
      <name val="Arial"/>
      <family val="2"/>
    </font>
    <font>
      <b/>
      <i/>
      <sz val="16"/>
      <color rgb="FF002060"/>
      <name val="Arial"/>
      <family val="2"/>
    </font>
    <font>
      <i/>
      <sz val="14"/>
      <name val="Arial"/>
      <family val="2"/>
    </font>
    <font>
      <b/>
      <i/>
      <sz val="14"/>
      <color theme="3"/>
      <name val="Arial"/>
      <family val="2"/>
    </font>
    <font>
      <b/>
      <i/>
      <sz val="14"/>
      <color rgb="FF002060"/>
      <name val="Arial"/>
      <family val="2"/>
    </font>
    <font>
      <b/>
      <sz val="18"/>
      <color rgb="FF0070C0"/>
      <name val="Arial"/>
      <family val="2"/>
    </font>
    <font>
      <sz val="10"/>
      <color indexed="8"/>
      <name val="Arial"/>
      <family val="2"/>
    </font>
    <font>
      <b/>
      <sz val="10"/>
      <color indexed="8"/>
      <name val="Arial"/>
      <family val="2"/>
    </font>
    <font>
      <b/>
      <u/>
      <sz val="10"/>
      <name val="Arial"/>
      <family val="2"/>
    </font>
    <font>
      <sz val="11"/>
      <name val="DB Office"/>
      <family val="2"/>
    </font>
    <font>
      <b/>
      <sz val="11"/>
      <color rgb="FF000000"/>
      <name val="DB Office"/>
      <family val="2"/>
    </font>
    <font>
      <b/>
      <sz val="10"/>
      <color theme="1"/>
      <name val="DB Office"/>
      <family val="2"/>
    </font>
    <font>
      <sz val="10"/>
      <color rgb="FF000000"/>
      <name val="DB Office"/>
      <family val="2"/>
    </font>
    <font>
      <b/>
      <sz val="10"/>
      <color rgb="FF000000"/>
      <name val="DB Office"/>
      <family val="2"/>
    </font>
    <font>
      <sz val="11"/>
      <color rgb="FF000000"/>
      <name val="DB Office"/>
      <family val="2"/>
    </font>
    <font>
      <sz val="11"/>
      <color theme="1"/>
      <name val="Calibri"/>
      <family val="2"/>
    </font>
    <font>
      <sz val="11"/>
      <color rgb="FFFF0000"/>
      <name val="DB Office"/>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B7DEE8"/>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22"/>
        <bgColor indexed="15"/>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style="thick">
        <color indexed="64"/>
      </right>
      <top/>
      <bottom style="hair">
        <color indexed="64"/>
      </bottom>
      <diagonal/>
    </border>
    <border>
      <left style="thick">
        <color indexed="64"/>
      </left>
      <right/>
      <top/>
      <bottom style="thick">
        <color indexed="64"/>
      </bottom>
      <diagonal/>
    </border>
    <border>
      <left/>
      <right style="thick">
        <color indexed="64"/>
      </right>
      <top style="hair">
        <color indexed="64"/>
      </top>
      <bottom style="thick">
        <color indexed="64"/>
      </bottom>
      <diagonal/>
    </border>
    <border>
      <left/>
      <right/>
      <top style="thick">
        <color indexed="64"/>
      </top>
      <bottom/>
      <diagonal/>
    </border>
    <border>
      <left/>
      <right/>
      <top/>
      <bottom style="thin">
        <color indexed="64"/>
      </bottom>
      <diagonal/>
    </border>
    <border>
      <left style="medium">
        <color indexed="64"/>
      </left>
      <right style="medium">
        <color indexed="64"/>
      </right>
      <top style="medium">
        <color auto="1"/>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xf numFmtId="0" fontId="23" fillId="0" borderId="0"/>
    <xf numFmtId="0" fontId="23" fillId="0" borderId="0" applyNumberFormat="0" applyFill="0" applyBorder="0" applyAlignment="0" applyProtection="0"/>
    <xf numFmtId="0" fontId="23" fillId="0" borderId="0"/>
  </cellStyleXfs>
  <cellXfs count="226">
    <xf numFmtId="0" fontId="0" fillId="0" borderId="0" xfId="0"/>
    <xf numFmtId="2" fontId="23" fillId="38" borderId="11" xfId="45" applyNumberFormat="1" applyFill="1" applyBorder="1" applyAlignment="1" applyProtection="1">
      <alignment horizontal="center" vertical="center"/>
      <protection hidden="1"/>
    </xf>
    <xf numFmtId="2" fontId="23" fillId="39" borderId="11" xfId="45" applyNumberForma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left" vertical="top" wrapText="1"/>
      <protection hidden="1"/>
    </xf>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2" fontId="28" fillId="33" borderId="17" xfId="0" applyNumberFormat="1" applyFont="1" applyFill="1" applyBorder="1" applyAlignment="1" applyProtection="1">
      <alignment horizontal="center" vertical="top" wrapText="1"/>
      <protection hidden="1"/>
    </xf>
    <xf numFmtId="4" fontId="28" fillId="33" borderId="17" xfId="0" applyNumberFormat="1" applyFont="1" applyFill="1" applyBorder="1" applyAlignment="1" applyProtection="1">
      <alignment horizontal="center" vertical="top" wrapText="1"/>
      <protection hidden="1"/>
    </xf>
    <xf numFmtId="2" fontId="21" fillId="0" borderId="0" xfId="0" applyNumberFormat="1" applyFont="1" applyProtection="1">
      <protection hidden="1"/>
    </xf>
    <xf numFmtId="4" fontId="21" fillId="0" borderId="0" xfId="0" applyNumberFormat="1" applyFont="1" applyProtection="1">
      <protection hidden="1"/>
    </xf>
    <xf numFmtId="1" fontId="28" fillId="36" borderId="14" xfId="0" applyNumberFormat="1" applyFont="1" applyFill="1" applyBorder="1" applyAlignment="1" applyProtection="1">
      <alignment horizontal="center" vertical="center"/>
      <protection hidden="1"/>
    </xf>
    <xf numFmtId="1" fontId="28" fillId="36" borderId="21" xfId="0" applyNumberFormat="1" applyFon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left" vertical="center" wrapText="1"/>
      <protection hidden="1"/>
    </xf>
    <xf numFmtId="2" fontId="26" fillId="36" borderId="14" xfId="45" applyNumberFormat="1" applyFont="1" applyFill="1" applyBorder="1" applyAlignment="1" applyProtection="1">
      <alignment horizontal="left" vertical="center" wrapText="1"/>
      <protection hidden="1"/>
    </xf>
    <xf numFmtId="4" fontId="23" fillId="36" borderId="14" xfId="45" applyNumberFormat="1" applyFill="1" applyBorder="1" applyAlignment="1" applyProtection="1">
      <alignment horizontal="center" vertical="center"/>
      <protection hidden="1"/>
    </xf>
    <xf numFmtId="2" fontId="23" fillId="36" borderId="21"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wrapText="1"/>
      <protection hidden="1"/>
    </xf>
    <xf numFmtId="4" fontId="23" fillId="36" borderId="14" xfId="45" applyNumberFormat="1" applyFill="1" applyBorder="1" applyAlignment="1" applyProtection="1">
      <alignment horizontal="center" vertical="center" wrapText="1"/>
      <protection hidden="1"/>
    </xf>
    <xf numFmtId="2" fontId="23" fillId="0" borderId="0" xfId="45" applyNumberFormat="1" applyAlignment="1" applyProtection="1">
      <alignment vertical="center"/>
      <protection hidden="1"/>
    </xf>
    <xf numFmtId="0" fontId="23" fillId="37" borderId="0" xfId="45" applyFill="1" applyAlignment="1">
      <alignment vertical="center"/>
    </xf>
    <xf numFmtId="0" fontId="23" fillId="36" borderId="23" xfId="45" applyFill="1" applyBorder="1" applyAlignment="1">
      <alignment vertical="center"/>
    </xf>
    <xf numFmtId="0" fontId="31" fillId="36" borderId="24" xfId="45" applyFont="1" applyFill="1" applyBorder="1" applyAlignment="1">
      <alignment vertical="center"/>
    </xf>
    <xf numFmtId="0" fontId="32" fillId="36" borderId="22" xfId="45" applyFont="1" applyFill="1" applyBorder="1" applyAlignment="1">
      <alignment horizontal="left" vertical="center"/>
    </xf>
    <xf numFmtId="0" fontId="23" fillId="36" borderId="25" xfId="45" applyFill="1" applyBorder="1" applyAlignment="1">
      <alignment vertical="center"/>
    </xf>
    <xf numFmtId="0" fontId="31" fillId="36" borderId="13" xfId="45" applyFont="1" applyFill="1" applyBorder="1" applyAlignment="1">
      <alignment vertical="center"/>
    </xf>
    <xf numFmtId="0" fontId="31" fillId="36" borderId="21" xfId="45" applyFont="1" applyFill="1" applyBorder="1" applyAlignment="1">
      <alignment horizontal="left" vertical="center"/>
    </xf>
    <xf numFmtId="0" fontId="22" fillId="36" borderId="21" xfId="45" applyFont="1" applyFill="1" applyBorder="1" applyAlignment="1">
      <alignment horizontal="left" vertical="center"/>
    </xf>
    <xf numFmtId="164" fontId="24" fillId="36" borderId="27"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5" xfId="45" quotePrefix="1" applyFill="1" applyBorder="1" applyAlignment="1" applyProtection="1">
      <alignment vertical="center"/>
      <protection hidden="1"/>
    </xf>
    <xf numFmtId="9" fontId="29" fillId="36" borderId="10" xfId="44" applyFont="1" applyFill="1" applyBorder="1" applyProtection="1">
      <protection locked="0"/>
    </xf>
    <xf numFmtId="9" fontId="20" fillId="34" borderId="10" xfId="44" applyFont="1" applyFill="1" applyBorder="1" applyProtection="1">
      <protection locked="0"/>
    </xf>
    <xf numFmtId="0" fontId="23" fillId="36" borderId="28" xfId="45" quotePrefix="1" applyFill="1" applyBorder="1" applyAlignment="1" applyProtection="1">
      <alignment vertical="center"/>
      <protection hidden="1"/>
    </xf>
    <xf numFmtId="9" fontId="20" fillId="36" borderId="29" xfId="44" applyFont="1" applyFill="1" applyBorder="1" applyProtection="1">
      <protection locked="0"/>
    </xf>
    <xf numFmtId="0" fontId="23" fillId="36" borderId="23" xfId="45" applyFill="1" applyBorder="1" applyAlignment="1" applyProtection="1">
      <alignment vertical="center"/>
      <protection hidden="1"/>
    </xf>
    <xf numFmtId="0" fontId="33" fillId="36" borderId="26" xfId="0" applyFont="1" applyFill="1" applyBorder="1" applyAlignment="1" applyProtection="1">
      <alignment horizontal="left" indent="2"/>
      <protection hidden="1"/>
    </xf>
    <xf numFmtId="0" fontId="33" fillId="36" borderId="30" xfId="0" applyFont="1" applyFill="1" applyBorder="1" applyAlignment="1" applyProtection="1">
      <alignment horizontal="left" indent="2"/>
      <protection hidden="1"/>
    </xf>
    <xf numFmtId="0" fontId="23" fillId="36" borderId="32" xfId="45" applyFill="1" applyBorder="1" applyAlignment="1" applyProtection="1">
      <alignment horizontal="center" vertical="center" wrapText="1"/>
      <protection hidden="1"/>
    </xf>
    <xf numFmtId="0" fontId="23" fillId="36" borderId="31" xfId="45" quotePrefix="1" applyFill="1" applyBorder="1" applyAlignment="1" applyProtection="1">
      <alignment horizontal="center" vertical="center" wrapText="1"/>
      <protection hidden="1"/>
    </xf>
    <xf numFmtId="1" fontId="24" fillId="37" borderId="33" xfId="45" applyNumberFormat="1" applyFont="1" applyFill="1" applyBorder="1" applyAlignment="1" applyProtection="1">
      <alignment horizontal="center" vertical="center"/>
      <protection locked="0"/>
    </xf>
    <xf numFmtId="164" fontId="24" fillId="36" borderId="34" xfId="45" applyNumberFormat="1" applyFont="1" applyFill="1" applyBorder="1" applyAlignment="1" applyProtection="1">
      <alignment horizontal="left" vertical="center"/>
      <protection hidden="1"/>
    </xf>
    <xf numFmtId="1" fontId="24" fillId="42" borderId="35" xfId="45" applyNumberFormat="1" applyFont="1" applyFill="1" applyBorder="1" applyAlignment="1" applyProtection="1">
      <alignment horizontal="center" vertical="center"/>
      <protection locked="0"/>
    </xf>
    <xf numFmtId="0" fontId="23" fillId="36" borderId="10" xfId="45" applyFill="1" applyBorder="1" applyAlignment="1" applyProtection="1">
      <alignment horizontal="left" vertical="center"/>
      <protection hidden="1"/>
    </xf>
    <xf numFmtId="2" fontId="28" fillId="33" borderId="17" xfId="0" applyNumberFormat="1" applyFont="1" applyFill="1" applyBorder="1" applyAlignment="1" applyProtection="1">
      <alignment horizontal="left" vertical="center" wrapText="1"/>
      <protection hidden="1"/>
    </xf>
    <xf numFmtId="2" fontId="28" fillId="33" borderId="19" xfId="0" applyNumberFormat="1" applyFon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center" vertical="center" wrapText="1"/>
      <protection hidden="1"/>
    </xf>
    <xf numFmtId="2" fontId="23" fillId="36" borderId="14" xfId="45" applyNumberFormat="1" applyFill="1" applyBorder="1" applyAlignment="1" applyProtection="1">
      <alignment horizontal="left" vertical="center"/>
      <protection hidden="1"/>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34" fillId="0" borderId="0" xfId="45" applyFont="1" applyAlignment="1">
      <alignment horizontal="left" vertical="center"/>
    </xf>
    <xf numFmtId="165" fontId="35" fillId="0" borderId="0" xfId="45" applyNumberFormat="1" applyFont="1" applyAlignment="1">
      <alignment vertical="center"/>
    </xf>
    <xf numFmtId="14" fontId="35" fillId="0" borderId="0" xfId="45" applyNumberFormat="1" applyFont="1" applyAlignment="1">
      <alignment vertical="center"/>
    </xf>
    <xf numFmtId="0" fontId="36" fillId="0" borderId="0" xfId="45" applyFont="1" applyAlignment="1">
      <alignment vertical="center"/>
    </xf>
    <xf numFmtId="0" fontId="37" fillId="0" borderId="0" xfId="45" applyFont="1" applyAlignment="1">
      <alignment vertical="center"/>
    </xf>
    <xf numFmtId="165" fontId="38" fillId="0" borderId="0" xfId="45" applyNumberFormat="1" applyFont="1" applyAlignment="1">
      <alignment vertical="center"/>
    </xf>
    <xf numFmtId="0" fontId="39" fillId="43" borderId="48" xfId="45" applyFont="1" applyFill="1" applyBorder="1" applyAlignment="1">
      <alignment vertical="center"/>
    </xf>
    <xf numFmtId="0" fontId="40" fillId="43" borderId="48" xfId="45" applyFont="1" applyFill="1" applyBorder="1" applyAlignment="1">
      <alignment vertical="center" wrapText="1"/>
    </xf>
    <xf numFmtId="0" fontId="39" fillId="0" borderId="0" xfId="45" applyFont="1" applyAlignment="1">
      <alignment vertical="center"/>
    </xf>
    <xf numFmtId="0" fontId="40" fillId="0" borderId="0" xfId="45" applyFont="1" applyAlignment="1">
      <alignment vertical="center" wrapText="1"/>
    </xf>
    <xf numFmtId="0" fontId="41" fillId="0" borderId="0" xfId="45" applyFont="1" applyAlignment="1">
      <alignment horizontal="right" vertical="center"/>
    </xf>
    <xf numFmtId="2" fontId="44" fillId="0" borderId="0" xfId="0" applyNumberFormat="1" applyFont="1" applyProtection="1">
      <protection hidden="1"/>
    </xf>
    <xf numFmtId="0" fontId="45" fillId="0" borderId="0" xfId="0" applyFont="1"/>
    <xf numFmtId="2" fontId="44" fillId="0" borderId="0" xfId="0" applyNumberFormat="1" applyFont="1" applyProtection="1">
      <protection locked="0"/>
    </xf>
    <xf numFmtId="2" fontId="44" fillId="0" borderId="0" xfId="0" applyNumberFormat="1" applyFont="1" applyAlignment="1" applyProtection="1">
      <alignment horizontal="left"/>
      <protection locked="0"/>
    </xf>
    <xf numFmtId="2" fontId="44" fillId="0" borderId="0" xfId="0" applyNumberFormat="1" applyFont="1" applyAlignment="1" applyProtection="1">
      <alignment wrapText="1"/>
      <protection locked="0"/>
    </xf>
    <xf numFmtId="0" fontId="34" fillId="0" borderId="0" xfId="45" applyFont="1" applyAlignment="1">
      <alignment vertical="center"/>
    </xf>
    <xf numFmtId="0" fontId="48" fillId="0" borderId="0" xfId="45" applyFont="1" applyAlignment="1">
      <alignment vertical="center"/>
    </xf>
    <xf numFmtId="0" fontId="49" fillId="46" borderId="13" xfId="46" applyFont="1" applyFill="1" applyBorder="1" applyAlignment="1">
      <alignment vertical="center" wrapText="1"/>
    </xf>
    <xf numFmtId="0" fontId="49" fillId="46" borderId="14" xfId="46" applyFont="1" applyFill="1" applyBorder="1" applyAlignment="1">
      <alignment vertical="center" wrapText="1"/>
    </xf>
    <xf numFmtId="0" fontId="49" fillId="46" borderId="39" xfId="46" applyFont="1" applyFill="1" applyBorder="1" applyAlignment="1">
      <alignment vertical="center" wrapText="1"/>
    </xf>
    <xf numFmtId="49" fontId="50" fillId="46" borderId="39" xfId="46" applyNumberFormat="1" applyFont="1" applyFill="1" applyBorder="1" applyAlignment="1">
      <alignment horizontal="center" vertical="center" wrapText="1"/>
    </xf>
    <xf numFmtId="0" fontId="49" fillId="46" borderId="39" xfId="46" applyFont="1" applyFill="1" applyBorder="1" applyAlignment="1">
      <alignment horizontal="center" vertical="center" wrapText="1"/>
    </xf>
    <xf numFmtId="0" fontId="54" fillId="46" borderId="39" xfId="46" applyFont="1" applyFill="1" applyBorder="1" applyAlignment="1">
      <alignment vertical="center" wrapText="1"/>
    </xf>
    <xf numFmtId="166" fontId="54" fillId="46" borderId="39" xfId="46" applyNumberFormat="1" applyFont="1" applyFill="1" applyBorder="1" applyAlignment="1">
      <alignment vertical="center" wrapText="1"/>
    </xf>
    <xf numFmtId="0" fontId="45" fillId="0" borderId="0" xfId="0" applyFont="1" applyAlignment="1">
      <alignment vertical="top"/>
    </xf>
    <xf numFmtId="0" fontId="56" fillId="0" borderId="40" xfId="0" applyFont="1" applyBorder="1" applyAlignment="1">
      <alignment vertical="center"/>
    </xf>
    <xf numFmtId="0" fontId="57" fillId="0" borderId="41" xfId="45" applyFont="1" applyBorder="1" applyAlignment="1">
      <alignment vertical="center"/>
    </xf>
    <xf numFmtId="49" fontId="40" fillId="35" borderId="42" xfId="45" applyNumberFormat="1" applyFont="1" applyFill="1" applyBorder="1" applyAlignment="1">
      <alignment vertical="center"/>
    </xf>
    <xf numFmtId="0" fontId="40" fillId="35" borderId="0" xfId="45" applyFont="1" applyFill="1" applyAlignment="1">
      <alignment vertical="center"/>
    </xf>
    <xf numFmtId="0" fontId="40" fillId="0" borderId="0" xfId="45" applyFont="1" applyAlignment="1">
      <alignment vertical="center"/>
    </xf>
    <xf numFmtId="0" fontId="40" fillId="0" borderId="42" xfId="45" applyFont="1" applyBorder="1" applyAlignment="1">
      <alignment vertical="center"/>
    </xf>
    <xf numFmtId="0" fontId="56" fillId="0" borderId="43" xfId="0" applyFont="1" applyBorder="1" applyAlignment="1">
      <alignment vertical="center" wrapText="1"/>
    </xf>
    <xf numFmtId="0" fontId="40" fillId="35" borderId="42" xfId="45" applyFont="1" applyFill="1" applyBorder="1" applyAlignment="1">
      <alignment vertical="center"/>
    </xf>
    <xf numFmtId="0" fontId="58" fillId="0" borderId="43" xfId="45" applyFont="1" applyBorder="1" applyAlignment="1">
      <alignment vertical="center"/>
    </xf>
    <xf numFmtId="0" fontId="58" fillId="0" borderId="44" xfId="45" applyFont="1" applyBorder="1" applyAlignment="1" applyProtection="1">
      <alignment vertical="center"/>
      <protection locked="0"/>
    </xf>
    <xf numFmtId="14" fontId="58" fillId="0" borderId="43" xfId="45" applyNumberFormat="1" applyFont="1" applyBorder="1" applyAlignment="1" applyProtection="1">
      <alignment horizontal="left" vertical="center"/>
      <protection locked="0"/>
    </xf>
    <xf numFmtId="164" fontId="59" fillId="0" borderId="45" xfId="45" applyNumberFormat="1" applyFont="1" applyBorder="1" applyAlignment="1">
      <alignment horizontal="left" vertical="center"/>
    </xf>
    <xf numFmtId="164" fontId="59" fillId="0" borderId="46" xfId="45" applyNumberFormat="1" applyFont="1" applyBorder="1" applyAlignment="1">
      <alignment horizontal="left" vertical="center"/>
    </xf>
    <xf numFmtId="0" fontId="40" fillId="35" borderId="0" xfId="45" applyFont="1" applyFill="1" applyAlignment="1">
      <alignment vertical="center" wrapText="1"/>
    </xf>
    <xf numFmtId="164" fontId="59" fillId="35" borderId="47" xfId="45" applyNumberFormat="1" applyFont="1" applyFill="1" applyBorder="1" applyAlignment="1">
      <alignment horizontal="left" vertical="center"/>
    </xf>
    <xf numFmtId="164" fontId="59" fillId="35" borderId="0" xfId="45" applyNumberFormat="1" applyFont="1" applyFill="1" applyAlignment="1">
      <alignment horizontal="left" vertical="center"/>
    </xf>
    <xf numFmtId="164" fontId="60" fillId="35" borderId="0" xfId="45" applyNumberFormat="1" applyFont="1" applyFill="1" applyAlignment="1">
      <alignment horizontal="left" vertical="center"/>
    </xf>
    <xf numFmtId="0" fontId="61" fillId="35" borderId="0" xfId="45" applyFont="1" applyFill="1" applyAlignment="1">
      <alignment vertical="center"/>
    </xf>
    <xf numFmtId="164" fontId="59" fillId="0" borderId="0" xfId="45" applyNumberFormat="1" applyFont="1" applyAlignment="1">
      <alignment horizontal="left" vertical="center"/>
    </xf>
    <xf numFmtId="164" fontId="60" fillId="0" borderId="0" xfId="45" applyNumberFormat="1" applyFont="1" applyAlignment="1">
      <alignment horizontal="left" vertical="center"/>
    </xf>
    <xf numFmtId="0" fontId="61" fillId="0" borderId="0" xfId="45" applyFont="1" applyAlignment="1">
      <alignment vertical="center"/>
    </xf>
    <xf numFmtId="14" fontId="38" fillId="0" borderId="0" xfId="45" applyNumberFormat="1" applyFont="1" applyAlignment="1">
      <alignment vertical="center"/>
    </xf>
    <xf numFmtId="0" fontId="62" fillId="0" borderId="0" xfId="45" applyFont="1" applyAlignment="1">
      <alignment vertical="center" wrapText="1"/>
    </xf>
    <xf numFmtId="0" fontId="39" fillId="44" borderId="48" xfId="45" applyFont="1" applyFill="1" applyBorder="1" applyAlignment="1">
      <alignment vertical="center" wrapText="1"/>
    </xf>
    <xf numFmtId="0" fontId="40" fillId="44" borderId="48" xfId="45" applyFont="1" applyFill="1" applyBorder="1" applyAlignment="1">
      <alignment vertical="center" wrapText="1"/>
    </xf>
    <xf numFmtId="0" fontId="53" fillId="45" borderId="10" xfId="45" applyFont="1" applyFill="1" applyBorder="1" applyAlignment="1">
      <alignment vertical="center" wrapText="1"/>
    </xf>
    <xf numFmtId="0" fontId="40" fillId="42" borderId="10" xfId="45" applyFont="1" applyFill="1" applyBorder="1" applyAlignment="1">
      <alignment vertical="center" wrapText="1"/>
    </xf>
    <xf numFmtId="165" fontId="35" fillId="0" borderId="0" xfId="45" applyNumberFormat="1" applyFont="1" applyAlignment="1">
      <alignment horizontal="left" vertical="top"/>
    </xf>
    <xf numFmtId="165" fontId="38" fillId="0" borderId="0" xfId="45" applyNumberFormat="1" applyFont="1" applyAlignment="1">
      <alignment horizontal="left" vertical="top"/>
    </xf>
    <xf numFmtId="0" fontId="40" fillId="43" borderId="48" xfId="45" applyFont="1" applyFill="1" applyBorder="1" applyAlignment="1">
      <alignment horizontal="left" vertical="top" wrapText="1"/>
    </xf>
    <xf numFmtId="0" fontId="40" fillId="0" borderId="0" xfId="45" applyFont="1" applyAlignment="1">
      <alignment horizontal="left" vertical="top" wrapText="1"/>
    </xf>
    <xf numFmtId="2" fontId="44" fillId="0" borderId="0" xfId="0" applyNumberFormat="1" applyFont="1" applyAlignment="1" applyProtection="1">
      <alignment horizontal="left" vertical="top" wrapText="1"/>
      <protection locked="0"/>
    </xf>
    <xf numFmtId="0" fontId="65" fillId="0" borderId="0" xfId="45" applyFont="1" applyAlignment="1">
      <alignment vertical="center"/>
    </xf>
    <xf numFmtId="0" fontId="66" fillId="0" borderId="0" xfId="45" applyFont="1" applyAlignment="1">
      <alignment vertical="center"/>
    </xf>
    <xf numFmtId="165" fontId="67" fillId="0" borderId="0" xfId="45" applyNumberFormat="1" applyFont="1" applyAlignment="1">
      <alignment vertical="center"/>
    </xf>
    <xf numFmtId="14" fontId="67" fillId="0" borderId="0" xfId="45" applyNumberFormat="1" applyFont="1" applyAlignment="1">
      <alignment vertical="center"/>
    </xf>
    <xf numFmtId="0" fontId="68" fillId="0" borderId="0" xfId="45" applyFont="1" applyAlignment="1">
      <alignment vertical="center"/>
    </xf>
    <xf numFmtId="0" fontId="69" fillId="0" borderId="0" xfId="45" applyFont="1" applyAlignment="1">
      <alignment vertical="center"/>
    </xf>
    <xf numFmtId="165" fontId="70" fillId="0" borderId="0" xfId="45" applyNumberFormat="1" applyFont="1" applyAlignment="1">
      <alignment vertical="center"/>
    </xf>
    <xf numFmtId="0" fontId="71" fillId="43" borderId="48" xfId="45" applyFont="1" applyFill="1" applyBorder="1" applyAlignment="1">
      <alignment vertical="center"/>
    </xf>
    <xf numFmtId="0" fontId="23" fillId="43" borderId="48" xfId="45" applyFill="1" applyBorder="1" applyAlignment="1">
      <alignment vertical="center" wrapText="1"/>
    </xf>
    <xf numFmtId="0" fontId="72" fillId="0" borderId="23" xfId="48" applyFont="1" applyBorder="1" applyAlignment="1">
      <alignment vertical="center" wrapText="1"/>
    </xf>
    <xf numFmtId="0" fontId="72" fillId="0" borderId="50" xfId="48" applyFont="1" applyBorder="1" applyAlignment="1">
      <alignment horizontal="center" vertical="center" wrapText="1"/>
    </xf>
    <xf numFmtId="168" fontId="72" fillId="0" borderId="31" xfId="48" applyNumberFormat="1" applyFont="1" applyBorder="1" applyAlignment="1">
      <alignment horizontal="center" vertical="center" wrapText="1"/>
    </xf>
    <xf numFmtId="0" fontId="72" fillId="0" borderId="0" xfId="48" applyFont="1" applyAlignment="1">
      <alignment vertical="center"/>
    </xf>
    <xf numFmtId="0" fontId="72" fillId="47" borderId="25" xfId="48" applyFont="1" applyFill="1" applyBorder="1" applyAlignment="1">
      <alignment horizontal="center" vertical="top" wrapText="1"/>
    </xf>
    <xf numFmtId="0" fontId="72" fillId="47" borderId="39" xfId="48" applyFont="1" applyFill="1" applyBorder="1" applyAlignment="1">
      <alignment horizontal="center" vertical="top" wrapText="1"/>
    </xf>
    <xf numFmtId="0" fontId="72" fillId="47" borderId="10" xfId="48" applyFont="1" applyFill="1" applyBorder="1" applyAlignment="1">
      <alignment horizontal="center" vertical="top" wrapText="1"/>
    </xf>
    <xf numFmtId="0" fontId="72" fillId="0" borderId="0" xfId="48" applyFont="1" applyAlignment="1">
      <alignment horizontal="center"/>
    </xf>
    <xf numFmtId="0" fontId="23" fillId="0" borderId="25" xfId="48" applyBorder="1" applyAlignment="1">
      <alignment horizontal="left" vertical="top" wrapText="1"/>
    </xf>
    <xf numFmtId="0" fontId="72" fillId="0" borderId="14" xfId="48" applyFont="1" applyBorder="1" applyAlignment="1">
      <alignment horizontal="center" vertical="top" wrapText="1"/>
    </xf>
    <xf numFmtId="1" fontId="72" fillId="0" borderId="10" xfId="44" applyNumberFormat="1" applyFont="1" applyFill="1" applyBorder="1" applyAlignment="1" applyProtection="1">
      <alignment horizontal="center" vertical="top" wrapText="1"/>
    </xf>
    <xf numFmtId="0" fontId="72" fillId="0" borderId="0" xfId="48" applyFont="1" applyAlignment="1">
      <alignment wrapText="1"/>
    </xf>
    <xf numFmtId="0" fontId="72" fillId="0" borderId="33" xfId="48" applyFont="1" applyBorder="1" applyAlignment="1">
      <alignment horizontal="left" vertical="center" wrapText="1"/>
    </xf>
    <xf numFmtId="0" fontId="72" fillId="0" borderId="37" xfId="48" applyFont="1" applyBorder="1" applyAlignment="1">
      <alignment horizontal="right" vertical="center" wrapText="1"/>
    </xf>
    <xf numFmtId="1" fontId="72" fillId="0" borderId="34" xfId="48" applyNumberFormat="1" applyFont="1" applyBorder="1" applyAlignment="1">
      <alignment horizontal="center" vertical="center"/>
    </xf>
    <xf numFmtId="0" fontId="73" fillId="0" borderId="0" xfId="48" applyFont="1"/>
    <xf numFmtId="168" fontId="72" fillId="0" borderId="0" xfId="48" applyNumberFormat="1" applyFont="1" applyAlignment="1">
      <alignment horizontal="center" vertical="top"/>
    </xf>
    <xf numFmtId="0" fontId="72" fillId="0" borderId="0" xfId="48" applyFont="1" applyAlignment="1">
      <alignment vertical="top"/>
    </xf>
    <xf numFmtId="0" fontId="72" fillId="0" borderId="0" xfId="48" applyFont="1"/>
    <xf numFmtId="0" fontId="26" fillId="0" borderId="0" xfId="48" applyFont="1" applyAlignment="1">
      <alignment vertical="top"/>
    </xf>
    <xf numFmtId="0" fontId="23" fillId="0" borderId="0" xfId="48" applyAlignment="1">
      <alignment horizontal="center" vertical="top"/>
    </xf>
    <xf numFmtId="0" fontId="23" fillId="0" borderId="0" xfId="48" applyAlignment="1">
      <alignment vertical="top"/>
    </xf>
    <xf numFmtId="0" fontId="23" fillId="0" borderId="0" xfId="48"/>
    <xf numFmtId="0" fontId="74" fillId="0" borderId="0" xfId="48" applyFont="1" applyAlignment="1">
      <alignment vertical="top"/>
    </xf>
    <xf numFmtId="0" fontId="23" fillId="0" borderId="0" xfId="48" applyAlignment="1">
      <alignment horizontal="center"/>
    </xf>
    <xf numFmtId="168" fontId="72" fillId="0" borderId="24" xfId="48" applyNumberFormat="1" applyFont="1" applyBorder="1" applyAlignment="1">
      <alignment horizontal="center" vertical="center" wrapText="1"/>
    </xf>
    <xf numFmtId="0" fontId="72" fillId="47" borderId="13" xfId="48" applyFont="1" applyFill="1" applyBorder="1" applyAlignment="1">
      <alignment horizontal="center" vertical="top" wrapText="1"/>
    </xf>
    <xf numFmtId="1" fontId="72" fillId="0" borderId="13" xfId="44" applyNumberFormat="1" applyFont="1" applyFill="1" applyBorder="1" applyAlignment="1" applyProtection="1">
      <alignment horizontal="left" vertical="top" wrapText="1"/>
    </xf>
    <xf numFmtId="1" fontId="72" fillId="0" borderId="51" xfId="48" applyNumberFormat="1" applyFont="1" applyBorder="1" applyAlignment="1">
      <alignment horizontal="center" vertical="center"/>
    </xf>
    <xf numFmtId="49" fontId="53" fillId="45" borderId="11" xfId="46" quotePrefix="1" applyNumberFormat="1" applyFont="1" applyFill="1" applyBorder="1" applyAlignment="1">
      <alignment vertical="center"/>
    </xf>
    <xf numFmtId="49" fontId="53" fillId="45" borderId="11" xfId="46" quotePrefix="1" applyNumberFormat="1" applyFont="1" applyFill="1" applyBorder="1" applyAlignment="1">
      <alignment vertical="center" wrapText="1"/>
    </xf>
    <xf numFmtId="0" fontId="53" fillId="45" borderId="11" xfId="46" quotePrefix="1" applyFont="1" applyFill="1" applyBorder="1" applyAlignment="1">
      <alignment vertical="center"/>
    </xf>
    <xf numFmtId="0" fontId="54" fillId="46" borderId="52" xfId="46" applyFont="1" applyFill="1" applyBorder="1" applyAlignment="1">
      <alignment vertical="center" wrapText="1"/>
    </xf>
    <xf numFmtId="0" fontId="54" fillId="46" borderId="48" xfId="46" applyFont="1" applyFill="1" applyBorder="1" applyAlignment="1">
      <alignment vertical="center" wrapText="1"/>
    </xf>
    <xf numFmtId="0" fontId="54" fillId="46" borderId="53" xfId="46" applyFont="1" applyFill="1" applyBorder="1" applyAlignment="1">
      <alignment vertical="center" wrapText="1"/>
    </xf>
    <xf numFmtId="49" fontId="54" fillId="46" borderId="53" xfId="46" applyNumberFormat="1" applyFont="1" applyFill="1" applyBorder="1" applyAlignment="1">
      <alignment vertical="center" wrapText="1"/>
    </xf>
    <xf numFmtId="166" fontId="54" fillId="46" borderId="53" xfId="46" applyNumberFormat="1" applyFont="1" applyFill="1" applyBorder="1" applyAlignment="1">
      <alignment vertical="center" wrapText="1"/>
    </xf>
    <xf numFmtId="49" fontId="45" fillId="0" borderId="0" xfId="0" applyNumberFormat="1" applyFont="1" applyAlignment="1">
      <alignment vertical="top"/>
    </xf>
    <xf numFmtId="49" fontId="45" fillId="0" borderId="0" xfId="0" applyNumberFormat="1" applyFont="1" applyAlignment="1">
      <alignment vertical="top" wrapText="1"/>
    </xf>
    <xf numFmtId="3" fontId="45" fillId="0" borderId="0" xfId="0" applyNumberFormat="1" applyFont="1" applyAlignment="1">
      <alignment vertical="top"/>
    </xf>
    <xf numFmtId="49" fontId="53" fillId="0" borderId="0" xfId="46" quotePrefix="1" applyNumberFormat="1" applyFont="1" applyAlignment="1">
      <alignment vertical="center"/>
    </xf>
    <xf numFmtId="2" fontId="21" fillId="0" borderId="49" xfId="0" applyNumberFormat="1" applyFont="1" applyBorder="1" applyAlignment="1" applyProtection="1">
      <alignment horizontal="left" vertical="top" wrapText="1"/>
      <protection hidden="1"/>
    </xf>
    <xf numFmtId="2" fontId="21" fillId="0" borderId="49" xfId="0" applyNumberFormat="1" applyFont="1" applyBorder="1" applyAlignment="1" applyProtection="1">
      <alignment horizontal="center" vertical="top" wrapText="1"/>
      <protection hidden="1"/>
    </xf>
    <xf numFmtId="2" fontId="27" fillId="0" borderId="49" xfId="0" applyNumberFormat="1" applyFont="1" applyBorder="1" applyAlignment="1" applyProtection="1">
      <alignment horizontal="left" vertical="top" wrapText="1"/>
      <protection hidden="1"/>
    </xf>
    <xf numFmtId="0" fontId="20" fillId="0" borderId="49" xfId="0" applyFont="1" applyBorder="1" applyAlignment="1" applyProtection="1">
      <alignment horizontal="center" vertical="top" wrapText="1"/>
      <protection hidden="1"/>
    </xf>
    <xf numFmtId="2" fontId="21" fillId="0" borderId="49" xfId="0" applyNumberFormat="1" applyFont="1" applyBorder="1" applyAlignment="1" applyProtection="1">
      <alignment vertical="top"/>
      <protection hidden="1"/>
    </xf>
    <xf numFmtId="2" fontId="21" fillId="0" borderId="49" xfId="0" applyNumberFormat="1" applyFont="1" applyBorder="1" applyAlignment="1" applyProtection="1">
      <alignment horizontal="right" vertical="top" wrapText="1"/>
      <protection hidden="1"/>
    </xf>
    <xf numFmtId="2" fontId="21" fillId="0" borderId="49" xfId="0" applyNumberFormat="1" applyFont="1" applyBorder="1" applyAlignment="1" applyProtection="1">
      <alignment vertical="top" wrapText="1"/>
      <protection hidden="1"/>
    </xf>
    <xf numFmtId="4" fontId="21" fillId="0" borderId="49" xfId="0" applyNumberFormat="1" applyFont="1" applyBorder="1" applyAlignment="1" applyProtection="1">
      <alignment vertical="top"/>
      <protection hidden="1"/>
    </xf>
    <xf numFmtId="0" fontId="78" fillId="0" borderId="0" xfId="0" applyFont="1" applyAlignment="1">
      <alignment vertical="top" wrapText="1"/>
    </xf>
    <xf numFmtId="0" fontId="77" fillId="0" borderId="0" xfId="0" applyFont="1" applyBorder="1" applyAlignment="1">
      <alignment vertical="center" wrapText="1"/>
    </xf>
    <xf numFmtId="49" fontId="47" fillId="0" borderId="0" xfId="0" applyNumberFormat="1" applyFont="1"/>
    <xf numFmtId="166" fontId="45" fillId="0" borderId="0" xfId="0" applyNumberFormat="1" applyFont="1" applyFill="1" applyAlignment="1" applyProtection="1">
      <alignment vertical="top"/>
      <protection locked="0"/>
    </xf>
    <xf numFmtId="166" fontId="45" fillId="0" borderId="0" xfId="0" applyNumberFormat="1" applyFont="1" applyFill="1" applyAlignment="1">
      <alignment vertical="top"/>
    </xf>
    <xf numFmtId="0" fontId="42" fillId="33" borderId="54" xfId="0" applyFont="1" applyFill="1" applyBorder="1" applyAlignment="1">
      <alignment horizontal="center" vertical="top" wrapText="1"/>
    </xf>
    <xf numFmtId="0" fontId="42" fillId="33" borderId="54" xfId="0" applyFont="1" applyFill="1" applyBorder="1" applyAlignment="1">
      <alignment vertical="top" wrapText="1"/>
    </xf>
    <xf numFmtId="0" fontId="42" fillId="33" borderId="27" xfId="0" applyFont="1" applyFill="1" applyBorder="1" applyAlignment="1">
      <alignment vertical="top" wrapText="1"/>
    </xf>
    <xf numFmtId="0" fontId="43" fillId="33" borderId="27" xfId="0" applyFont="1" applyFill="1" applyBorder="1" applyAlignment="1">
      <alignment vertical="top" wrapText="1"/>
    </xf>
    <xf numFmtId="0" fontId="45" fillId="0" borderId="10" xfId="0" applyFont="1" applyBorder="1" applyAlignment="1">
      <alignment horizontal="center" vertical="top" wrapText="1"/>
    </xf>
    <xf numFmtId="167" fontId="45" fillId="0" borderId="10" xfId="0" applyNumberFormat="1" applyFont="1" applyBorder="1" applyAlignment="1">
      <alignment horizontal="left" vertical="top" wrapText="1"/>
    </xf>
    <xf numFmtId="0" fontId="46" fillId="0" borderId="10" xfId="0" applyFont="1" applyBorder="1" applyAlignment="1">
      <alignment horizontal="left" vertical="top" wrapText="1"/>
    </xf>
    <xf numFmtId="0" fontId="45" fillId="0" borderId="10" xfId="0" applyFont="1" applyBorder="1" applyAlignment="1">
      <alignment horizontal="left" vertical="top" wrapText="1"/>
    </xf>
    <xf numFmtId="49" fontId="44" fillId="0" borderId="10" xfId="0" applyNumberFormat="1" applyFont="1" applyBorder="1" applyAlignment="1" applyProtection="1">
      <alignment horizontal="center" vertical="top" wrapText="1"/>
      <protection hidden="1"/>
    </xf>
    <xf numFmtId="49" fontId="44" fillId="39" borderId="10" xfId="0" applyNumberFormat="1" applyFont="1" applyFill="1" applyBorder="1" applyAlignment="1" applyProtection="1">
      <alignment horizontal="center" vertical="top" wrapText="1"/>
      <protection locked="0" hidden="1"/>
    </xf>
    <xf numFmtId="49" fontId="44" fillId="0" borderId="10" xfId="0" applyNumberFormat="1" applyFont="1" applyBorder="1" applyAlignment="1" applyProtection="1">
      <alignment horizontal="center" vertical="top" wrapText="1"/>
      <protection locked="0" hidden="1"/>
    </xf>
    <xf numFmtId="2" fontId="44" fillId="0" borderId="10" xfId="0" applyNumberFormat="1" applyFont="1" applyBorder="1" applyProtection="1">
      <protection hidden="1"/>
    </xf>
    <xf numFmtId="2" fontId="44" fillId="0" borderId="10" xfId="0" applyNumberFormat="1" applyFont="1" applyBorder="1" applyProtection="1">
      <protection locked="0"/>
    </xf>
    <xf numFmtId="1" fontId="47" fillId="0" borderId="10" xfId="0" applyNumberFormat="1" applyFont="1" applyBorder="1" applyAlignment="1" applyProtection="1">
      <alignment horizontal="center"/>
      <protection locked="0"/>
    </xf>
    <xf numFmtId="2" fontId="47" fillId="0" borderId="10" xfId="0" applyNumberFormat="1" applyFont="1" applyBorder="1" applyProtection="1">
      <protection locked="0"/>
    </xf>
    <xf numFmtId="0" fontId="76" fillId="0" borderId="10" xfId="0" applyFont="1" applyBorder="1" applyAlignment="1">
      <alignment vertical="center"/>
    </xf>
    <xf numFmtId="0" fontId="80" fillId="0" borderId="10" xfId="0" applyFont="1" applyBorder="1" applyAlignment="1">
      <alignment vertical="center"/>
    </xf>
    <xf numFmtId="2" fontId="45" fillId="0" borderId="10" xfId="0" applyNumberFormat="1" applyFont="1" applyBorder="1" applyAlignment="1" applyProtection="1">
      <alignment horizontal="left" vertical="top" wrapText="1"/>
      <protection locked="0"/>
    </xf>
    <xf numFmtId="0" fontId="26" fillId="0" borderId="0" xfId="48" applyFont="1" applyAlignment="1">
      <alignment wrapText="1"/>
    </xf>
    <xf numFmtId="0" fontId="23" fillId="0" borderId="0" xfId="48" applyAlignment="1"/>
    <xf numFmtId="168" fontId="72" fillId="0" borderId="55" xfId="48" applyNumberFormat="1" applyFont="1" applyBorder="1" applyAlignment="1">
      <alignment horizontal="center" vertical="center" wrapText="1"/>
    </xf>
    <xf numFmtId="0" fontId="72" fillId="47" borderId="56" xfId="48" applyFont="1" applyFill="1" applyBorder="1" applyAlignment="1">
      <alignment horizontal="center" vertical="top" wrapText="1"/>
    </xf>
    <xf numFmtId="4" fontId="23" fillId="0" borderId="56" xfId="48" applyNumberFormat="1" applyBorder="1" applyAlignment="1">
      <alignment horizontal="center" vertical="top" wrapText="1"/>
    </xf>
    <xf numFmtId="4" fontId="21" fillId="34" borderId="36" xfId="48" applyNumberFormat="1" applyFont="1" applyFill="1" applyBorder="1" applyAlignment="1">
      <alignment horizontal="center" vertical="center" wrapText="1"/>
    </xf>
    <xf numFmtId="0" fontId="0" fillId="0" borderId="0" xfId="0" applyAlignment="1">
      <alignment vertical="center"/>
    </xf>
    <xf numFmtId="49" fontId="45" fillId="0" borderId="0" xfId="0" applyNumberFormat="1" applyFont="1"/>
    <xf numFmtId="49" fontId="75" fillId="0" borderId="0" xfId="46" quotePrefix="1" applyNumberFormat="1" applyFont="1" applyAlignment="1">
      <alignment vertical="center"/>
    </xf>
    <xf numFmtId="0" fontId="81" fillId="0" borderId="12" xfId="0" applyFont="1" applyBorder="1" applyAlignment="1">
      <alignment vertical="center" wrapText="1"/>
    </xf>
    <xf numFmtId="0" fontId="44" fillId="0" borderId="12" xfId="0" applyFont="1" applyBorder="1" applyAlignment="1">
      <alignment vertical="center" wrapText="1"/>
    </xf>
    <xf numFmtId="0" fontId="80" fillId="0" borderId="10" xfId="0" applyFont="1" applyBorder="1"/>
    <xf numFmtId="0" fontId="45" fillId="0" borderId="0" xfId="0" applyFont="1" applyAlignment="1">
      <alignment vertical="top" wrapText="1"/>
    </xf>
    <xf numFmtId="3" fontId="45" fillId="0" borderId="0" xfId="0" applyNumberFormat="1" applyFont="1" applyAlignment="1">
      <alignment horizontal="center" vertical="top"/>
    </xf>
    <xf numFmtId="166" fontId="45" fillId="0" borderId="17" xfId="0" applyNumberFormat="1" applyFont="1" applyFill="1" applyBorder="1" applyAlignment="1">
      <alignment vertical="top"/>
    </xf>
    <xf numFmtId="166" fontId="45" fillId="0" borderId="54" xfId="0" applyNumberFormat="1" applyFont="1" applyFill="1" applyBorder="1" applyAlignment="1">
      <alignment vertical="top"/>
    </xf>
    <xf numFmtId="166" fontId="45" fillId="0" borderId="57" xfId="0" applyNumberFormat="1" applyFont="1" applyFill="1" applyBorder="1" applyAlignment="1">
      <alignment vertical="top"/>
    </xf>
    <xf numFmtId="164" fontId="30" fillId="41" borderId="36" xfId="45" applyNumberFormat="1" applyFont="1" applyFill="1" applyBorder="1" applyAlignment="1">
      <alignment horizontal="center" vertical="center"/>
    </xf>
    <xf numFmtId="164" fontId="30" fillId="41" borderId="37" xfId="45" applyNumberFormat="1" applyFont="1" applyFill="1" applyBorder="1" applyAlignment="1">
      <alignment horizontal="center" vertical="center"/>
    </xf>
    <xf numFmtId="164" fontId="30" fillId="41" borderId="38" xfId="45" applyNumberFormat="1" applyFont="1" applyFill="1" applyBorder="1" applyAlignment="1">
      <alignment horizontal="center" vertical="center"/>
    </xf>
    <xf numFmtId="0" fontId="37" fillId="0" borderId="0" xfId="45" applyFont="1" applyAlignment="1">
      <alignment horizontal="left" vertical="center"/>
    </xf>
    <xf numFmtId="0" fontId="23" fillId="0" borderId="0" xfId="45" applyAlignment="1">
      <alignment horizontal="left" vertical="top" wrapText="1"/>
    </xf>
    <xf numFmtId="0" fontId="23" fillId="0" borderId="0" xfId="48" applyAlignment="1">
      <alignment horizontal="left" vertical="top" wrapText="1"/>
    </xf>
    <xf numFmtId="0" fontId="45" fillId="0" borderId="0" xfId="0" applyFont="1" applyAlignment="1">
      <alignment horizontal="left" vertical="top" wrapText="1"/>
    </xf>
    <xf numFmtId="2" fontId="23" fillId="34" borderId="18" xfId="45" applyNumberFormat="1" applyFill="1" applyBorder="1" applyAlignment="1" applyProtection="1">
      <alignment horizontal="center" vertical="center"/>
      <protection hidden="1"/>
    </xf>
    <xf numFmtId="2" fontId="23" fillId="34" borderId="16" xfId="45" applyNumberFormat="1" applyFill="1" applyBorder="1" applyAlignment="1" applyProtection="1">
      <alignment horizontal="center" vertical="center"/>
      <protection hidden="1"/>
    </xf>
    <xf numFmtId="2" fontId="23" fillId="34" borderId="15" xfId="45" applyNumberFormat="1" applyFill="1" applyBorder="1" applyAlignment="1" applyProtection="1">
      <alignment horizontal="center" vertical="center"/>
      <protection hidden="1"/>
    </xf>
    <xf numFmtId="2" fontId="28" fillId="40" borderId="18" xfId="45" applyNumberFormat="1" applyFont="1" applyFill="1" applyBorder="1" applyAlignment="1" applyProtection="1">
      <alignment horizontal="center" vertical="center"/>
      <protection hidden="1"/>
    </xf>
    <xf numFmtId="2" fontId="28" fillId="40" borderId="16" xfId="45" applyNumberFormat="1" applyFont="1" applyFill="1" applyBorder="1" applyAlignment="1" applyProtection="1">
      <alignment horizontal="center" vertical="center"/>
      <protection hidden="1"/>
    </xf>
    <xf numFmtId="2" fontId="28" fillId="40" borderId="20" xfId="45" applyNumberFormat="1" applyFont="1" applyFill="1" applyBorder="1" applyAlignment="1" applyProtection="1">
      <alignment horizontal="center" vertical="center"/>
      <protection hidden="1"/>
    </xf>
    <xf numFmtId="0" fontId="22" fillId="36" borderId="13" xfId="45" applyFont="1" applyFill="1" applyBorder="1" applyAlignment="1" applyProtection="1">
      <alignment horizontal="left" vertical="center"/>
      <protection hidden="1"/>
    </xf>
    <xf numFmtId="0" fontId="22" fillId="36" borderId="14" xfId="45" applyFont="1" applyFill="1" applyBorder="1" applyAlignment="1" applyProtection="1">
      <alignment horizontal="left" vertical="center"/>
      <protection hidden="1"/>
    </xf>
    <xf numFmtId="0" fontId="82" fillId="0" borderId="10" xfId="0" applyFont="1" applyBorder="1"/>
  </cellXfs>
  <cellStyles count="49">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Bahn Mü; Park-und Ride 3.Vertrag" xfId="47" xr:uid="{00000000-0005-0000-0000-000023000000}"/>
    <cellStyle name="Schlecht" xfId="7" builtinId="27" customBuiltin="1"/>
    <cellStyle name="Standard" xfId="0" builtinId="0"/>
    <cellStyle name="Standard 2" xfId="45" xr:uid="{00000000-0005-0000-0000-000026000000}"/>
    <cellStyle name="Standard_Bewertungsmatrix FIA_Komponenten" xfId="48" xr:uid="{87FD23B3-249B-47DB-BF6A-2B7842DA1926}"/>
    <cellStyle name="Standard_Gesamtbewertung_externesAkustikmodul_Chema" xfId="46" xr:uid="{00000000-0005-0000-0000-000028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36">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ont>
        <color theme="1"/>
      </font>
      <fill>
        <patternFill>
          <bgColor rgb="FFFF0000"/>
        </patternFill>
      </fill>
    </dxf>
    <dxf>
      <fill>
        <patternFill>
          <bgColor theme="6" tint="0.79998168889431442"/>
        </patternFill>
      </fill>
    </dxf>
    <dxf>
      <fill>
        <patternFill>
          <bgColor rgb="FFFFC000"/>
        </patternFill>
      </fill>
    </dxf>
    <dxf>
      <fill>
        <patternFill>
          <bgColor indexed="13"/>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FFFFCC"/>
      <color rgb="FF005EA8"/>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3"/>
  <dimension ref="A1:C14"/>
  <sheetViews>
    <sheetView zoomScaleNormal="100" workbookViewId="0">
      <selection activeCell="C13" sqref="C13"/>
    </sheetView>
  </sheetViews>
  <sheetFormatPr baseColWidth="10" defaultColWidth="11.42578125" defaultRowHeight="15" x14ac:dyDescent="0.25"/>
  <cols>
    <col min="1" max="1" width="16.7109375" style="5" customWidth="1"/>
    <col min="2" max="3" width="36.7109375" style="6" customWidth="1"/>
    <col min="4" max="16384" width="11.42578125" style="4"/>
  </cols>
  <sheetData>
    <row r="1" spans="1:3" s="21" customFormat="1" ht="16.5" thickBot="1" x14ac:dyDescent="0.3">
      <c r="A1" s="210" t="s">
        <v>0</v>
      </c>
      <c r="B1" s="211"/>
      <c r="C1" s="212"/>
    </row>
    <row r="2" spans="1:3" ht="21.95" customHeight="1" x14ac:dyDescent="0.25">
      <c r="A2" s="22" t="e">
        <f>#REF!</f>
        <v>#REF!</v>
      </c>
      <c r="B2" s="23" t="e">
        <f>#REF!</f>
        <v>#REF!</v>
      </c>
      <c r="C2" s="24"/>
    </row>
    <row r="3" spans="1:3" ht="21.95" customHeight="1" x14ac:dyDescent="0.25">
      <c r="A3" s="25" t="s">
        <v>1</v>
      </c>
      <c r="B3" s="26" t="e">
        <f>#REF!</f>
        <v>#REF!</v>
      </c>
      <c r="C3" s="27"/>
    </row>
    <row r="4" spans="1:3" ht="21.95" customHeight="1" x14ac:dyDescent="0.25">
      <c r="A4" s="25" t="s">
        <v>2</v>
      </c>
      <c r="B4" s="26" t="e">
        <f>#REF!</f>
        <v>#REF!</v>
      </c>
      <c r="C4" s="28"/>
    </row>
    <row r="5" spans="1:3" ht="21.95" customHeight="1" x14ac:dyDescent="0.25">
      <c r="A5" s="25" t="s">
        <v>3</v>
      </c>
      <c r="B5" s="26" t="s">
        <v>4</v>
      </c>
      <c r="C5" s="28"/>
    </row>
    <row r="6" spans="1:3" s="21" customFormat="1" ht="15.75" thickBot="1" x14ac:dyDescent="0.3">
      <c r="A6" s="29"/>
      <c r="B6" s="30"/>
      <c r="C6" s="31"/>
    </row>
    <row r="7" spans="1:3" ht="80.099999999999994" customHeight="1" x14ac:dyDescent="0.25">
      <c r="A7" s="37"/>
      <c r="B7" s="41" t="s">
        <v>5</v>
      </c>
      <c r="C7" s="40" t="s">
        <v>6</v>
      </c>
    </row>
    <row r="8" spans="1:3" ht="15" customHeight="1" x14ac:dyDescent="0.25">
      <c r="A8" s="32"/>
      <c r="B8" s="33">
        <v>1</v>
      </c>
      <c r="C8" s="38" t="s">
        <v>7</v>
      </c>
    </row>
    <row r="9" spans="1:3" ht="15" customHeight="1" x14ac:dyDescent="0.25">
      <c r="A9" s="32"/>
      <c r="B9" s="34">
        <v>0.7</v>
      </c>
      <c r="C9" s="38" t="s">
        <v>8</v>
      </c>
    </row>
    <row r="10" spans="1:3" ht="15" customHeight="1" x14ac:dyDescent="0.25">
      <c r="A10" s="32"/>
      <c r="B10" s="34">
        <v>0.3</v>
      </c>
      <c r="C10" s="38" t="s">
        <v>9</v>
      </c>
    </row>
    <row r="11" spans="1:3" ht="15" customHeight="1" thickBot="1" x14ac:dyDescent="0.3">
      <c r="A11" s="35"/>
      <c r="B11" s="36">
        <v>0</v>
      </c>
      <c r="C11" s="39" t="s">
        <v>10</v>
      </c>
    </row>
    <row r="12" spans="1:3" s="21" customFormat="1" ht="15.75" thickBot="1" x14ac:dyDescent="0.3">
      <c r="A12" s="29"/>
      <c r="B12" s="30"/>
      <c r="C12" s="31"/>
    </row>
    <row r="13" spans="1:3" ht="45" customHeight="1" thickBot="1" x14ac:dyDescent="0.3">
      <c r="A13" s="42">
        <v>1</v>
      </c>
      <c r="B13" s="43" t="s">
        <v>11</v>
      </c>
      <c r="C13" s="44" t="s">
        <v>12</v>
      </c>
    </row>
    <row r="14" spans="1:3" s="21" customFormat="1" ht="16.5" thickBot="1" x14ac:dyDescent="0.3">
      <c r="A14" s="210" t="s">
        <v>0</v>
      </c>
      <c r="B14" s="211"/>
      <c r="C14" s="212"/>
    </row>
  </sheetData>
  <sheetProtection selectLockedCells="1"/>
  <mergeCells count="2">
    <mergeCell ref="A1:C1"/>
    <mergeCell ref="A14:C14"/>
  </mergeCells>
  <conditionalFormatting sqref="A13">
    <cfRule type="expression" dxfId="35" priority="16">
      <formula>OR($A13&gt;5,$A13&lt;1)</formula>
    </cfRule>
    <cfRule type="expression" dxfId="34" priority="17">
      <formula>AND($A13&lt;6,$A13&gt;0)</formula>
    </cfRule>
  </conditionalFormatting>
  <conditionalFormatting sqref="C13">
    <cfRule type="containsText" dxfId="33"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04"/>
  <dimension ref="A1"/>
  <sheetViews>
    <sheetView workbookViewId="0">
      <selection activeCell="B35" sqref="B35"/>
    </sheetView>
  </sheetViews>
  <sheetFormatPr baseColWidth="10" defaultColWidth="11.42578125" defaultRowHeight="15" x14ac:dyDescent="0.25"/>
  <sheetData>
    <row r="1" spans="1:1" x14ac:dyDescent="0.25">
      <c r="A1" t="s">
        <v>13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5"/>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06"/>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07"/>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08"/>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09"/>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
    <pageSetUpPr fitToPage="1"/>
  </sheetPr>
  <dimension ref="A1:C10"/>
  <sheetViews>
    <sheetView showGridLines="0" tabSelected="1" zoomScale="96" zoomScaleNormal="96" zoomScaleSheetLayoutView="100" workbookViewId="0">
      <selection activeCell="B3" sqref="B3"/>
    </sheetView>
  </sheetViews>
  <sheetFormatPr baseColWidth="10" defaultColWidth="11.42578125" defaultRowHeight="12.75" x14ac:dyDescent="0.25"/>
  <cols>
    <col min="1" max="1" width="31" style="63" customWidth="1"/>
    <col min="2" max="2" width="51.28515625" style="63" customWidth="1"/>
    <col min="3" max="3" width="62.42578125" style="63" customWidth="1"/>
    <col min="4" max="16384" width="11.42578125" style="63"/>
  </cols>
  <sheetData>
    <row r="1" spans="1:3" s="102" customFormat="1" ht="22.5" customHeight="1" x14ac:dyDescent="0.25">
      <c r="A1" s="213" t="str">
        <f>IF('Eingabe Bietername'!$B$4&lt;&gt;"",'Eingabe Bietername'!$B$4,IF('Eingabe Bietername'!$B$4="","NAME DES BIETERS",""))</f>
        <v>NAME DES BIETERS</v>
      </c>
      <c r="B1" s="213"/>
      <c r="C1" s="101" t="str">
        <f>IF('Eingabe Bietername'!$B$5&lt;&gt;"",'Eingabe Bietername'!$B$5,IF('Eingabe Bietername'!$B$5="","DATUM",""))</f>
        <v>DATUM</v>
      </c>
    </row>
    <row r="3" spans="1:3" ht="37.5" customHeight="1" x14ac:dyDescent="0.25">
      <c r="A3" s="103" t="s">
        <v>14</v>
      </c>
      <c r="B3" s="104"/>
      <c r="C3" s="104"/>
    </row>
    <row r="5" spans="1:3" x14ac:dyDescent="0.25">
      <c r="A5" s="105" t="s">
        <v>15</v>
      </c>
      <c r="B5" s="105" t="s">
        <v>16</v>
      </c>
      <c r="C5" s="105" t="s">
        <v>17</v>
      </c>
    </row>
    <row r="6" spans="1:3" ht="25.5" customHeight="1" x14ac:dyDescent="0.25">
      <c r="A6" s="106" t="s">
        <v>14</v>
      </c>
      <c r="B6" s="106" t="s">
        <v>18</v>
      </c>
      <c r="C6" s="106" t="s">
        <v>19</v>
      </c>
    </row>
    <row r="7" spans="1:3" ht="51.75" customHeight="1" x14ac:dyDescent="0.25">
      <c r="A7" s="106" t="s">
        <v>20</v>
      </c>
      <c r="B7" s="106" t="s">
        <v>20</v>
      </c>
      <c r="C7" s="106" t="s">
        <v>21</v>
      </c>
    </row>
    <row r="8" spans="1:3" ht="25.5" customHeight="1" x14ac:dyDescent="0.25">
      <c r="A8" s="106" t="s">
        <v>22</v>
      </c>
      <c r="B8" s="106" t="s">
        <v>23</v>
      </c>
      <c r="C8" s="106" t="s">
        <v>19</v>
      </c>
    </row>
    <row r="9" spans="1:3" ht="51" customHeight="1" x14ac:dyDescent="0.25">
      <c r="A9" s="106" t="s">
        <v>24</v>
      </c>
      <c r="B9" s="106" t="s">
        <v>25</v>
      </c>
      <c r="C9" s="106" t="s">
        <v>26</v>
      </c>
    </row>
    <row r="10" spans="1:3" ht="409.5" customHeight="1" x14ac:dyDescent="0.25">
      <c r="A10" s="106" t="s">
        <v>27</v>
      </c>
      <c r="B10" s="106" t="s">
        <v>28</v>
      </c>
      <c r="C10" s="106" t="s">
        <v>29</v>
      </c>
    </row>
  </sheetData>
  <mergeCells count="1">
    <mergeCell ref="A1:B1"/>
  </mergeCells>
  <pageMargins left="0.7" right="0.7" top="0.78740157499999996" bottom="0.78740157499999996" header="0.3" footer="0.3"/>
  <pageSetup paperSize="9"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
  <dimension ref="A1:Z380"/>
  <sheetViews>
    <sheetView workbookViewId="0">
      <selection activeCell="D4" sqref="D4"/>
    </sheetView>
  </sheetViews>
  <sheetFormatPr baseColWidth="10" defaultColWidth="11.42578125" defaultRowHeight="15" x14ac:dyDescent="0.25"/>
  <cols>
    <col min="1" max="1" width="10.7109375" style="98" customWidth="1"/>
    <col min="2" max="2" width="74.42578125" style="99" customWidth="1"/>
    <col min="3" max="3" width="5.28515625" style="100" customWidth="1"/>
    <col min="4" max="4" width="54.7109375" style="84" customWidth="1"/>
    <col min="5" max="5" width="15.85546875" style="63" customWidth="1"/>
    <col min="6" max="6" width="15.85546875" style="84" customWidth="1"/>
    <col min="7" max="16384" width="11.42578125" style="84"/>
  </cols>
  <sheetData>
    <row r="1" spans="1:26" ht="24.95" customHeight="1" thickTop="1" x14ac:dyDescent="0.25">
      <c r="A1" s="80" t="s">
        <v>30</v>
      </c>
      <c r="B1" s="81"/>
      <c r="C1" s="82"/>
      <c r="D1" s="83"/>
      <c r="E1" s="83"/>
      <c r="F1" s="83"/>
      <c r="G1" s="83"/>
      <c r="H1" s="83"/>
      <c r="I1" s="83"/>
      <c r="J1" s="83"/>
      <c r="K1" s="83"/>
      <c r="L1" s="83"/>
      <c r="M1" s="83"/>
      <c r="N1" s="83"/>
      <c r="O1" s="83"/>
      <c r="P1" s="83"/>
      <c r="Q1" s="83"/>
      <c r="R1" s="83"/>
      <c r="S1" s="83"/>
      <c r="T1" s="83"/>
      <c r="U1" s="83"/>
      <c r="V1" s="83"/>
      <c r="W1" s="83"/>
      <c r="X1" s="83"/>
      <c r="Y1" s="83"/>
      <c r="Z1" s="83"/>
    </row>
    <row r="2" spans="1:26" ht="39.75" customHeight="1" x14ac:dyDescent="0.25">
      <c r="A2" s="85" t="s">
        <v>1</v>
      </c>
      <c r="B2" s="86" t="s">
        <v>128</v>
      </c>
      <c r="C2" s="87"/>
      <c r="D2" s="83"/>
      <c r="E2" s="83"/>
      <c r="F2" s="83"/>
      <c r="G2" s="83"/>
      <c r="H2" s="83"/>
      <c r="I2" s="83"/>
      <c r="J2" s="83"/>
      <c r="K2" s="83"/>
      <c r="L2" s="83"/>
      <c r="M2" s="83"/>
      <c r="N2" s="83"/>
      <c r="O2" s="83"/>
      <c r="P2" s="83"/>
      <c r="Q2" s="83"/>
      <c r="R2" s="83"/>
      <c r="S2" s="83"/>
      <c r="T2" s="83"/>
      <c r="U2" s="83"/>
      <c r="V2" s="83"/>
      <c r="W2" s="83"/>
      <c r="X2" s="83"/>
      <c r="Y2" s="83"/>
      <c r="Z2" s="83"/>
    </row>
    <row r="3" spans="1:26" ht="24.95" customHeight="1" x14ac:dyDescent="0.25">
      <c r="A3" s="85" t="s">
        <v>2</v>
      </c>
      <c r="B3" s="88" t="s">
        <v>31</v>
      </c>
      <c r="C3" s="87"/>
      <c r="D3" s="83"/>
      <c r="E3" s="83"/>
      <c r="F3" s="83"/>
      <c r="G3" s="83"/>
      <c r="H3" s="83"/>
      <c r="I3" s="83"/>
      <c r="J3" s="83"/>
      <c r="K3" s="83"/>
      <c r="L3" s="83"/>
      <c r="M3" s="83"/>
      <c r="N3" s="83"/>
      <c r="O3" s="83"/>
      <c r="P3" s="83"/>
      <c r="Q3" s="83"/>
      <c r="R3" s="83"/>
      <c r="S3" s="83"/>
      <c r="T3" s="83"/>
      <c r="U3" s="83"/>
      <c r="V3" s="83"/>
      <c r="W3" s="83"/>
      <c r="X3" s="83"/>
      <c r="Y3" s="83"/>
      <c r="Z3" s="83"/>
    </row>
    <row r="4" spans="1:26" ht="150" customHeight="1" x14ac:dyDescent="0.25">
      <c r="A4" s="85" t="s">
        <v>32</v>
      </c>
      <c r="B4" s="89"/>
      <c r="C4" s="87"/>
      <c r="D4" s="83"/>
      <c r="E4" s="83"/>
      <c r="F4" s="83"/>
      <c r="G4" s="83"/>
      <c r="H4" s="83"/>
      <c r="I4" s="83"/>
      <c r="J4" s="83"/>
      <c r="K4" s="83"/>
      <c r="L4" s="83"/>
      <c r="M4" s="83"/>
      <c r="N4" s="83"/>
      <c r="O4" s="83"/>
      <c r="P4" s="83"/>
      <c r="Q4" s="83"/>
      <c r="R4" s="83"/>
      <c r="S4" s="83"/>
      <c r="T4" s="83"/>
      <c r="U4" s="83"/>
      <c r="V4" s="83"/>
      <c r="W4" s="83"/>
      <c r="X4" s="83"/>
      <c r="Y4" s="83"/>
      <c r="Z4" s="83"/>
    </row>
    <row r="5" spans="1:26" ht="29.25" customHeight="1" x14ac:dyDescent="0.25">
      <c r="A5" s="85" t="s">
        <v>33</v>
      </c>
      <c r="B5" s="90"/>
      <c r="C5" s="87"/>
      <c r="D5" s="83"/>
      <c r="E5" s="83"/>
      <c r="F5" s="83"/>
      <c r="G5" s="83"/>
      <c r="H5" s="83"/>
      <c r="I5" s="83"/>
      <c r="J5" s="83"/>
      <c r="K5" s="83"/>
      <c r="L5" s="83"/>
      <c r="M5" s="83"/>
      <c r="N5" s="83"/>
      <c r="O5" s="83"/>
      <c r="P5" s="83"/>
      <c r="Q5" s="83"/>
      <c r="R5" s="83"/>
      <c r="S5" s="83"/>
      <c r="T5" s="83"/>
      <c r="U5" s="83"/>
      <c r="V5" s="83"/>
      <c r="W5" s="83"/>
      <c r="X5" s="83"/>
      <c r="Y5" s="83"/>
      <c r="Z5" s="83"/>
    </row>
    <row r="6" spans="1:26" ht="15.75" thickBot="1" x14ac:dyDescent="0.3">
      <c r="A6" s="91"/>
      <c r="B6" s="92" t="s">
        <v>34</v>
      </c>
      <c r="C6" s="87"/>
      <c r="D6" s="83"/>
      <c r="E6" s="93"/>
      <c r="F6" s="83"/>
      <c r="G6" s="83"/>
      <c r="H6" s="83"/>
      <c r="I6" s="83"/>
      <c r="J6" s="83"/>
      <c r="K6" s="83"/>
      <c r="L6" s="83"/>
      <c r="M6" s="83"/>
      <c r="N6" s="83"/>
      <c r="O6" s="83"/>
      <c r="P6" s="83"/>
      <c r="Q6" s="83"/>
      <c r="R6" s="83"/>
      <c r="S6" s="83"/>
      <c r="T6" s="83"/>
      <c r="U6" s="83"/>
      <c r="V6" s="83"/>
      <c r="W6" s="83"/>
      <c r="X6" s="83"/>
      <c r="Y6" s="83"/>
      <c r="Z6" s="83"/>
    </row>
    <row r="7" spans="1:26" ht="15.75" thickTop="1" x14ac:dyDescent="0.25">
      <c r="A7" s="94"/>
      <c r="B7" s="94"/>
      <c r="C7" s="83"/>
      <c r="D7" s="83"/>
      <c r="E7" s="93"/>
      <c r="F7" s="83"/>
      <c r="G7" s="83"/>
      <c r="H7" s="83"/>
      <c r="I7" s="83"/>
      <c r="J7" s="83"/>
      <c r="K7" s="83"/>
      <c r="L7" s="83"/>
      <c r="M7" s="83"/>
      <c r="N7" s="83"/>
      <c r="O7" s="83"/>
      <c r="P7" s="83"/>
      <c r="Q7" s="83"/>
      <c r="R7" s="83"/>
      <c r="S7" s="83"/>
      <c r="T7" s="83"/>
      <c r="U7" s="83"/>
      <c r="V7" s="83"/>
      <c r="W7" s="83"/>
      <c r="X7" s="83"/>
      <c r="Y7" s="83"/>
      <c r="Z7" s="83"/>
    </row>
    <row r="8" spans="1:26" x14ac:dyDescent="0.25">
      <c r="A8" s="95"/>
      <c r="B8" s="95"/>
      <c r="C8" s="83"/>
      <c r="D8" s="83"/>
      <c r="E8" s="93"/>
      <c r="F8" s="83"/>
      <c r="G8" s="83"/>
      <c r="H8" s="83"/>
      <c r="I8" s="83"/>
      <c r="J8" s="83"/>
      <c r="K8" s="83"/>
      <c r="L8" s="83"/>
      <c r="M8" s="83"/>
      <c r="N8" s="83"/>
      <c r="O8" s="83"/>
      <c r="P8" s="83"/>
      <c r="Q8" s="83"/>
      <c r="R8" s="83"/>
      <c r="S8" s="83"/>
      <c r="T8" s="83"/>
      <c r="U8" s="83"/>
      <c r="V8" s="83"/>
      <c r="W8" s="83"/>
      <c r="X8" s="83"/>
      <c r="Y8" s="83"/>
      <c r="Z8" s="83"/>
    </row>
    <row r="9" spans="1:26" x14ac:dyDescent="0.25">
      <c r="A9" s="95"/>
      <c r="B9" s="95"/>
      <c r="C9" s="83"/>
      <c r="D9" s="83"/>
      <c r="E9" s="93"/>
      <c r="F9" s="83"/>
      <c r="G9" s="83"/>
      <c r="H9" s="83"/>
      <c r="I9" s="83"/>
      <c r="J9" s="83"/>
      <c r="K9" s="83"/>
      <c r="L9" s="83"/>
      <c r="M9" s="83"/>
      <c r="N9" s="83"/>
      <c r="O9" s="83"/>
      <c r="P9" s="83"/>
      <c r="Q9" s="83"/>
      <c r="R9" s="83"/>
      <c r="S9" s="83"/>
      <c r="T9" s="83"/>
      <c r="U9" s="83"/>
      <c r="V9" s="83"/>
      <c r="W9" s="83"/>
      <c r="X9" s="83"/>
      <c r="Y9" s="83"/>
      <c r="Z9" s="83"/>
    </row>
    <row r="10" spans="1:26" x14ac:dyDescent="0.25">
      <c r="A10" s="95"/>
      <c r="B10" s="95"/>
      <c r="C10" s="83"/>
      <c r="D10" s="83"/>
      <c r="E10" s="93"/>
      <c r="F10" s="83"/>
      <c r="G10" s="83"/>
      <c r="H10" s="83"/>
      <c r="I10" s="83"/>
      <c r="J10" s="83"/>
      <c r="K10" s="83"/>
      <c r="L10" s="83"/>
      <c r="M10" s="83"/>
      <c r="N10" s="83"/>
      <c r="O10" s="83"/>
      <c r="P10" s="83"/>
      <c r="Q10" s="83"/>
      <c r="R10" s="83"/>
      <c r="S10" s="83"/>
      <c r="T10" s="83"/>
      <c r="U10" s="83"/>
      <c r="V10" s="83"/>
      <c r="W10" s="83"/>
      <c r="X10" s="83"/>
      <c r="Y10" s="83"/>
      <c r="Z10" s="83"/>
    </row>
    <row r="11" spans="1:26" x14ac:dyDescent="0.25">
      <c r="A11" s="95"/>
      <c r="B11" s="95"/>
      <c r="C11" s="83"/>
      <c r="D11" s="83"/>
      <c r="E11" s="93"/>
      <c r="F11" s="83"/>
      <c r="G11" s="83"/>
      <c r="H11" s="83"/>
      <c r="I11" s="83"/>
      <c r="J11" s="83"/>
      <c r="K11" s="83"/>
      <c r="L11" s="83"/>
      <c r="M11" s="83"/>
      <c r="N11" s="83"/>
      <c r="O11" s="83"/>
      <c r="P11" s="83"/>
      <c r="Q11" s="83"/>
      <c r="R11" s="83"/>
      <c r="S11" s="83"/>
      <c r="T11" s="83"/>
      <c r="U11" s="83"/>
      <c r="V11" s="83"/>
      <c r="W11" s="83"/>
      <c r="X11" s="83"/>
      <c r="Y11" s="83"/>
      <c r="Z11" s="83"/>
    </row>
    <row r="12" spans="1:26" x14ac:dyDescent="0.25">
      <c r="A12" s="95"/>
      <c r="B12" s="95"/>
      <c r="C12" s="83"/>
      <c r="D12" s="83"/>
      <c r="E12" s="93"/>
      <c r="F12" s="83"/>
      <c r="G12" s="83"/>
      <c r="H12" s="83"/>
      <c r="I12" s="83"/>
      <c r="J12" s="83"/>
      <c r="K12" s="83"/>
      <c r="L12" s="83"/>
      <c r="M12" s="83"/>
      <c r="N12" s="83"/>
      <c r="O12" s="83"/>
      <c r="P12" s="83"/>
      <c r="Q12" s="83"/>
      <c r="R12" s="83"/>
      <c r="S12" s="83"/>
      <c r="T12" s="83"/>
      <c r="U12" s="83"/>
      <c r="V12" s="83"/>
      <c r="W12" s="83"/>
      <c r="X12" s="83"/>
      <c r="Y12" s="83"/>
      <c r="Z12" s="83"/>
    </row>
    <row r="13" spans="1:26" x14ac:dyDescent="0.25">
      <c r="A13" s="95"/>
      <c r="B13" s="95"/>
      <c r="C13" s="83"/>
      <c r="D13" s="83"/>
      <c r="E13" s="93"/>
      <c r="F13" s="83"/>
      <c r="G13" s="83"/>
      <c r="H13" s="83"/>
      <c r="I13" s="83"/>
      <c r="J13" s="83"/>
      <c r="K13" s="83"/>
      <c r="L13" s="83"/>
      <c r="M13" s="83"/>
      <c r="N13" s="83"/>
      <c r="O13" s="83"/>
      <c r="P13" s="83"/>
      <c r="Q13" s="83"/>
      <c r="R13" s="83"/>
      <c r="S13" s="83"/>
      <c r="T13" s="83"/>
      <c r="U13" s="83"/>
      <c r="V13" s="83"/>
      <c r="W13" s="83"/>
      <c r="X13" s="83"/>
      <c r="Y13" s="83"/>
      <c r="Z13" s="83"/>
    </row>
    <row r="14" spans="1:26" x14ac:dyDescent="0.25">
      <c r="A14" s="95"/>
      <c r="B14" s="96"/>
      <c r="C14" s="97"/>
      <c r="D14" s="83"/>
      <c r="E14" s="93"/>
      <c r="F14" s="83"/>
      <c r="G14" s="83"/>
      <c r="H14" s="83"/>
      <c r="I14" s="83"/>
      <c r="J14" s="83"/>
      <c r="K14" s="83"/>
      <c r="L14" s="83"/>
      <c r="M14" s="83"/>
      <c r="N14" s="83"/>
      <c r="O14" s="83"/>
      <c r="P14" s="83"/>
      <c r="Q14" s="83"/>
      <c r="R14" s="83"/>
      <c r="S14" s="83"/>
      <c r="T14" s="83"/>
      <c r="U14" s="83"/>
      <c r="V14" s="83"/>
      <c r="W14" s="83"/>
      <c r="X14" s="83"/>
      <c r="Y14" s="83"/>
      <c r="Z14" s="83"/>
    </row>
    <row r="15" spans="1:26" x14ac:dyDescent="0.25">
      <c r="A15" s="95"/>
      <c r="B15" s="96"/>
      <c r="C15" s="97"/>
      <c r="D15" s="83"/>
      <c r="E15" s="93"/>
      <c r="F15" s="83"/>
      <c r="G15" s="83"/>
      <c r="H15" s="83"/>
      <c r="I15" s="83"/>
      <c r="J15" s="83"/>
      <c r="K15" s="83"/>
      <c r="L15" s="83"/>
      <c r="M15" s="83"/>
      <c r="N15" s="83"/>
      <c r="O15" s="83"/>
      <c r="P15" s="83"/>
      <c r="Q15" s="83"/>
      <c r="R15" s="83"/>
      <c r="S15" s="83"/>
      <c r="T15" s="83"/>
      <c r="U15" s="83"/>
      <c r="V15" s="83"/>
      <c r="W15" s="83"/>
      <c r="X15" s="83"/>
      <c r="Y15" s="83"/>
      <c r="Z15" s="83"/>
    </row>
    <row r="16" spans="1:26" x14ac:dyDescent="0.25">
      <c r="A16" s="95"/>
      <c r="B16" s="96"/>
      <c r="C16" s="97"/>
      <c r="D16" s="83"/>
      <c r="E16" s="93"/>
      <c r="F16" s="83"/>
      <c r="G16" s="83"/>
      <c r="H16" s="83"/>
      <c r="I16" s="83"/>
      <c r="J16" s="83"/>
      <c r="K16" s="83"/>
      <c r="L16" s="83"/>
      <c r="M16" s="83"/>
      <c r="N16" s="83"/>
      <c r="O16" s="83"/>
      <c r="P16" s="83"/>
      <c r="Q16" s="83"/>
      <c r="R16" s="83"/>
      <c r="S16" s="83"/>
      <c r="T16" s="83"/>
      <c r="U16" s="83"/>
      <c r="V16" s="83"/>
      <c r="W16" s="83"/>
      <c r="X16" s="83"/>
      <c r="Y16" s="83"/>
      <c r="Z16" s="83"/>
    </row>
    <row r="17" spans="1:26" x14ac:dyDescent="0.25">
      <c r="A17" s="95"/>
      <c r="B17" s="96"/>
      <c r="C17" s="97"/>
      <c r="D17" s="83"/>
      <c r="E17" s="93"/>
      <c r="F17" s="83"/>
      <c r="G17" s="83"/>
      <c r="H17" s="83"/>
      <c r="I17" s="83"/>
      <c r="J17" s="83"/>
      <c r="K17" s="83"/>
      <c r="L17" s="83"/>
      <c r="M17" s="83"/>
      <c r="N17" s="83"/>
      <c r="O17" s="83"/>
      <c r="P17" s="83"/>
      <c r="Q17" s="83"/>
      <c r="R17" s="83"/>
      <c r="S17" s="83"/>
      <c r="T17" s="83"/>
      <c r="U17" s="83"/>
      <c r="V17" s="83"/>
      <c r="W17" s="83"/>
      <c r="X17" s="83"/>
      <c r="Y17" s="83"/>
      <c r="Z17" s="83"/>
    </row>
    <row r="18" spans="1:26" x14ac:dyDescent="0.25">
      <c r="A18" s="95"/>
      <c r="B18" s="96"/>
      <c r="C18" s="97"/>
      <c r="D18" s="83"/>
      <c r="E18" s="93"/>
      <c r="F18" s="83"/>
      <c r="G18" s="83"/>
      <c r="H18" s="83"/>
      <c r="I18" s="83"/>
      <c r="J18" s="83"/>
      <c r="K18" s="83"/>
      <c r="L18" s="83"/>
      <c r="M18" s="83"/>
      <c r="N18" s="83"/>
      <c r="O18" s="83"/>
      <c r="P18" s="83"/>
      <c r="Q18" s="83"/>
      <c r="R18" s="83"/>
      <c r="S18" s="83"/>
      <c r="T18" s="83"/>
      <c r="U18" s="83"/>
      <c r="V18" s="83"/>
      <c r="W18" s="83"/>
      <c r="X18" s="83"/>
      <c r="Y18" s="83"/>
      <c r="Z18" s="83"/>
    </row>
    <row r="19" spans="1:26" x14ac:dyDescent="0.25">
      <c r="A19" s="95"/>
      <c r="B19" s="96"/>
      <c r="C19" s="97"/>
      <c r="D19" s="83"/>
      <c r="E19" s="93"/>
      <c r="F19" s="83"/>
      <c r="G19" s="83"/>
      <c r="H19" s="83"/>
      <c r="I19" s="83"/>
      <c r="J19" s="83"/>
      <c r="K19" s="83"/>
      <c r="L19" s="83"/>
      <c r="M19" s="83"/>
      <c r="N19" s="83"/>
      <c r="O19" s="83"/>
      <c r="P19" s="83"/>
      <c r="Q19" s="83"/>
      <c r="R19" s="83"/>
      <c r="S19" s="83"/>
      <c r="T19" s="83"/>
      <c r="U19" s="83"/>
      <c r="V19" s="83"/>
      <c r="W19" s="83"/>
      <c r="X19" s="83"/>
      <c r="Y19" s="83"/>
      <c r="Z19" s="83"/>
    </row>
    <row r="20" spans="1:26" x14ac:dyDescent="0.25">
      <c r="A20" s="95"/>
      <c r="B20" s="96"/>
      <c r="C20" s="97"/>
      <c r="D20" s="83"/>
      <c r="E20" s="93"/>
      <c r="F20" s="83"/>
      <c r="G20" s="83"/>
      <c r="H20" s="83"/>
      <c r="I20" s="83"/>
      <c r="J20" s="83"/>
      <c r="K20" s="83"/>
      <c r="L20" s="83"/>
      <c r="M20" s="83"/>
      <c r="N20" s="83"/>
      <c r="O20" s="83"/>
      <c r="P20" s="83"/>
      <c r="Q20" s="83"/>
      <c r="R20" s="83"/>
      <c r="S20" s="83"/>
      <c r="T20" s="83"/>
      <c r="U20" s="83"/>
      <c r="V20" s="83"/>
      <c r="W20" s="83"/>
      <c r="X20" s="83"/>
      <c r="Y20" s="83"/>
      <c r="Z20" s="83"/>
    </row>
    <row r="21" spans="1:26" x14ac:dyDescent="0.25">
      <c r="A21" s="95"/>
      <c r="B21" s="96"/>
      <c r="C21" s="97"/>
      <c r="D21" s="83"/>
      <c r="E21" s="93"/>
      <c r="F21" s="83"/>
      <c r="G21" s="83"/>
      <c r="H21" s="83"/>
      <c r="I21" s="83"/>
      <c r="J21" s="83"/>
      <c r="K21" s="83"/>
      <c r="L21" s="83"/>
      <c r="M21" s="83"/>
      <c r="N21" s="83"/>
      <c r="O21" s="83"/>
      <c r="P21" s="83"/>
      <c r="Q21" s="83"/>
      <c r="R21" s="83"/>
      <c r="S21" s="83"/>
      <c r="T21" s="83"/>
      <c r="U21" s="83"/>
      <c r="V21" s="83"/>
      <c r="W21" s="83"/>
      <c r="X21" s="83"/>
      <c r="Y21" s="83"/>
      <c r="Z21" s="83"/>
    </row>
    <row r="22" spans="1:26" x14ac:dyDescent="0.25">
      <c r="A22" s="95"/>
      <c r="B22" s="96"/>
      <c r="C22" s="97"/>
      <c r="D22" s="83"/>
      <c r="E22" s="93"/>
      <c r="F22" s="83"/>
      <c r="G22" s="83"/>
      <c r="H22" s="83"/>
      <c r="I22" s="83"/>
      <c r="J22" s="83"/>
      <c r="K22" s="83"/>
      <c r="L22" s="83"/>
      <c r="M22" s="83"/>
      <c r="N22" s="83"/>
      <c r="O22" s="83"/>
      <c r="P22" s="83"/>
      <c r="Q22" s="83"/>
      <c r="R22" s="83"/>
      <c r="S22" s="83"/>
      <c r="T22" s="83"/>
      <c r="U22" s="83"/>
      <c r="V22" s="83"/>
      <c r="W22" s="83"/>
      <c r="X22" s="83"/>
      <c r="Y22" s="83"/>
      <c r="Z22" s="83"/>
    </row>
    <row r="23" spans="1:26" x14ac:dyDescent="0.25">
      <c r="A23" s="95"/>
      <c r="B23" s="96"/>
      <c r="C23" s="97"/>
      <c r="D23" s="83"/>
      <c r="E23" s="9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95"/>
      <c r="B24" s="96"/>
      <c r="C24" s="97"/>
      <c r="D24" s="83"/>
      <c r="E24" s="9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95"/>
      <c r="B25" s="96"/>
      <c r="C25" s="97"/>
      <c r="D25" s="83"/>
      <c r="E25" s="9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95"/>
      <c r="B26" s="96"/>
      <c r="C26" s="97"/>
      <c r="D26" s="83"/>
      <c r="E26" s="9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95"/>
      <c r="B27" s="96"/>
      <c r="C27" s="97"/>
      <c r="D27" s="83"/>
      <c r="E27" s="9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95"/>
      <c r="B28" s="96"/>
      <c r="C28" s="97"/>
      <c r="D28" s="83"/>
      <c r="E28" s="9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95"/>
      <c r="B29" s="96"/>
      <c r="C29" s="97"/>
      <c r="D29" s="83"/>
      <c r="E29" s="9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95"/>
      <c r="B30" s="96"/>
      <c r="C30" s="97"/>
      <c r="D30" s="83"/>
      <c r="E30" s="9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95"/>
      <c r="B31" s="96"/>
      <c r="C31" s="97"/>
      <c r="D31" s="83"/>
      <c r="E31" s="9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95"/>
      <c r="B32" s="96"/>
      <c r="C32" s="97"/>
      <c r="D32" s="83"/>
      <c r="E32" s="9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95"/>
      <c r="B33" s="96"/>
      <c r="C33" s="97"/>
      <c r="D33" s="83"/>
      <c r="E33" s="9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95"/>
      <c r="B34" s="96"/>
      <c r="C34" s="97"/>
      <c r="D34" s="83"/>
      <c r="E34" s="9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95"/>
      <c r="B35" s="96"/>
      <c r="C35" s="97"/>
      <c r="D35" s="83"/>
      <c r="E35" s="9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95"/>
      <c r="B36" s="96"/>
      <c r="C36" s="97"/>
      <c r="D36" s="83"/>
      <c r="E36" s="9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95"/>
      <c r="B37" s="96"/>
      <c r="C37" s="97"/>
      <c r="D37" s="83"/>
      <c r="E37" s="9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95"/>
      <c r="B38" s="96"/>
      <c r="C38" s="97"/>
      <c r="D38" s="83"/>
      <c r="E38" s="9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95"/>
      <c r="B39" s="96"/>
      <c r="C39" s="97"/>
      <c r="D39" s="83"/>
      <c r="E39" s="9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95"/>
      <c r="B40" s="96"/>
      <c r="C40" s="97"/>
      <c r="D40" s="83"/>
      <c r="E40" s="9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95"/>
      <c r="B41" s="96"/>
      <c r="C41" s="97"/>
      <c r="D41" s="83"/>
      <c r="E41" s="9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95"/>
      <c r="B42" s="96"/>
      <c r="C42" s="97"/>
      <c r="D42" s="83"/>
      <c r="E42" s="9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95"/>
      <c r="B43" s="96"/>
      <c r="C43" s="97"/>
      <c r="D43" s="83"/>
      <c r="E43" s="9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95"/>
      <c r="B44" s="96"/>
      <c r="C44" s="97"/>
      <c r="D44" s="83"/>
      <c r="E44" s="9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95"/>
      <c r="B45" s="96"/>
      <c r="C45" s="97"/>
      <c r="D45" s="83"/>
      <c r="E45" s="9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95"/>
      <c r="B46" s="96"/>
      <c r="C46" s="97"/>
      <c r="D46" s="83"/>
      <c r="E46" s="9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95"/>
      <c r="B47" s="96"/>
      <c r="C47" s="97"/>
      <c r="D47" s="83"/>
      <c r="E47" s="9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95"/>
      <c r="B48" s="96"/>
      <c r="C48" s="97"/>
      <c r="D48" s="83"/>
      <c r="E48" s="9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95"/>
      <c r="B49" s="96"/>
      <c r="C49" s="97"/>
      <c r="D49" s="83"/>
      <c r="E49" s="9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95"/>
      <c r="B50" s="96"/>
      <c r="C50" s="97"/>
      <c r="D50" s="83"/>
      <c r="E50" s="93"/>
      <c r="F50" s="83"/>
      <c r="G50" s="83"/>
      <c r="H50" s="83"/>
      <c r="I50" s="83"/>
      <c r="J50" s="83"/>
      <c r="K50" s="83"/>
      <c r="L50" s="83"/>
      <c r="M50" s="83"/>
      <c r="N50" s="83"/>
      <c r="O50" s="83"/>
      <c r="P50" s="83"/>
      <c r="Q50" s="83"/>
      <c r="R50" s="83"/>
      <c r="S50" s="83"/>
      <c r="T50" s="83"/>
      <c r="U50" s="83"/>
      <c r="V50" s="83"/>
      <c r="W50" s="83"/>
      <c r="X50" s="83"/>
      <c r="Y50" s="83"/>
      <c r="Z50" s="83"/>
    </row>
    <row r="65" spans="1:3" ht="12.75" x14ac:dyDescent="0.25">
      <c r="A65" s="84"/>
      <c r="B65" s="84"/>
      <c r="C65" s="84"/>
    </row>
    <row r="66" spans="1:3" ht="12.75" x14ac:dyDescent="0.25">
      <c r="A66" s="84"/>
      <c r="B66" s="84"/>
      <c r="C66" s="84"/>
    </row>
    <row r="67" spans="1:3" ht="12.75" x14ac:dyDescent="0.25">
      <c r="A67" s="84"/>
      <c r="B67" s="84"/>
      <c r="C67" s="84"/>
    </row>
    <row r="68" spans="1:3" ht="12.75" x14ac:dyDescent="0.25">
      <c r="A68" s="84"/>
      <c r="B68" s="84"/>
      <c r="C68" s="84"/>
    </row>
    <row r="69" spans="1:3" ht="12.75" x14ac:dyDescent="0.25">
      <c r="A69" s="84"/>
      <c r="B69" s="84"/>
      <c r="C69" s="84"/>
    </row>
    <row r="70" spans="1:3" ht="12.75" x14ac:dyDescent="0.25">
      <c r="A70" s="84"/>
      <c r="B70" s="84"/>
      <c r="C70" s="84"/>
    </row>
    <row r="71" spans="1:3" ht="12.75" x14ac:dyDescent="0.25">
      <c r="A71" s="84"/>
      <c r="B71" s="84"/>
      <c r="C71" s="84"/>
    </row>
    <row r="72" spans="1:3" ht="12.75" x14ac:dyDescent="0.25">
      <c r="A72" s="84"/>
      <c r="B72" s="84"/>
      <c r="C72" s="84"/>
    </row>
    <row r="73" spans="1:3" ht="12.75" x14ac:dyDescent="0.25">
      <c r="A73" s="84"/>
      <c r="B73" s="84"/>
      <c r="C73" s="84"/>
    </row>
    <row r="74" spans="1:3" ht="12.75" x14ac:dyDescent="0.25">
      <c r="A74" s="84"/>
      <c r="B74" s="84"/>
      <c r="C74" s="84"/>
    </row>
    <row r="75" spans="1:3" ht="12.75" x14ac:dyDescent="0.25">
      <c r="A75" s="84"/>
      <c r="B75" s="84"/>
      <c r="C75" s="84"/>
    </row>
    <row r="76" spans="1:3" ht="12.75" x14ac:dyDescent="0.25">
      <c r="A76" s="84"/>
      <c r="B76" s="84"/>
      <c r="C76" s="84"/>
    </row>
    <row r="77" spans="1:3" ht="12.75" x14ac:dyDescent="0.25">
      <c r="A77" s="84"/>
      <c r="B77" s="84"/>
      <c r="C77" s="84"/>
    </row>
    <row r="78" spans="1:3" ht="12.75" x14ac:dyDescent="0.25">
      <c r="A78" s="84"/>
      <c r="B78" s="84"/>
      <c r="C78" s="84"/>
    </row>
    <row r="79" spans="1:3" ht="12.75" x14ac:dyDescent="0.25">
      <c r="A79" s="84"/>
      <c r="B79" s="84"/>
      <c r="C79" s="84"/>
    </row>
    <row r="80" spans="1:3" ht="12.75" x14ac:dyDescent="0.25">
      <c r="A80" s="84"/>
      <c r="B80" s="84"/>
      <c r="C80" s="84"/>
    </row>
    <row r="81" spans="1:3" ht="12.75" x14ac:dyDescent="0.25">
      <c r="A81" s="84"/>
      <c r="B81" s="84"/>
      <c r="C81" s="84"/>
    </row>
    <row r="82" spans="1:3" ht="12.75" x14ac:dyDescent="0.25">
      <c r="A82" s="84"/>
      <c r="B82" s="84"/>
      <c r="C82" s="84"/>
    </row>
    <row r="83" spans="1:3" ht="12.75" x14ac:dyDescent="0.25">
      <c r="A83" s="84"/>
      <c r="B83" s="84"/>
      <c r="C83" s="84"/>
    </row>
    <row r="84" spans="1:3" ht="12.75" x14ac:dyDescent="0.25">
      <c r="A84" s="84"/>
      <c r="B84" s="84"/>
      <c r="C84" s="84"/>
    </row>
    <row r="85" spans="1:3" ht="12.75" x14ac:dyDescent="0.25">
      <c r="A85" s="84"/>
      <c r="B85" s="84"/>
      <c r="C85" s="84"/>
    </row>
    <row r="86" spans="1:3" ht="12.75" x14ac:dyDescent="0.25">
      <c r="A86" s="84"/>
      <c r="B86" s="84"/>
      <c r="C86" s="84"/>
    </row>
    <row r="87" spans="1:3" ht="12.75" x14ac:dyDescent="0.25">
      <c r="A87" s="84"/>
      <c r="B87" s="84"/>
      <c r="C87" s="84"/>
    </row>
    <row r="88" spans="1:3" ht="12.75" x14ac:dyDescent="0.25">
      <c r="A88" s="84"/>
      <c r="B88" s="84"/>
      <c r="C88" s="84"/>
    </row>
    <row r="89" spans="1:3" ht="12.75" x14ac:dyDescent="0.25">
      <c r="A89" s="84"/>
      <c r="B89" s="84"/>
      <c r="C89" s="84"/>
    </row>
    <row r="90" spans="1:3" ht="12.75" x14ac:dyDescent="0.25">
      <c r="A90" s="84"/>
      <c r="B90" s="84"/>
      <c r="C90" s="84"/>
    </row>
    <row r="91" spans="1:3" ht="12.75" x14ac:dyDescent="0.25">
      <c r="A91" s="84"/>
      <c r="B91" s="84"/>
      <c r="C91" s="84"/>
    </row>
    <row r="92" spans="1:3" ht="12.75" x14ac:dyDescent="0.25">
      <c r="A92" s="84"/>
      <c r="B92" s="84"/>
      <c r="C92" s="84"/>
    </row>
    <row r="93" spans="1:3" ht="12.75" x14ac:dyDescent="0.25">
      <c r="A93" s="84"/>
      <c r="B93" s="84"/>
      <c r="C93" s="84"/>
    </row>
    <row r="94" spans="1:3" ht="12.75" x14ac:dyDescent="0.25">
      <c r="A94" s="84"/>
      <c r="B94" s="84"/>
      <c r="C94" s="84"/>
    </row>
    <row r="95" spans="1:3" ht="12.75" x14ac:dyDescent="0.25">
      <c r="A95" s="84"/>
      <c r="B95" s="84"/>
      <c r="C95" s="84"/>
    </row>
    <row r="96" spans="1:3" ht="12.75" x14ac:dyDescent="0.25">
      <c r="A96" s="84"/>
      <c r="B96" s="84"/>
      <c r="C96" s="84"/>
    </row>
    <row r="97" spans="1:3" ht="12.75" x14ac:dyDescent="0.25">
      <c r="A97" s="84"/>
      <c r="B97" s="84"/>
      <c r="C97" s="84"/>
    </row>
    <row r="98" spans="1:3" ht="12.75" x14ac:dyDescent="0.25">
      <c r="A98" s="84"/>
      <c r="B98" s="84"/>
      <c r="C98" s="84"/>
    </row>
    <row r="99" spans="1:3" ht="12.75" x14ac:dyDescent="0.25">
      <c r="A99" s="84"/>
      <c r="B99" s="84"/>
      <c r="C99" s="84"/>
    </row>
    <row r="100" spans="1:3" ht="12.75" x14ac:dyDescent="0.25">
      <c r="A100" s="84"/>
      <c r="B100" s="84"/>
      <c r="C100" s="84"/>
    </row>
    <row r="101" spans="1:3" ht="12.75" x14ac:dyDescent="0.25">
      <c r="A101" s="84"/>
      <c r="B101" s="84"/>
      <c r="C101" s="84"/>
    </row>
    <row r="102" spans="1:3" ht="12.75" x14ac:dyDescent="0.25">
      <c r="A102" s="84"/>
      <c r="B102" s="84"/>
      <c r="C102" s="84"/>
    </row>
    <row r="103" spans="1:3" ht="12.75" x14ac:dyDescent="0.25">
      <c r="A103" s="84"/>
      <c r="B103" s="84"/>
      <c r="C103" s="84"/>
    </row>
    <row r="104" spans="1:3" ht="12.75" x14ac:dyDescent="0.25">
      <c r="A104" s="84"/>
      <c r="B104" s="84"/>
      <c r="C104" s="84"/>
    </row>
    <row r="105" spans="1:3" ht="12.75" x14ac:dyDescent="0.25">
      <c r="A105" s="84"/>
      <c r="B105" s="84"/>
      <c r="C105" s="84"/>
    </row>
    <row r="106" spans="1:3" ht="12.75" x14ac:dyDescent="0.25">
      <c r="A106" s="84"/>
      <c r="B106" s="84"/>
      <c r="C106" s="84"/>
    </row>
    <row r="107" spans="1:3" ht="12.75" x14ac:dyDescent="0.25">
      <c r="A107" s="84"/>
      <c r="B107" s="84"/>
      <c r="C107" s="84"/>
    </row>
    <row r="108" spans="1:3" ht="12.75" x14ac:dyDescent="0.25">
      <c r="A108" s="84"/>
      <c r="B108" s="84"/>
      <c r="C108" s="84"/>
    </row>
    <row r="109" spans="1:3" ht="12.75" x14ac:dyDescent="0.25">
      <c r="A109" s="84"/>
      <c r="B109" s="84"/>
      <c r="C109" s="84"/>
    </row>
    <row r="110" spans="1:3" ht="12.75" x14ac:dyDescent="0.25">
      <c r="A110" s="84"/>
      <c r="B110" s="84"/>
      <c r="C110" s="84"/>
    </row>
    <row r="111" spans="1:3" ht="12.75" x14ac:dyDescent="0.25">
      <c r="A111" s="84"/>
      <c r="B111" s="84"/>
      <c r="C111" s="84"/>
    </row>
    <row r="112" spans="1:3" ht="12.75" x14ac:dyDescent="0.25">
      <c r="A112" s="84"/>
      <c r="B112" s="84"/>
      <c r="C112" s="84"/>
    </row>
    <row r="113" spans="1:3" ht="12.75" x14ac:dyDescent="0.25">
      <c r="A113" s="84"/>
      <c r="B113" s="84"/>
      <c r="C113" s="84"/>
    </row>
    <row r="114" spans="1:3" ht="12.75" x14ac:dyDescent="0.25">
      <c r="A114" s="84"/>
      <c r="B114" s="84"/>
      <c r="C114" s="84"/>
    </row>
    <row r="115" spans="1:3" ht="12.75" x14ac:dyDescent="0.25">
      <c r="A115" s="84"/>
      <c r="B115" s="84"/>
      <c r="C115" s="84"/>
    </row>
    <row r="116" spans="1:3" ht="12.75" x14ac:dyDescent="0.25">
      <c r="A116" s="84"/>
      <c r="B116" s="84"/>
      <c r="C116" s="84"/>
    </row>
    <row r="117" spans="1:3" ht="12.75" x14ac:dyDescent="0.25">
      <c r="A117" s="84"/>
      <c r="B117" s="84"/>
      <c r="C117" s="84"/>
    </row>
    <row r="118" spans="1:3" ht="12.75" x14ac:dyDescent="0.25">
      <c r="A118" s="84"/>
      <c r="B118" s="84"/>
      <c r="C118" s="84"/>
    </row>
    <row r="119" spans="1:3" ht="12.75" x14ac:dyDescent="0.25">
      <c r="A119" s="84"/>
      <c r="B119" s="84"/>
      <c r="C119" s="84"/>
    </row>
    <row r="120" spans="1:3" ht="12.75" x14ac:dyDescent="0.25">
      <c r="A120" s="84"/>
      <c r="B120" s="84"/>
      <c r="C120" s="84"/>
    </row>
    <row r="121" spans="1:3" ht="12.75" x14ac:dyDescent="0.25">
      <c r="A121" s="84"/>
      <c r="B121" s="84"/>
      <c r="C121" s="84"/>
    </row>
    <row r="122" spans="1:3" ht="12.75" x14ac:dyDescent="0.25">
      <c r="A122" s="84"/>
      <c r="B122" s="84"/>
      <c r="C122" s="84"/>
    </row>
    <row r="123" spans="1:3" ht="12.75" x14ac:dyDescent="0.25">
      <c r="A123" s="84"/>
      <c r="B123" s="84"/>
      <c r="C123" s="84"/>
    </row>
    <row r="124" spans="1:3" ht="12.75" x14ac:dyDescent="0.25">
      <c r="A124" s="84"/>
      <c r="B124" s="84"/>
      <c r="C124" s="84"/>
    </row>
    <row r="125" spans="1:3" ht="12.75" x14ac:dyDescent="0.25">
      <c r="A125" s="84"/>
      <c r="B125" s="84"/>
      <c r="C125" s="84"/>
    </row>
    <row r="126" spans="1:3" ht="12.75" x14ac:dyDescent="0.25">
      <c r="A126" s="84"/>
      <c r="B126" s="84"/>
      <c r="C126" s="84"/>
    </row>
    <row r="127" spans="1:3" ht="12.75" x14ac:dyDescent="0.25">
      <c r="A127" s="84"/>
      <c r="B127" s="84"/>
      <c r="C127" s="84"/>
    </row>
    <row r="128" spans="1:3" ht="12.75" x14ac:dyDescent="0.25">
      <c r="A128" s="84"/>
      <c r="B128" s="84"/>
      <c r="C128" s="84"/>
    </row>
    <row r="129" spans="1:3" ht="12.75" x14ac:dyDescent="0.25">
      <c r="A129" s="84"/>
      <c r="B129" s="84"/>
      <c r="C129" s="84"/>
    </row>
    <row r="130" spans="1:3" ht="12.75" x14ac:dyDescent="0.25">
      <c r="A130" s="84"/>
      <c r="B130" s="84"/>
      <c r="C130" s="84"/>
    </row>
    <row r="131" spans="1:3" ht="12.75" x14ac:dyDescent="0.25">
      <c r="A131" s="84"/>
      <c r="B131" s="84"/>
      <c r="C131" s="84"/>
    </row>
    <row r="132" spans="1:3" ht="12.75" x14ac:dyDescent="0.25">
      <c r="A132" s="84"/>
      <c r="B132" s="84"/>
      <c r="C132" s="84"/>
    </row>
    <row r="133" spans="1:3" ht="12.75" x14ac:dyDescent="0.25">
      <c r="A133" s="84"/>
      <c r="B133" s="84"/>
      <c r="C133" s="84"/>
    </row>
    <row r="134" spans="1:3" ht="12.75" x14ac:dyDescent="0.25">
      <c r="A134" s="84"/>
      <c r="B134" s="84"/>
      <c r="C134" s="84"/>
    </row>
    <row r="135" spans="1:3" ht="12.75" x14ac:dyDescent="0.25">
      <c r="A135" s="84"/>
      <c r="B135" s="84"/>
      <c r="C135" s="84"/>
    </row>
    <row r="136" spans="1:3" ht="12.75" x14ac:dyDescent="0.25">
      <c r="A136" s="84"/>
      <c r="B136" s="84"/>
      <c r="C136" s="84"/>
    </row>
    <row r="137" spans="1:3" ht="12.75" x14ac:dyDescent="0.25">
      <c r="A137" s="84"/>
      <c r="B137" s="84"/>
      <c r="C137" s="84"/>
    </row>
    <row r="138" spans="1:3" ht="12.75" x14ac:dyDescent="0.25">
      <c r="A138" s="84"/>
      <c r="B138" s="84"/>
      <c r="C138" s="84"/>
    </row>
    <row r="139" spans="1:3" ht="12.75" x14ac:dyDescent="0.25">
      <c r="A139" s="84"/>
      <c r="B139" s="84"/>
      <c r="C139" s="84"/>
    </row>
    <row r="140" spans="1:3" ht="12.75" x14ac:dyDescent="0.25">
      <c r="A140" s="84"/>
      <c r="B140" s="84"/>
      <c r="C140" s="84"/>
    </row>
    <row r="141" spans="1:3" ht="12.75" x14ac:dyDescent="0.25">
      <c r="A141" s="84"/>
      <c r="B141" s="84"/>
      <c r="C141" s="84"/>
    </row>
    <row r="142" spans="1:3" ht="12.75" x14ac:dyDescent="0.25">
      <c r="A142" s="84"/>
      <c r="B142" s="84"/>
      <c r="C142" s="84"/>
    </row>
    <row r="143" spans="1:3" ht="12.75" x14ac:dyDescent="0.25">
      <c r="A143" s="84"/>
      <c r="B143" s="84"/>
      <c r="C143" s="84"/>
    </row>
    <row r="144" spans="1:3" ht="12.75" x14ac:dyDescent="0.25">
      <c r="A144" s="84"/>
      <c r="B144" s="84"/>
      <c r="C144" s="84"/>
    </row>
    <row r="145" spans="1:3" ht="12.75" x14ac:dyDescent="0.25">
      <c r="A145" s="84"/>
      <c r="B145" s="84"/>
      <c r="C145" s="84"/>
    </row>
    <row r="146" spans="1:3" ht="12.75" x14ac:dyDescent="0.25">
      <c r="A146" s="84"/>
      <c r="B146" s="84"/>
      <c r="C146" s="84"/>
    </row>
    <row r="147" spans="1:3" ht="12.75" x14ac:dyDescent="0.25">
      <c r="A147" s="84"/>
      <c r="B147" s="84"/>
      <c r="C147" s="84"/>
    </row>
    <row r="148" spans="1:3" ht="12.75" x14ac:dyDescent="0.25">
      <c r="A148" s="84"/>
      <c r="B148" s="84"/>
      <c r="C148" s="84"/>
    </row>
    <row r="149" spans="1:3" ht="12.75" x14ac:dyDescent="0.25">
      <c r="A149" s="84"/>
      <c r="B149" s="84"/>
      <c r="C149" s="84"/>
    </row>
    <row r="150" spans="1:3" ht="12.75" x14ac:dyDescent="0.25">
      <c r="A150" s="84"/>
      <c r="B150" s="84"/>
      <c r="C150" s="84"/>
    </row>
    <row r="151" spans="1:3" ht="12.75" x14ac:dyDescent="0.25">
      <c r="A151" s="84"/>
      <c r="B151" s="84"/>
      <c r="C151" s="84"/>
    </row>
    <row r="152" spans="1:3" ht="12.75" x14ac:dyDescent="0.25">
      <c r="A152" s="84"/>
      <c r="B152" s="84"/>
      <c r="C152" s="84"/>
    </row>
    <row r="153" spans="1:3" ht="12.75" x14ac:dyDescent="0.25">
      <c r="A153" s="84"/>
      <c r="B153" s="84"/>
      <c r="C153" s="84"/>
    </row>
    <row r="154" spans="1:3" ht="12.75" x14ac:dyDescent="0.25">
      <c r="A154" s="84"/>
      <c r="B154" s="84"/>
      <c r="C154" s="84"/>
    </row>
    <row r="155" spans="1:3" ht="12.75" x14ac:dyDescent="0.25">
      <c r="A155" s="84"/>
      <c r="B155" s="84"/>
      <c r="C155" s="84"/>
    </row>
    <row r="156" spans="1:3" ht="12.75" x14ac:dyDescent="0.25">
      <c r="A156" s="84"/>
      <c r="B156" s="84"/>
      <c r="C156" s="84"/>
    </row>
    <row r="157" spans="1:3" ht="12.75" x14ac:dyDescent="0.25">
      <c r="A157" s="84"/>
      <c r="B157" s="84"/>
      <c r="C157" s="84"/>
    </row>
    <row r="158" spans="1:3" ht="12.75" x14ac:dyDescent="0.25">
      <c r="A158" s="84"/>
      <c r="B158" s="84"/>
      <c r="C158" s="84"/>
    </row>
    <row r="159" spans="1:3" ht="12.75" x14ac:dyDescent="0.25">
      <c r="A159" s="84"/>
      <c r="B159" s="84"/>
      <c r="C159" s="84"/>
    </row>
    <row r="160" spans="1:3" ht="12.75" x14ac:dyDescent="0.25">
      <c r="A160" s="84"/>
      <c r="B160" s="84"/>
      <c r="C160" s="84"/>
    </row>
    <row r="161" spans="1:3" ht="12.75" x14ac:dyDescent="0.25">
      <c r="A161" s="84"/>
      <c r="B161" s="84"/>
      <c r="C161" s="84"/>
    </row>
    <row r="162" spans="1:3" ht="12.75" x14ac:dyDescent="0.25">
      <c r="A162" s="84"/>
      <c r="B162" s="84"/>
      <c r="C162" s="84"/>
    </row>
    <row r="163" spans="1:3" ht="12.75" x14ac:dyDescent="0.25">
      <c r="A163" s="84"/>
      <c r="B163" s="84"/>
      <c r="C163" s="84"/>
    </row>
    <row r="164" spans="1:3" ht="12.75" x14ac:dyDescent="0.25">
      <c r="A164" s="84"/>
      <c r="B164" s="84"/>
      <c r="C164" s="84"/>
    </row>
    <row r="165" spans="1:3" ht="12.75" x14ac:dyDescent="0.25">
      <c r="A165" s="84"/>
      <c r="B165" s="84"/>
      <c r="C165" s="84"/>
    </row>
    <row r="166" spans="1:3" ht="12.75" x14ac:dyDescent="0.25">
      <c r="A166" s="84"/>
      <c r="B166" s="84"/>
      <c r="C166" s="84"/>
    </row>
    <row r="167" spans="1:3" ht="12.75" x14ac:dyDescent="0.25">
      <c r="A167" s="84"/>
      <c r="B167" s="84"/>
      <c r="C167" s="84"/>
    </row>
    <row r="168" spans="1:3" ht="12.75" x14ac:dyDescent="0.25">
      <c r="A168" s="84"/>
      <c r="B168" s="84"/>
      <c r="C168" s="84"/>
    </row>
    <row r="169" spans="1:3" ht="12.75" x14ac:dyDescent="0.25">
      <c r="A169" s="84"/>
      <c r="B169" s="84"/>
      <c r="C169" s="84"/>
    </row>
    <row r="170" spans="1:3" ht="12.75" x14ac:dyDescent="0.25">
      <c r="A170" s="84"/>
      <c r="B170" s="84"/>
      <c r="C170" s="84"/>
    </row>
    <row r="171" spans="1:3" ht="12.75" x14ac:dyDescent="0.25">
      <c r="A171" s="84"/>
      <c r="B171" s="84"/>
      <c r="C171" s="84"/>
    </row>
    <row r="172" spans="1:3" ht="12.75" x14ac:dyDescent="0.25">
      <c r="A172" s="84"/>
      <c r="B172" s="84"/>
      <c r="C172" s="84"/>
    </row>
    <row r="173" spans="1:3" ht="12.75" x14ac:dyDescent="0.25">
      <c r="A173" s="84"/>
      <c r="B173" s="84"/>
      <c r="C173" s="84"/>
    </row>
    <row r="174" spans="1:3" ht="12.75" x14ac:dyDescent="0.25">
      <c r="A174" s="84"/>
      <c r="B174" s="84"/>
      <c r="C174" s="84"/>
    </row>
    <row r="175" spans="1:3" ht="12.75" x14ac:dyDescent="0.25">
      <c r="A175" s="84"/>
      <c r="B175" s="84"/>
      <c r="C175" s="84"/>
    </row>
    <row r="176" spans="1:3" ht="12.75" x14ac:dyDescent="0.25">
      <c r="A176" s="84"/>
      <c r="B176" s="84"/>
      <c r="C176" s="84"/>
    </row>
    <row r="177" spans="1:3" ht="12.75" x14ac:dyDescent="0.25">
      <c r="A177" s="84"/>
      <c r="B177" s="84"/>
      <c r="C177" s="84"/>
    </row>
    <row r="178" spans="1:3" ht="12.75" x14ac:dyDescent="0.25">
      <c r="A178" s="84"/>
      <c r="B178" s="84"/>
      <c r="C178" s="84"/>
    </row>
    <row r="179" spans="1:3" ht="12.75" x14ac:dyDescent="0.25">
      <c r="A179" s="84"/>
      <c r="B179" s="84"/>
      <c r="C179" s="84"/>
    </row>
    <row r="180" spans="1:3" ht="12.75" x14ac:dyDescent="0.25">
      <c r="A180" s="84"/>
      <c r="B180" s="84"/>
      <c r="C180" s="84"/>
    </row>
    <row r="181" spans="1:3" ht="12.75" x14ac:dyDescent="0.25">
      <c r="A181" s="84"/>
      <c r="B181" s="84"/>
      <c r="C181" s="84"/>
    </row>
    <row r="182" spans="1:3" ht="12.75" x14ac:dyDescent="0.25">
      <c r="A182" s="84"/>
      <c r="B182" s="84"/>
      <c r="C182" s="84"/>
    </row>
    <row r="183" spans="1:3" ht="12.75" x14ac:dyDescent="0.25">
      <c r="A183" s="84"/>
      <c r="B183" s="84"/>
      <c r="C183" s="84"/>
    </row>
    <row r="184" spans="1:3" ht="12.75" x14ac:dyDescent="0.25">
      <c r="A184" s="84"/>
      <c r="B184" s="84"/>
      <c r="C184" s="84"/>
    </row>
    <row r="185" spans="1:3" ht="12.75" x14ac:dyDescent="0.25">
      <c r="A185" s="84"/>
      <c r="B185" s="84"/>
      <c r="C185" s="84"/>
    </row>
    <row r="186" spans="1:3" ht="12.75" x14ac:dyDescent="0.25">
      <c r="A186" s="84"/>
      <c r="B186" s="84"/>
      <c r="C186" s="84"/>
    </row>
    <row r="187" spans="1:3" ht="12.75" x14ac:dyDescent="0.25">
      <c r="A187" s="84"/>
      <c r="B187" s="84"/>
      <c r="C187" s="84"/>
    </row>
    <row r="188" spans="1:3" ht="12.75" x14ac:dyDescent="0.25">
      <c r="A188" s="84"/>
      <c r="B188" s="84"/>
      <c r="C188" s="84"/>
    </row>
    <row r="189" spans="1:3" ht="12.75" x14ac:dyDescent="0.25">
      <c r="A189" s="84"/>
      <c r="B189" s="84"/>
      <c r="C189" s="84"/>
    </row>
    <row r="190" spans="1:3" ht="12.75" x14ac:dyDescent="0.25">
      <c r="A190" s="84"/>
      <c r="B190" s="84"/>
      <c r="C190" s="84"/>
    </row>
    <row r="191" spans="1:3" ht="12.75" x14ac:dyDescent="0.25">
      <c r="A191" s="84"/>
      <c r="B191" s="84"/>
      <c r="C191" s="84"/>
    </row>
    <row r="192" spans="1:3" ht="12.75" x14ac:dyDescent="0.25">
      <c r="A192" s="84"/>
      <c r="B192" s="84"/>
      <c r="C192" s="84"/>
    </row>
    <row r="193" spans="1:3" ht="12.75" x14ac:dyDescent="0.25">
      <c r="A193" s="84"/>
      <c r="B193" s="84"/>
      <c r="C193" s="84"/>
    </row>
    <row r="194" spans="1:3" ht="12.75" x14ac:dyDescent="0.25">
      <c r="A194" s="84"/>
      <c r="B194" s="84"/>
      <c r="C194" s="84"/>
    </row>
    <row r="195" spans="1:3" ht="12.75" x14ac:dyDescent="0.25">
      <c r="A195" s="84"/>
      <c r="B195" s="84"/>
      <c r="C195" s="84"/>
    </row>
    <row r="196" spans="1:3" ht="12.75" x14ac:dyDescent="0.25">
      <c r="A196" s="84"/>
      <c r="B196" s="84"/>
      <c r="C196" s="84"/>
    </row>
    <row r="197" spans="1:3" ht="12.75" x14ac:dyDescent="0.25">
      <c r="A197" s="84"/>
      <c r="B197" s="84"/>
      <c r="C197" s="84"/>
    </row>
    <row r="198" spans="1:3" ht="12.75" x14ac:dyDescent="0.25">
      <c r="A198" s="84"/>
      <c r="B198" s="84"/>
      <c r="C198" s="84"/>
    </row>
    <row r="199" spans="1:3" ht="12.75" x14ac:dyDescent="0.25">
      <c r="A199" s="84"/>
      <c r="B199" s="84"/>
      <c r="C199" s="84"/>
    </row>
    <row r="200" spans="1:3" ht="12.75" x14ac:dyDescent="0.25">
      <c r="A200" s="84"/>
      <c r="B200" s="84"/>
      <c r="C200" s="84"/>
    </row>
    <row r="201" spans="1:3" ht="12.75" x14ac:dyDescent="0.25">
      <c r="A201" s="84"/>
      <c r="B201" s="84"/>
      <c r="C201" s="84"/>
    </row>
    <row r="202" spans="1:3" ht="12.75" x14ac:dyDescent="0.25">
      <c r="A202" s="84"/>
      <c r="B202" s="84"/>
      <c r="C202" s="84"/>
    </row>
    <row r="203" spans="1:3" ht="12.75" x14ac:dyDescent="0.25">
      <c r="A203" s="84"/>
      <c r="B203" s="84"/>
      <c r="C203" s="84"/>
    </row>
    <row r="204" spans="1:3" ht="12.75" x14ac:dyDescent="0.25">
      <c r="A204" s="84"/>
      <c r="B204" s="84"/>
      <c r="C204" s="84"/>
    </row>
    <row r="205" spans="1:3" ht="12.75" x14ac:dyDescent="0.25">
      <c r="A205" s="84"/>
      <c r="B205" s="84"/>
      <c r="C205" s="84"/>
    </row>
    <row r="206" spans="1:3" ht="12.75" x14ac:dyDescent="0.25">
      <c r="A206" s="84"/>
      <c r="B206" s="84"/>
      <c r="C206" s="84"/>
    </row>
    <row r="207" spans="1:3" ht="12.75" x14ac:dyDescent="0.25">
      <c r="A207" s="84"/>
      <c r="B207" s="84"/>
      <c r="C207" s="84"/>
    </row>
    <row r="208" spans="1:3" ht="12.75" x14ac:dyDescent="0.25">
      <c r="A208" s="84"/>
      <c r="B208" s="84"/>
      <c r="C208" s="84"/>
    </row>
    <row r="209" spans="1:3" ht="12.75" x14ac:dyDescent="0.25">
      <c r="A209" s="84"/>
      <c r="B209" s="84"/>
      <c r="C209" s="84"/>
    </row>
    <row r="210" spans="1:3" ht="12.75" x14ac:dyDescent="0.25">
      <c r="A210" s="84"/>
      <c r="B210" s="84"/>
      <c r="C210" s="84"/>
    </row>
    <row r="211" spans="1:3" ht="12.75" x14ac:dyDescent="0.25">
      <c r="A211" s="84"/>
      <c r="B211" s="84"/>
      <c r="C211" s="84"/>
    </row>
    <row r="212" spans="1:3" ht="12.75" x14ac:dyDescent="0.25">
      <c r="A212" s="84"/>
      <c r="B212" s="84"/>
      <c r="C212" s="84"/>
    </row>
    <row r="213" spans="1:3" ht="12.75" x14ac:dyDescent="0.25">
      <c r="A213" s="84"/>
      <c r="B213" s="84"/>
      <c r="C213" s="84"/>
    </row>
    <row r="214" spans="1:3" ht="12.75" x14ac:dyDescent="0.25">
      <c r="A214" s="84"/>
      <c r="B214" s="84"/>
      <c r="C214" s="84"/>
    </row>
    <row r="215" spans="1:3" ht="12.75" x14ac:dyDescent="0.25">
      <c r="A215" s="84"/>
      <c r="B215" s="84"/>
      <c r="C215" s="84"/>
    </row>
    <row r="216" spans="1:3" ht="12.75" x14ac:dyDescent="0.25">
      <c r="A216" s="84"/>
      <c r="B216" s="84"/>
      <c r="C216" s="84"/>
    </row>
    <row r="217" spans="1:3" ht="12.75" x14ac:dyDescent="0.25">
      <c r="A217" s="84"/>
      <c r="B217" s="84"/>
      <c r="C217" s="84"/>
    </row>
    <row r="218" spans="1:3" ht="12.75" x14ac:dyDescent="0.25">
      <c r="A218" s="84"/>
      <c r="B218" s="84"/>
      <c r="C218" s="84"/>
    </row>
    <row r="219" spans="1:3" ht="12.75" x14ac:dyDescent="0.25">
      <c r="A219" s="84"/>
      <c r="B219" s="84"/>
      <c r="C219" s="84"/>
    </row>
    <row r="220" spans="1:3" ht="12.75" x14ac:dyDescent="0.25">
      <c r="A220" s="84"/>
      <c r="B220" s="84"/>
      <c r="C220" s="84"/>
    </row>
    <row r="221" spans="1:3" ht="12.75" x14ac:dyDescent="0.25">
      <c r="A221" s="84"/>
      <c r="B221" s="84"/>
      <c r="C221" s="84"/>
    </row>
    <row r="222" spans="1:3" ht="12.75" x14ac:dyDescent="0.25">
      <c r="A222" s="84"/>
      <c r="B222" s="84"/>
      <c r="C222" s="84"/>
    </row>
    <row r="223" spans="1:3" ht="12.75" x14ac:dyDescent="0.25">
      <c r="A223" s="84"/>
      <c r="B223" s="84"/>
      <c r="C223" s="84"/>
    </row>
    <row r="224" spans="1:3" ht="12.75" x14ac:dyDescent="0.25">
      <c r="A224" s="84"/>
      <c r="B224" s="84"/>
      <c r="C224" s="84"/>
    </row>
    <row r="225" spans="1:3" ht="12.75" x14ac:dyDescent="0.25">
      <c r="A225" s="84"/>
      <c r="B225" s="84"/>
      <c r="C225" s="84"/>
    </row>
    <row r="226" spans="1:3" ht="12.75" x14ac:dyDescent="0.25">
      <c r="A226" s="84"/>
      <c r="B226" s="84"/>
      <c r="C226" s="84"/>
    </row>
    <row r="227" spans="1:3" ht="12.75" x14ac:dyDescent="0.25">
      <c r="A227" s="84"/>
      <c r="B227" s="84"/>
      <c r="C227" s="84"/>
    </row>
    <row r="228" spans="1:3" ht="12.75" x14ac:dyDescent="0.25">
      <c r="A228" s="84"/>
      <c r="B228" s="84"/>
      <c r="C228" s="84"/>
    </row>
    <row r="229" spans="1:3" ht="12.75" x14ac:dyDescent="0.25">
      <c r="A229" s="84"/>
      <c r="B229" s="84"/>
      <c r="C229" s="84"/>
    </row>
    <row r="230" spans="1:3" ht="12.75" x14ac:dyDescent="0.25">
      <c r="A230" s="84"/>
      <c r="B230" s="84"/>
      <c r="C230" s="84"/>
    </row>
    <row r="231" spans="1:3" ht="12.75" x14ac:dyDescent="0.25">
      <c r="A231" s="84"/>
      <c r="B231" s="84"/>
      <c r="C231" s="84"/>
    </row>
    <row r="232" spans="1:3" ht="12.75" x14ac:dyDescent="0.25">
      <c r="A232" s="84"/>
      <c r="B232" s="84"/>
      <c r="C232" s="84"/>
    </row>
    <row r="233" spans="1:3" ht="12.75" x14ac:dyDescent="0.25">
      <c r="A233" s="84"/>
      <c r="B233" s="84"/>
      <c r="C233" s="84"/>
    </row>
    <row r="234" spans="1:3" ht="12.75" x14ac:dyDescent="0.25">
      <c r="A234" s="84"/>
      <c r="B234" s="84"/>
      <c r="C234" s="84"/>
    </row>
    <row r="235" spans="1:3" ht="12.75" x14ac:dyDescent="0.25">
      <c r="A235" s="84"/>
      <c r="B235" s="84"/>
      <c r="C235" s="84"/>
    </row>
    <row r="236" spans="1:3" ht="12.75" x14ac:dyDescent="0.25">
      <c r="A236" s="84"/>
      <c r="B236" s="84"/>
      <c r="C236" s="84"/>
    </row>
    <row r="237" spans="1:3" ht="12.75" x14ac:dyDescent="0.25">
      <c r="A237" s="84"/>
      <c r="B237" s="84"/>
      <c r="C237" s="84"/>
    </row>
    <row r="238" spans="1:3" ht="12.75" x14ac:dyDescent="0.25">
      <c r="A238" s="84"/>
      <c r="B238" s="84"/>
      <c r="C238" s="84"/>
    </row>
    <row r="239" spans="1:3" ht="12.75" x14ac:dyDescent="0.25">
      <c r="A239" s="84"/>
      <c r="B239" s="84"/>
      <c r="C239" s="84"/>
    </row>
    <row r="240" spans="1:3" ht="12.75" x14ac:dyDescent="0.25">
      <c r="A240" s="84"/>
      <c r="B240" s="84"/>
      <c r="C240" s="84"/>
    </row>
    <row r="241" spans="1:3" ht="12.75" x14ac:dyDescent="0.25">
      <c r="A241" s="84"/>
      <c r="B241" s="84"/>
      <c r="C241" s="84"/>
    </row>
    <row r="242" spans="1:3" ht="12.75" x14ac:dyDescent="0.25">
      <c r="A242" s="84"/>
      <c r="B242" s="84"/>
      <c r="C242" s="84"/>
    </row>
    <row r="243" spans="1:3" ht="12.75" x14ac:dyDescent="0.25">
      <c r="A243" s="84"/>
      <c r="B243" s="84"/>
      <c r="C243" s="84"/>
    </row>
    <row r="244" spans="1:3" ht="12.75" x14ac:dyDescent="0.25">
      <c r="A244" s="84"/>
      <c r="B244" s="84"/>
      <c r="C244" s="84"/>
    </row>
    <row r="245" spans="1:3" ht="12.75" x14ac:dyDescent="0.25">
      <c r="A245" s="84"/>
      <c r="B245" s="84"/>
      <c r="C245" s="84"/>
    </row>
    <row r="246" spans="1:3" ht="12.75" x14ac:dyDescent="0.25">
      <c r="A246" s="84"/>
      <c r="B246" s="84"/>
      <c r="C246" s="84"/>
    </row>
    <row r="247" spans="1:3" ht="12.75" x14ac:dyDescent="0.25">
      <c r="A247" s="84"/>
      <c r="B247" s="84"/>
      <c r="C247" s="84"/>
    </row>
    <row r="248" spans="1:3" ht="12.75" x14ac:dyDescent="0.25">
      <c r="A248" s="84"/>
      <c r="B248" s="84"/>
      <c r="C248" s="84"/>
    </row>
    <row r="249" spans="1:3" ht="12.75" x14ac:dyDescent="0.25">
      <c r="A249" s="84"/>
      <c r="B249" s="84"/>
      <c r="C249" s="84"/>
    </row>
    <row r="250" spans="1:3" ht="12.75" x14ac:dyDescent="0.25">
      <c r="A250" s="84"/>
      <c r="B250" s="84"/>
      <c r="C250" s="84"/>
    </row>
    <row r="251" spans="1:3" ht="12.75" x14ac:dyDescent="0.25">
      <c r="A251" s="84"/>
      <c r="B251" s="84"/>
      <c r="C251" s="84"/>
    </row>
    <row r="252" spans="1:3" ht="12.75" x14ac:dyDescent="0.25">
      <c r="A252" s="84"/>
      <c r="B252" s="84"/>
      <c r="C252" s="84"/>
    </row>
    <row r="253" spans="1:3" ht="12.75" x14ac:dyDescent="0.25">
      <c r="A253" s="84"/>
      <c r="B253" s="84"/>
      <c r="C253" s="84"/>
    </row>
    <row r="254" spans="1:3" ht="12.75" x14ac:dyDescent="0.25">
      <c r="A254" s="84"/>
      <c r="B254" s="84"/>
      <c r="C254" s="84"/>
    </row>
    <row r="255" spans="1:3" ht="12.75" x14ac:dyDescent="0.25">
      <c r="A255" s="84"/>
      <c r="B255" s="84"/>
      <c r="C255" s="84"/>
    </row>
    <row r="256" spans="1:3" ht="12.75" x14ac:dyDescent="0.25">
      <c r="A256" s="84"/>
      <c r="B256" s="84"/>
      <c r="C256" s="84"/>
    </row>
    <row r="257" spans="1:3" ht="12.75" x14ac:dyDescent="0.25">
      <c r="A257" s="84"/>
      <c r="B257" s="84"/>
      <c r="C257" s="84"/>
    </row>
    <row r="258" spans="1:3" ht="12.75" x14ac:dyDescent="0.25">
      <c r="A258" s="84"/>
      <c r="B258" s="84"/>
      <c r="C258" s="84"/>
    </row>
    <row r="259" spans="1:3" ht="12.75" x14ac:dyDescent="0.25">
      <c r="A259" s="84"/>
      <c r="B259" s="84"/>
      <c r="C259" s="84"/>
    </row>
    <row r="260" spans="1:3" ht="12.75" x14ac:dyDescent="0.25">
      <c r="A260" s="84"/>
      <c r="B260" s="84"/>
      <c r="C260" s="84"/>
    </row>
    <row r="261" spans="1:3" ht="12.75" x14ac:dyDescent="0.25">
      <c r="A261" s="84"/>
      <c r="B261" s="84"/>
      <c r="C261" s="84"/>
    </row>
    <row r="262" spans="1:3" ht="12.75" x14ac:dyDescent="0.25">
      <c r="A262" s="84"/>
      <c r="B262" s="84"/>
      <c r="C262" s="84"/>
    </row>
    <row r="263" spans="1:3" ht="12.75" x14ac:dyDescent="0.25">
      <c r="A263" s="84"/>
      <c r="B263" s="84"/>
      <c r="C263" s="84"/>
    </row>
    <row r="264" spans="1:3" ht="12.75" x14ac:dyDescent="0.25">
      <c r="A264" s="84"/>
      <c r="B264" s="84"/>
      <c r="C264" s="84"/>
    </row>
    <row r="265" spans="1:3" ht="12.75" x14ac:dyDescent="0.25">
      <c r="A265" s="84"/>
      <c r="B265" s="84"/>
      <c r="C265" s="84"/>
    </row>
    <row r="266" spans="1:3" ht="12.75" x14ac:dyDescent="0.25">
      <c r="A266" s="84"/>
      <c r="B266" s="84"/>
      <c r="C266" s="84"/>
    </row>
    <row r="267" spans="1:3" ht="12.75" x14ac:dyDescent="0.25">
      <c r="A267" s="84"/>
      <c r="B267" s="84"/>
      <c r="C267" s="84"/>
    </row>
    <row r="268" spans="1:3" ht="12.75" x14ac:dyDescent="0.25">
      <c r="A268" s="84"/>
      <c r="B268" s="84"/>
      <c r="C268" s="84"/>
    </row>
    <row r="269" spans="1:3" ht="12.75" x14ac:dyDescent="0.25">
      <c r="A269" s="84"/>
      <c r="B269" s="84"/>
      <c r="C269" s="84"/>
    </row>
    <row r="270" spans="1:3" ht="12.75" x14ac:dyDescent="0.25">
      <c r="A270" s="84"/>
      <c r="B270" s="84"/>
      <c r="C270" s="84"/>
    </row>
    <row r="271" spans="1:3" ht="12.75" x14ac:dyDescent="0.25">
      <c r="A271" s="84"/>
      <c r="B271" s="84"/>
      <c r="C271" s="84"/>
    </row>
    <row r="272" spans="1:3" ht="12.75" x14ac:dyDescent="0.25">
      <c r="A272" s="84"/>
      <c r="B272" s="84"/>
      <c r="C272" s="84"/>
    </row>
    <row r="273" spans="1:3" ht="12.75" x14ac:dyDescent="0.25">
      <c r="A273" s="84"/>
      <c r="B273" s="84"/>
      <c r="C273" s="84"/>
    </row>
    <row r="274" spans="1:3" ht="12.75" x14ac:dyDescent="0.25">
      <c r="A274" s="84"/>
      <c r="B274" s="84"/>
      <c r="C274" s="84"/>
    </row>
    <row r="275" spans="1:3" ht="12.75" x14ac:dyDescent="0.25">
      <c r="A275" s="84"/>
      <c r="B275" s="84"/>
      <c r="C275" s="84"/>
    </row>
    <row r="276" spans="1:3" ht="12.75" x14ac:dyDescent="0.25">
      <c r="A276" s="84"/>
      <c r="B276" s="84"/>
      <c r="C276" s="84"/>
    </row>
    <row r="277" spans="1:3" ht="12.75" x14ac:dyDescent="0.25">
      <c r="A277" s="84"/>
      <c r="B277" s="84"/>
      <c r="C277" s="84"/>
    </row>
    <row r="278" spans="1:3" ht="12.75" x14ac:dyDescent="0.25">
      <c r="A278" s="84"/>
      <c r="B278" s="84"/>
      <c r="C278" s="84"/>
    </row>
    <row r="279" spans="1:3" ht="12.75" x14ac:dyDescent="0.25">
      <c r="A279" s="84"/>
      <c r="B279" s="84"/>
      <c r="C279" s="84"/>
    </row>
    <row r="280" spans="1:3" ht="12.75" x14ac:dyDescent="0.25">
      <c r="A280" s="84"/>
      <c r="B280" s="84"/>
      <c r="C280" s="84"/>
    </row>
    <row r="281" spans="1:3" ht="12.75" x14ac:dyDescent="0.25">
      <c r="A281" s="84"/>
      <c r="B281" s="84"/>
      <c r="C281" s="84"/>
    </row>
    <row r="282" spans="1:3" ht="12.75" x14ac:dyDescent="0.25">
      <c r="A282" s="84"/>
      <c r="B282" s="84"/>
      <c r="C282" s="84"/>
    </row>
    <row r="283" spans="1:3" ht="12.75" x14ac:dyDescent="0.25">
      <c r="A283" s="84"/>
      <c r="B283" s="84"/>
      <c r="C283" s="84"/>
    </row>
    <row r="284" spans="1:3" ht="12.75" x14ac:dyDescent="0.25">
      <c r="A284" s="84"/>
      <c r="B284" s="84"/>
      <c r="C284" s="84"/>
    </row>
    <row r="285" spans="1:3" ht="12.75" x14ac:dyDescent="0.25">
      <c r="A285" s="84"/>
      <c r="B285" s="84"/>
      <c r="C285" s="84"/>
    </row>
    <row r="286" spans="1:3" ht="12.75" x14ac:dyDescent="0.25">
      <c r="A286" s="84"/>
      <c r="B286" s="84"/>
      <c r="C286" s="84"/>
    </row>
    <row r="287" spans="1:3" ht="12.75" x14ac:dyDescent="0.25">
      <c r="A287" s="84"/>
      <c r="B287" s="84"/>
      <c r="C287" s="84"/>
    </row>
    <row r="288" spans="1:3" ht="12.75" x14ac:dyDescent="0.25">
      <c r="A288" s="84"/>
      <c r="B288" s="84"/>
      <c r="C288" s="84"/>
    </row>
    <row r="289" spans="1:3" ht="12.75" x14ac:dyDescent="0.25">
      <c r="A289" s="84"/>
      <c r="B289" s="84"/>
      <c r="C289" s="84"/>
    </row>
    <row r="290" spans="1:3" ht="12.75" x14ac:dyDescent="0.25">
      <c r="A290" s="84"/>
      <c r="B290" s="84"/>
      <c r="C290" s="84"/>
    </row>
    <row r="291" spans="1:3" ht="12.75" x14ac:dyDescent="0.25">
      <c r="A291" s="84"/>
      <c r="B291" s="84"/>
      <c r="C291" s="84"/>
    </row>
    <row r="292" spans="1:3" ht="12.75" x14ac:dyDescent="0.25">
      <c r="A292" s="84"/>
      <c r="B292" s="84"/>
      <c r="C292" s="84"/>
    </row>
    <row r="293" spans="1:3" ht="12.75" x14ac:dyDescent="0.25">
      <c r="A293" s="84"/>
      <c r="B293" s="84"/>
      <c r="C293" s="84"/>
    </row>
    <row r="294" spans="1:3" ht="12.75" x14ac:dyDescent="0.25">
      <c r="A294" s="84"/>
      <c r="B294" s="84"/>
      <c r="C294" s="84"/>
    </row>
    <row r="295" spans="1:3" ht="12.75" x14ac:dyDescent="0.25">
      <c r="A295" s="84"/>
      <c r="B295" s="84"/>
      <c r="C295" s="84"/>
    </row>
    <row r="296" spans="1:3" ht="12.75" x14ac:dyDescent="0.25">
      <c r="A296" s="84"/>
      <c r="B296" s="84"/>
      <c r="C296" s="84"/>
    </row>
    <row r="297" spans="1:3" ht="12.75" x14ac:dyDescent="0.25">
      <c r="A297" s="84"/>
      <c r="B297" s="84"/>
      <c r="C297" s="84"/>
    </row>
    <row r="298" spans="1:3" ht="12.75" x14ac:dyDescent="0.25">
      <c r="A298" s="84"/>
      <c r="B298" s="84"/>
      <c r="C298" s="84"/>
    </row>
    <row r="299" spans="1:3" ht="12.75" x14ac:dyDescent="0.25">
      <c r="A299" s="84"/>
      <c r="B299" s="84"/>
      <c r="C299" s="84"/>
    </row>
    <row r="300" spans="1:3" ht="12.75" x14ac:dyDescent="0.25">
      <c r="A300" s="84"/>
      <c r="B300" s="84"/>
      <c r="C300" s="84"/>
    </row>
    <row r="301" spans="1:3" ht="12.75" x14ac:dyDescent="0.25">
      <c r="A301" s="84"/>
      <c r="B301" s="84"/>
      <c r="C301" s="84"/>
    </row>
    <row r="302" spans="1:3" ht="12.75" x14ac:dyDescent="0.25">
      <c r="A302" s="84"/>
      <c r="B302" s="84"/>
      <c r="C302" s="84"/>
    </row>
    <row r="303" spans="1:3" ht="12.75" x14ac:dyDescent="0.25">
      <c r="A303" s="84"/>
      <c r="B303" s="84"/>
      <c r="C303" s="84"/>
    </row>
    <row r="304" spans="1:3" ht="12.75" x14ac:dyDescent="0.25">
      <c r="A304" s="84"/>
      <c r="B304" s="84"/>
      <c r="C304" s="84"/>
    </row>
    <row r="305" spans="1:3" ht="12.75" x14ac:dyDescent="0.25">
      <c r="A305" s="84"/>
      <c r="B305" s="84"/>
      <c r="C305" s="84"/>
    </row>
    <row r="306" spans="1:3" ht="12.75" x14ac:dyDescent="0.25">
      <c r="A306" s="84"/>
      <c r="B306" s="84"/>
      <c r="C306" s="84"/>
    </row>
    <row r="307" spans="1:3" ht="12.75" x14ac:dyDescent="0.25">
      <c r="A307" s="84"/>
      <c r="B307" s="84"/>
      <c r="C307" s="84"/>
    </row>
    <row r="308" spans="1:3" ht="12.75" x14ac:dyDescent="0.25">
      <c r="A308" s="84"/>
      <c r="B308" s="84"/>
      <c r="C308" s="84"/>
    </row>
    <row r="309" spans="1:3" ht="12.75" x14ac:dyDescent="0.25">
      <c r="A309" s="84"/>
      <c r="B309" s="84"/>
      <c r="C309" s="84"/>
    </row>
    <row r="310" spans="1:3" ht="12.75" x14ac:dyDescent="0.25">
      <c r="A310" s="84"/>
      <c r="B310" s="84"/>
      <c r="C310" s="84"/>
    </row>
    <row r="311" spans="1:3" ht="12.75" x14ac:dyDescent="0.25">
      <c r="A311" s="84"/>
      <c r="B311" s="84"/>
      <c r="C311" s="84"/>
    </row>
    <row r="312" spans="1:3" ht="12.75" x14ac:dyDescent="0.25">
      <c r="A312" s="84"/>
      <c r="B312" s="84"/>
      <c r="C312" s="84"/>
    </row>
    <row r="313" spans="1:3" ht="12.75" x14ac:dyDescent="0.25">
      <c r="A313" s="84"/>
      <c r="B313" s="84"/>
      <c r="C313" s="84"/>
    </row>
    <row r="314" spans="1:3" ht="12.75" x14ac:dyDescent="0.25">
      <c r="A314" s="84"/>
      <c r="B314" s="84"/>
      <c r="C314" s="84"/>
    </row>
    <row r="315" spans="1:3" ht="12.75" x14ac:dyDescent="0.25">
      <c r="A315" s="84"/>
      <c r="B315" s="84"/>
      <c r="C315" s="84"/>
    </row>
    <row r="316" spans="1:3" ht="12.75" x14ac:dyDescent="0.25">
      <c r="A316" s="84"/>
      <c r="B316" s="84"/>
      <c r="C316" s="84"/>
    </row>
    <row r="317" spans="1:3" ht="12.75" x14ac:dyDescent="0.25">
      <c r="A317" s="84"/>
      <c r="B317" s="84"/>
      <c r="C317" s="84"/>
    </row>
    <row r="318" spans="1:3" ht="12.75" x14ac:dyDescent="0.25">
      <c r="A318" s="84"/>
      <c r="B318" s="84"/>
      <c r="C318" s="84"/>
    </row>
    <row r="319" spans="1:3" ht="12.75" x14ac:dyDescent="0.25">
      <c r="A319" s="84"/>
      <c r="B319" s="84"/>
      <c r="C319" s="84"/>
    </row>
    <row r="320" spans="1:3" ht="12.75" x14ac:dyDescent="0.25">
      <c r="A320" s="84"/>
      <c r="B320" s="84"/>
      <c r="C320" s="84"/>
    </row>
    <row r="321" spans="1:3" ht="12.75" x14ac:dyDescent="0.25">
      <c r="A321" s="84"/>
      <c r="B321" s="84"/>
      <c r="C321" s="84"/>
    </row>
    <row r="322" spans="1:3" ht="12.75" x14ac:dyDescent="0.25">
      <c r="A322" s="84"/>
      <c r="B322" s="84"/>
      <c r="C322" s="84"/>
    </row>
    <row r="323" spans="1:3" ht="12.75" x14ac:dyDescent="0.25">
      <c r="A323" s="84"/>
      <c r="B323" s="84"/>
      <c r="C323" s="84"/>
    </row>
    <row r="324" spans="1:3" ht="12.75" x14ac:dyDescent="0.25">
      <c r="A324" s="84"/>
      <c r="B324" s="84"/>
      <c r="C324" s="84"/>
    </row>
    <row r="325" spans="1:3" ht="12.75" x14ac:dyDescent="0.25">
      <c r="A325" s="84"/>
      <c r="B325" s="84"/>
      <c r="C325" s="84"/>
    </row>
    <row r="326" spans="1:3" ht="12.75" x14ac:dyDescent="0.25">
      <c r="A326" s="84"/>
      <c r="B326" s="84"/>
      <c r="C326" s="84"/>
    </row>
    <row r="327" spans="1:3" ht="12.75" x14ac:dyDescent="0.25">
      <c r="A327" s="84"/>
      <c r="B327" s="84"/>
      <c r="C327" s="84"/>
    </row>
    <row r="328" spans="1:3" ht="12.75" x14ac:dyDescent="0.25">
      <c r="A328" s="84"/>
      <c r="B328" s="84"/>
      <c r="C328" s="84"/>
    </row>
    <row r="329" spans="1:3" ht="12.75" x14ac:dyDescent="0.25">
      <c r="A329" s="84"/>
      <c r="B329" s="84"/>
      <c r="C329" s="84"/>
    </row>
    <row r="330" spans="1:3" ht="12.75" x14ac:dyDescent="0.25">
      <c r="A330" s="84"/>
      <c r="B330" s="84"/>
      <c r="C330" s="84"/>
    </row>
    <row r="331" spans="1:3" ht="12.75" x14ac:dyDescent="0.25">
      <c r="A331" s="84"/>
      <c r="B331" s="84"/>
      <c r="C331" s="84"/>
    </row>
    <row r="332" spans="1:3" ht="12.75" x14ac:dyDescent="0.25">
      <c r="A332" s="84"/>
      <c r="B332" s="84"/>
      <c r="C332" s="84"/>
    </row>
    <row r="333" spans="1:3" ht="12.75" x14ac:dyDescent="0.25">
      <c r="A333" s="84"/>
      <c r="B333" s="84"/>
      <c r="C333" s="84"/>
    </row>
    <row r="334" spans="1:3" ht="12.75" x14ac:dyDescent="0.25">
      <c r="A334" s="84"/>
      <c r="B334" s="84"/>
      <c r="C334" s="84"/>
    </row>
    <row r="335" spans="1:3" ht="12.75" x14ac:dyDescent="0.25">
      <c r="A335" s="84"/>
      <c r="B335" s="84"/>
      <c r="C335" s="84"/>
    </row>
    <row r="336" spans="1:3" ht="12.75" x14ac:dyDescent="0.25">
      <c r="A336" s="84"/>
      <c r="B336" s="84"/>
      <c r="C336" s="84"/>
    </row>
    <row r="337" spans="1:3" ht="12.75" x14ac:dyDescent="0.25">
      <c r="A337" s="84"/>
      <c r="B337" s="84"/>
      <c r="C337" s="84"/>
    </row>
    <row r="338" spans="1:3" ht="12.75" x14ac:dyDescent="0.25">
      <c r="A338" s="84"/>
      <c r="B338" s="84"/>
      <c r="C338" s="84"/>
    </row>
    <row r="339" spans="1:3" ht="12.75" x14ac:dyDescent="0.25">
      <c r="A339" s="84"/>
      <c r="B339" s="84"/>
      <c r="C339" s="84"/>
    </row>
    <row r="340" spans="1:3" ht="12.75" x14ac:dyDescent="0.25">
      <c r="A340" s="84"/>
      <c r="B340" s="84"/>
      <c r="C340" s="84"/>
    </row>
    <row r="341" spans="1:3" ht="12.75" x14ac:dyDescent="0.25">
      <c r="A341" s="84"/>
      <c r="B341" s="84"/>
      <c r="C341" s="84"/>
    </row>
    <row r="342" spans="1:3" ht="12.75" x14ac:dyDescent="0.25">
      <c r="A342" s="84"/>
      <c r="B342" s="84"/>
      <c r="C342" s="84"/>
    </row>
    <row r="343" spans="1:3" ht="12.75" x14ac:dyDescent="0.25">
      <c r="A343" s="84"/>
      <c r="B343" s="84"/>
      <c r="C343" s="84"/>
    </row>
    <row r="344" spans="1:3" ht="12.75" x14ac:dyDescent="0.25">
      <c r="A344" s="84"/>
      <c r="B344" s="84"/>
      <c r="C344" s="84"/>
    </row>
    <row r="345" spans="1:3" ht="12.75" x14ac:dyDescent="0.25">
      <c r="A345" s="84"/>
      <c r="B345" s="84"/>
      <c r="C345" s="84"/>
    </row>
    <row r="346" spans="1:3" ht="12.75" x14ac:dyDescent="0.25">
      <c r="A346" s="84"/>
      <c r="B346" s="84"/>
      <c r="C346" s="84"/>
    </row>
    <row r="347" spans="1:3" ht="12.75" x14ac:dyDescent="0.25">
      <c r="A347" s="84"/>
      <c r="B347" s="84"/>
      <c r="C347" s="84"/>
    </row>
    <row r="348" spans="1:3" ht="12.75" x14ac:dyDescent="0.25">
      <c r="A348" s="84"/>
      <c r="B348" s="84"/>
      <c r="C348" s="84"/>
    </row>
    <row r="349" spans="1:3" ht="12.75" x14ac:dyDescent="0.25">
      <c r="A349" s="84"/>
      <c r="B349" s="84"/>
      <c r="C349" s="84"/>
    </row>
    <row r="350" spans="1:3" ht="12.75" x14ac:dyDescent="0.25">
      <c r="A350" s="84"/>
      <c r="B350" s="84"/>
      <c r="C350" s="84"/>
    </row>
    <row r="351" spans="1:3" ht="12.75" x14ac:dyDescent="0.25">
      <c r="A351" s="84"/>
      <c r="B351" s="84"/>
      <c r="C351" s="84"/>
    </row>
    <row r="352" spans="1:3" ht="12.75" x14ac:dyDescent="0.25">
      <c r="A352" s="84"/>
      <c r="B352" s="84"/>
      <c r="C352" s="84"/>
    </row>
    <row r="353" spans="1:3" ht="12.75" x14ac:dyDescent="0.25">
      <c r="A353" s="84"/>
      <c r="B353" s="84"/>
      <c r="C353" s="84"/>
    </row>
    <row r="354" spans="1:3" ht="12.75" x14ac:dyDescent="0.25">
      <c r="A354" s="84"/>
      <c r="B354" s="84"/>
      <c r="C354" s="84"/>
    </row>
    <row r="355" spans="1:3" ht="12.75" x14ac:dyDescent="0.25">
      <c r="A355" s="84"/>
      <c r="B355" s="84"/>
      <c r="C355" s="84"/>
    </row>
    <row r="356" spans="1:3" ht="12.75" x14ac:dyDescent="0.25">
      <c r="A356" s="84"/>
      <c r="B356" s="84"/>
      <c r="C356" s="84"/>
    </row>
    <row r="357" spans="1:3" ht="12.75" x14ac:dyDescent="0.25">
      <c r="A357" s="84"/>
      <c r="B357" s="84"/>
      <c r="C357" s="84"/>
    </row>
    <row r="358" spans="1:3" ht="12.75" x14ac:dyDescent="0.25">
      <c r="A358" s="84"/>
      <c r="B358" s="84"/>
      <c r="C358" s="84"/>
    </row>
    <row r="359" spans="1:3" ht="12.75" x14ac:dyDescent="0.25">
      <c r="A359" s="84"/>
      <c r="B359" s="84"/>
      <c r="C359" s="84"/>
    </row>
    <row r="360" spans="1:3" ht="12.75" x14ac:dyDescent="0.25">
      <c r="A360" s="84"/>
      <c r="B360" s="84"/>
      <c r="C360" s="84"/>
    </row>
    <row r="361" spans="1:3" ht="12.75" x14ac:dyDescent="0.25">
      <c r="A361" s="84"/>
      <c r="B361" s="84"/>
      <c r="C361" s="84"/>
    </row>
    <row r="362" spans="1:3" ht="12.75" x14ac:dyDescent="0.25">
      <c r="A362" s="84"/>
      <c r="B362" s="84"/>
      <c r="C362" s="84"/>
    </row>
    <row r="363" spans="1:3" ht="12.75" x14ac:dyDescent="0.25">
      <c r="A363" s="84"/>
      <c r="B363" s="84"/>
      <c r="C363" s="84"/>
    </row>
    <row r="364" spans="1:3" ht="12.75" x14ac:dyDescent="0.25">
      <c r="A364" s="84"/>
      <c r="B364" s="84"/>
      <c r="C364" s="84"/>
    </row>
    <row r="365" spans="1:3" ht="12.75" x14ac:dyDescent="0.25">
      <c r="A365" s="84"/>
      <c r="B365" s="84"/>
      <c r="C365" s="84"/>
    </row>
    <row r="366" spans="1:3" ht="12.75" x14ac:dyDescent="0.25">
      <c r="A366" s="84"/>
      <c r="B366" s="84"/>
      <c r="C366" s="84"/>
    </row>
    <row r="367" spans="1:3" ht="12.75" x14ac:dyDescent="0.25">
      <c r="A367" s="84"/>
      <c r="B367" s="84"/>
      <c r="C367" s="84"/>
    </row>
    <row r="368" spans="1:3" ht="12.75" x14ac:dyDescent="0.25">
      <c r="A368" s="84"/>
      <c r="B368" s="84"/>
      <c r="C368" s="84"/>
    </row>
    <row r="369" spans="1:3" ht="12.75" x14ac:dyDescent="0.25">
      <c r="A369" s="84"/>
      <c r="B369" s="84"/>
      <c r="C369" s="84"/>
    </row>
    <row r="370" spans="1:3" ht="12.75" x14ac:dyDescent="0.25">
      <c r="A370" s="84"/>
      <c r="B370" s="84"/>
      <c r="C370" s="84"/>
    </row>
    <row r="371" spans="1:3" ht="12.75" x14ac:dyDescent="0.25">
      <c r="A371" s="84"/>
      <c r="B371" s="84"/>
      <c r="C371" s="84"/>
    </row>
    <row r="372" spans="1:3" ht="12.75" x14ac:dyDescent="0.25">
      <c r="A372" s="84"/>
      <c r="B372" s="84"/>
      <c r="C372" s="84"/>
    </row>
    <row r="373" spans="1:3" ht="12.75" x14ac:dyDescent="0.25">
      <c r="A373" s="84"/>
      <c r="B373" s="84"/>
      <c r="C373" s="84"/>
    </row>
    <row r="374" spans="1:3" ht="12.75" x14ac:dyDescent="0.25">
      <c r="A374" s="84"/>
      <c r="B374" s="84"/>
      <c r="C374" s="84"/>
    </row>
    <row r="375" spans="1:3" ht="12.75" x14ac:dyDescent="0.25">
      <c r="A375" s="84"/>
      <c r="B375" s="84"/>
      <c r="C375" s="84"/>
    </row>
    <row r="376" spans="1:3" ht="12.75" x14ac:dyDescent="0.25">
      <c r="A376" s="84"/>
      <c r="B376" s="84"/>
      <c r="C376" s="84"/>
    </row>
    <row r="377" spans="1:3" ht="12.75" x14ac:dyDescent="0.25">
      <c r="A377" s="84"/>
      <c r="B377" s="84"/>
      <c r="C377" s="84"/>
    </row>
    <row r="378" spans="1:3" ht="12.75" x14ac:dyDescent="0.25">
      <c r="A378" s="84"/>
      <c r="B378" s="84"/>
      <c r="C378" s="84"/>
    </row>
    <row r="379" spans="1:3" ht="12.75" x14ac:dyDescent="0.25">
      <c r="A379" s="84"/>
      <c r="B379" s="84"/>
      <c r="C379" s="84"/>
    </row>
    <row r="380" spans="1:3" ht="12.75" x14ac:dyDescent="0.25">
      <c r="A380" s="84"/>
      <c r="B380" s="84"/>
      <c r="C380" s="84"/>
    </row>
  </sheetData>
  <sheetProtection selectLockedCells="1"/>
  <conditionalFormatting sqref="B4:B5">
    <cfRule type="expression" dxfId="32" priority="1" stopIfTrue="1">
      <formula>$B$4=""</formula>
    </cfRule>
  </conditionalFormatting>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FEAA6-0D4A-4DB1-B100-FA4F9F3628B4}">
  <dimension ref="A1:H32"/>
  <sheetViews>
    <sheetView workbookViewId="0">
      <selection activeCell="J14" sqref="J14"/>
    </sheetView>
  </sheetViews>
  <sheetFormatPr baseColWidth="10" defaultColWidth="11.5703125" defaultRowHeight="12.75" x14ac:dyDescent="0.2"/>
  <cols>
    <col min="1" max="1" width="32.140625" style="143" customWidth="1"/>
    <col min="2" max="2" width="24" style="143" customWidth="1"/>
    <col min="3" max="3" width="22.28515625" style="145" customWidth="1"/>
    <col min="4" max="4" width="61.140625" style="145" customWidth="1"/>
    <col min="5" max="5" width="19.7109375" style="143" bestFit="1" customWidth="1"/>
    <col min="6" max="6" width="11.5703125" style="143" customWidth="1"/>
    <col min="7" max="16384" width="11.5703125" style="143"/>
  </cols>
  <sheetData>
    <row r="1" spans="1:8" s="116" customFormat="1" ht="20.25" x14ac:dyDescent="0.25">
      <c r="A1" s="112" t="s">
        <v>35</v>
      </c>
      <c r="B1" s="113"/>
      <c r="C1" s="114"/>
      <c r="D1" s="114"/>
      <c r="E1" s="115" t="s">
        <v>36</v>
      </c>
    </row>
    <row r="2" spans="1:8" s="116" customFormat="1" ht="18.75" x14ac:dyDescent="0.25">
      <c r="A2" s="117"/>
      <c r="C2" s="118"/>
      <c r="D2" s="118"/>
    </row>
    <row r="3" spans="1:8" s="116" customFormat="1" ht="23.25" x14ac:dyDescent="0.25">
      <c r="A3" s="119" t="s">
        <v>22</v>
      </c>
      <c r="B3" s="120"/>
      <c r="C3" s="120"/>
      <c r="D3" s="120"/>
      <c r="E3" s="120"/>
    </row>
    <row r="4" spans="1:8" s="116" customFormat="1" ht="18.75" x14ac:dyDescent="0.25">
      <c r="A4" s="117"/>
      <c r="C4" s="118"/>
      <c r="D4" s="118"/>
    </row>
    <row r="5" spans="1:8" s="116" customFormat="1" ht="38.25" customHeight="1" x14ac:dyDescent="0.25">
      <c r="A5" s="214" t="s">
        <v>37</v>
      </c>
      <c r="B5" s="214"/>
      <c r="C5" s="214"/>
      <c r="D5" s="214"/>
      <c r="E5" s="214"/>
    </row>
    <row r="6" spans="1:8" s="116" customFormat="1" ht="19.5" thickBot="1" x14ac:dyDescent="0.3">
      <c r="A6" s="117"/>
      <c r="C6" s="118"/>
      <c r="D6" s="118"/>
    </row>
    <row r="7" spans="1:8" s="124" customFormat="1" ht="25.5" x14ac:dyDescent="0.25">
      <c r="A7" s="121" t="s">
        <v>38</v>
      </c>
      <c r="B7" s="122" t="s">
        <v>39</v>
      </c>
      <c r="C7" s="123" t="s">
        <v>40</v>
      </c>
      <c r="D7" s="146" t="s">
        <v>41</v>
      </c>
      <c r="E7" s="195" t="s">
        <v>42</v>
      </c>
    </row>
    <row r="8" spans="1:8" s="128" customFormat="1" x14ac:dyDescent="0.2">
      <c r="A8" s="125"/>
      <c r="B8" s="126"/>
      <c r="C8" s="127"/>
      <c r="D8" s="147"/>
      <c r="E8" s="196"/>
    </row>
    <row r="9" spans="1:8" s="132" customFormat="1" ht="13.5" thickBot="1" x14ac:dyDescent="0.25">
      <c r="A9" s="129" t="s">
        <v>43</v>
      </c>
      <c r="B9" s="130" t="s">
        <v>24</v>
      </c>
      <c r="C9" s="131">
        <v>100</v>
      </c>
      <c r="D9" s="148" t="s">
        <v>167</v>
      </c>
      <c r="E9" s="197">
        <f>'Preisblatt '!G31</f>
        <v>0</v>
      </c>
    </row>
    <row r="10" spans="1:8" s="124" customFormat="1" ht="13.5" thickBot="1" x14ac:dyDescent="0.3">
      <c r="A10" s="133" t="s">
        <v>44</v>
      </c>
      <c r="B10" s="134"/>
      <c r="C10" s="135">
        <f>SUM(C9:C9)</f>
        <v>100</v>
      </c>
      <c r="D10" s="149"/>
      <c r="E10" s="198">
        <f>E9</f>
        <v>0</v>
      </c>
    </row>
    <row r="11" spans="1:8" s="139" customFormat="1" x14ac:dyDescent="0.2">
      <c r="A11" s="136"/>
      <c r="B11" s="136"/>
      <c r="C11" s="137"/>
      <c r="D11" s="137"/>
      <c r="E11" s="138"/>
    </row>
    <row r="12" spans="1:8" s="116" customFormat="1" ht="18.75" x14ac:dyDescent="0.25">
      <c r="A12" s="214" t="s">
        <v>45</v>
      </c>
      <c r="B12" s="214"/>
      <c r="C12" s="214"/>
      <c r="D12" s="214"/>
      <c r="E12" s="214"/>
    </row>
    <row r="13" spans="1:8" ht="18.75" customHeight="1" x14ac:dyDescent="0.2">
      <c r="A13" s="140" t="s">
        <v>46</v>
      </c>
      <c r="B13" s="141"/>
      <c r="C13" s="142"/>
      <c r="D13" s="143"/>
    </row>
    <row r="14" spans="1:8" x14ac:dyDescent="0.2">
      <c r="A14" s="144" t="s">
        <v>47</v>
      </c>
      <c r="B14" s="141"/>
      <c r="C14" s="142"/>
      <c r="D14" s="143"/>
    </row>
    <row r="15" spans="1:8" ht="31.5" customHeight="1" x14ac:dyDescent="0.2">
      <c r="A15" s="215" t="s">
        <v>166</v>
      </c>
      <c r="B15" s="215"/>
      <c r="C15" s="215"/>
      <c r="D15" s="215"/>
      <c r="E15" s="215"/>
    </row>
    <row r="16" spans="1:8" ht="12.75" customHeight="1" x14ac:dyDescent="0.2">
      <c r="A16" s="193"/>
      <c r="B16" s="193"/>
      <c r="C16" s="193"/>
      <c r="F16" s="194"/>
      <c r="G16" s="194"/>
      <c r="H16" s="194"/>
    </row>
    <row r="20" spans="1:3" ht="12.75" customHeight="1" x14ac:dyDescent="0.2">
      <c r="A20" s="193"/>
      <c r="B20" s="193"/>
      <c r="C20" s="193"/>
    </row>
    <row r="24" spans="1:3" ht="12.75" customHeight="1" x14ac:dyDescent="0.2">
      <c r="A24" s="193"/>
      <c r="B24" s="193"/>
      <c r="C24" s="193"/>
    </row>
    <row r="28" spans="1:3" x14ac:dyDescent="0.2">
      <c r="A28" s="193"/>
      <c r="C28" s="193"/>
    </row>
    <row r="32" spans="1:3" x14ac:dyDescent="0.2">
      <c r="A32" s="193"/>
      <c r="C32" s="193"/>
    </row>
  </sheetData>
  <mergeCells count="3">
    <mergeCell ref="A5:E5"/>
    <mergeCell ref="A12:E12"/>
    <mergeCell ref="A15:E15"/>
  </mergeCells>
  <dataValidations count="2">
    <dataValidation type="list" allowBlank="1" showInputMessage="1" showErrorMessage="1" sqref="C26 C18 C22 C30 C34" xr:uid="{F688B6CF-AFFE-4831-AB40-135ADA33CD1A}">
      <formula1>"Ja, Nein"</formula1>
    </dataValidation>
    <dataValidation type="list" allowBlank="1" showInputMessage="1" showErrorMessage="1" sqref="C17 C21 C25 C29 C33" xr:uid="{0F5103E6-F283-468D-9F07-BF111289B3B6}">
      <formula1>"bitte auswählen,Ja, Nein"</formula1>
    </dataValidation>
  </dataValidation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4">
    <pageSetUpPr fitToPage="1"/>
  </sheetPr>
  <dimension ref="A1:H36"/>
  <sheetViews>
    <sheetView zoomScaleNormal="100" zoomScaleSheetLayoutView="100" workbookViewId="0">
      <selection activeCell="C17" sqref="C17"/>
    </sheetView>
  </sheetViews>
  <sheetFormatPr baseColWidth="10" defaultColWidth="11.5703125" defaultRowHeight="14.25" x14ac:dyDescent="0.2"/>
  <cols>
    <col min="1" max="1" width="11.5703125" style="66"/>
    <col min="2" max="2" width="9.7109375" style="66" bestFit="1" customWidth="1"/>
    <col min="3" max="3" width="129.28515625" style="66" customWidth="1"/>
    <col min="4" max="4" width="12.140625" style="66" customWidth="1"/>
    <col min="5" max="5" width="10" style="66" customWidth="1"/>
    <col min="6" max="6" width="16" style="66" customWidth="1"/>
    <col min="7" max="7" width="19" style="66" customWidth="1"/>
    <col min="8" max="8" width="4" style="66" customWidth="1"/>
    <col min="9" max="16384" width="11.5703125" style="66"/>
  </cols>
  <sheetData>
    <row r="1" spans="1:8" s="57" customFormat="1" ht="19.5" x14ac:dyDescent="0.25">
      <c r="A1" s="70" t="str">
        <f>IF('Eingabe Bietername'!$B$4&lt;&gt;"",'Eingabe Bietername'!$B$4,IF('Eingabe Bietername'!$B$4="","NAME DES BIETERS",""))</f>
        <v>NAME DES BIETERS</v>
      </c>
      <c r="B1" s="70"/>
      <c r="C1" s="71"/>
      <c r="D1" s="71"/>
      <c r="E1" s="55"/>
      <c r="F1" s="55"/>
      <c r="G1" s="56" t="str">
        <f>IF('Eingabe Bietername'!$B$5&lt;&gt;"",'Eingabe Bietername'!$B$5,IF('Eingabe Bietername'!$B$5="","DATUM",""))</f>
        <v>DATUM</v>
      </c>
    </row>
    <row r="2" spans="1:8" s="57" customFormat="1" ht="18" x14ac:dyDescent="0.25">
      <c r="A2" s="58"/>
      <c r="B2" s="58"/>
      <c r="E2" s="59"/>
      <c r="F2" s="59"/>
    </row>
    <row r="3" spans="1:8" s="57" customFormat="1" ht="37.5" customHeight="1" x14ac:dyDescent="0.25">
      <c r="A3" s="60" t="s">
        <v>24</v>
      </c>
      <c r="B3" s="60"/>
      <c r="C3" s="61"/>
      <c r="D3" s="61"/>
      <c r="E3" s="61"/>
      <c r="F3" s="61"/>
      <c r="G3" s="61"/>
    </row>
    <row r="4" spans="1:8" s="57" customFormat="1" ht="18" x14ac:dyDescent="0.25">
      <c r="A4" s="58"/>
      <c r="B4" s="58"/>
      <c r="E4" s="59"/>
      <c r="F4" s="59"/>
    </row>
    <row r="5" spans="1:8" ht="31.5" customHeight="1" x14ac:dyDescent="0.2">
      <c r="A5" s="72" t="s">
        <v>48</v>
      </c>
      <c r="B5" s="73" t="s">
        <v>49</v>
      </c>
      <c r="C5" s="74" t="s">
        <v>50</v>
      </c>
      <c r="D5" s="75" t="s">
        <v>51</v>
      </c>
      <c r="E5" s="76" t="s">
        <v>52</v>
      </c>
      <c r="F5" s="76" t="s">
        <v>53</v>
      </c>
      <c r="G5" s="76" t="s">
        <v>54</v>
      </c>
    </row>
    <row r="6" spans="1:8" x14ac:dyDescent="0.2">
      <c r="A6" s="150"/>
      <c r="B6" s="150"/>
      <c r="C6" s="151"/>
      <c r="D6" s="150"/>
      <c r="E6" s="150"/>
      <c r="F6" s="150"/>
      <c r="G6" s="152"/>
    </row>
    <row r="7" spans="1:8" ht="29.25" thickBot="1" x14ac:dyDescent="0.25">
      <c r="A7" s="158" t="s">
        <v>55</v>
      </c>
      <c r="B7" s="158"/>
      <c r="C7" s="159" t="s">
        <v>129</v>
      </c>
      <c r="D7" s="158"/>
      <c r="E7" s="160"/>
      <c r="F7" s="173"/>
      <c r="G7" s="174"/>
      <c r="H7" s="66">
        <v>1</v>
      </c>
    </row>
    <row r="8" spans="1:8" ht="51" x14ac:dyDescent="0.2">
      <c r="A8" s="172" t="s">
        <v>56</v>
      </c>
      <c r="B8" s="79"/>
      <c r="C8" s="170" t="s">
        <v>130</v>
      </c>
      <c r="D8" s="158"/>
      <c r="E8" s="206">
        <v>1</v>
      </c>
      <c r="F8" s="173"/>
      <c r="G8" s="207">
        <f t="shared" ref="G8:G13" si="0">E8*F8</f>
        <v>0</v>
      </c>
    </row>
    <row r="9" spans="1:8" ht="51" x14ac:dyDescent="0.2">
      <c r="A9" s="200" t="s">
        <v>162</v>
      </c>
      <c r="B9" s="79"/>
      <c r="C9" s="170" t="s">
        <v>131</v>
      </c>
      <c r="D9" s="161"/>
      <c r="E9" s="206">
        <v>1</v>
      </c>
      <c r="F9" s="173"/>
      <c r="G9" s="208">
        <f t="shared" si="0"/>
        <v>0</v>
      </c>
    </row>
    <row r="10" spans="1:8" ht="51" x14ac:dyDescent="0.2">
      <c r="A10" s="200" t="s">
        <v>163</v>
      </c>
      <c r="B10" s="79"/>
      <c r="C10" s="170" t="s">
        <v>132</v>
      </c>
      <c r="D10" s="161"/>
      <c r="E10" s="206">
        <v>1</v>
      </c>
      <c r="F10" s="173"/>
      <c r="G10" s="208">
        <f t="shared" si="0"/>
        <v>0</v>
      </c>
    </row>
    <row r="11" spans="1:8" ht="13.9" customHeight="1" x14ac:dyDescent="0.2">
      <c r="A11" s="172" t="s">
        <v>133</v>
      </c>
      <c r="B11" s="79"/>
      <c r="C11" s="199" t="s">
        <v>134</v>
      </c>
      <c r="D11" s="161"/>
      <c r="E11" s="206">
        <v>1</v>
      </c>
      <c r="F11" s="173"/>
      <c r="G11" s="208">
        <f t="shared" si="0"/>
        <v>0</v>
      </c>
    </row>
    <row r="12" spans="1:8" ht="15" x14ac:dyDescent="0.2">
      <c r="A12" s="200" t="s">
        <v>164</v>
      </c>
      <c r="B12" s="79"/>
      <c r="C12" s="199" t="s">
        <v>135</v>
      </c>
      <c r="D12" s="161"/>
      <c r="E12" s="206">
        <v>1</v>
      </c>
      <c r="F12" s="173"/>
      <c r="G12" s="208">
        <f t="shared" si="0"/>
        <v>0</v>
      </c>
    </row>
    <row r="13" spans="1:8" ht="13.9" customHeight="1" thickBot="1" x14ac:dyDescent="0.3">
      <c r="A13" s="200" t="s">
        <v>165</v>
      </c>
      <c r="B13" s="79"/>
      <c r="C13" t="s">
        <v>136</v>
      </c>
      <c r="D13" s="161"/>
      <c r="E13" s="206">
        <v>1</v>
      </c>
      <c r="F13" s="173"/>
      <c r="G13" s="209">
        <f t="shared" si="0"/>
        <v>0</v>
      </c>
    </row>
    <row r="14" spans="1:8" x14ac:dyDescent="0.2">
      <c r="A14" s="158" t="s">
        <v>161</v>
      </c>
      <c r="B14" s="158"/>
      <c r="C14" s="171" t="s">
        <v>160</v>
      </c>
      <c r="D14" s="158"/>
      <c r="E14" s="206"/>
      <c r="F14" s="173"/>
      <c r="G14" s="174"/>
    </row>
    <row r="15" spans="1:8" ht="15" x14ac:dyDescent="0.2">
      <c r="A15" s="201" t="s">
        <v>57</v>
      </c>
      <c r="B15" s="79"/>
      <c r="C15" s="202" t="s">
        <v>140</v>
      </c>
      <c r="D15" s="161"/>
      <c r="E15" s="161"/>
      <c r="F15" s="173"/>
      <c r="G15" s="174"/>
    </row>
    <row r="16" spans="1:8" ht="15" x14ac:dyDescent="0.2">
      <c r="A16" s="201" t="s">
        <v>58</v>
      </c>
      <c r="B16" s="79"/>
      <c r="C16" s="202" t="s">
        <v>141</v>
      </c>
      <c r="D16" s="161"/>
      <c r="E16" s="161"/>
      <c r="F16" s="173"/>
      <c r="G16" s="174"/>
    </row>
    <row r="17" spans="1:7" ht="15" x14ac:dyDescent="0.2">
      <c r="A17" s="201" t="s">
        <v>96</v>
      </c>
      <c r="B17" s="79"/>
      <c r="C17" s="202" t="s">
        <v>142</v>
      </c>
      <c r="D17" s="79"/>
      <c r="E17" s="160"/>
      <c r="F17" s="173"/>
      <c r="G17" s="174"/>
    </row>
    <row r="18" spans="1:7" ht="15" x14ac:dyDescent="0.2">
      <c r="A18" s="201" t="s">
        <v>97</v>
      </c>
      <c r="B18" s="79"/>
      <c r="C18" s="202" t="s">
        <v>143</v>
      </c>
      <c r="D18" s="79"/>
      <c r="E18" s="160"/>
      <c r="F18" s="173"/>
      <c r="G18" s="174"/>
    </row>
    <row r="19" spans="1:7" ht="15" x14ac:dyDescent="0.2">
      <c r="A19" s="201" t="s">
        <v>98</v>
      </c>
      <c r="B19" s="79"/>
      <c r="C19" s="202" t="s">
        <v>144</v>
      </c>
      <c r="D19" s="79"/>
      <c r="E19" s="160"/>
      <c r="F19" s="173"/>
      <c r="G19" s="174"/>
    </row>
    <row r="20" spans="1:7" ht="15" x14ac:dyDescent="0.2">
      <c r="A20" s="201" t="s">
        <v>99</v>
      </c>
      <c r="B20" s="79"/>
      <c r="C20" s="202" t="s">
        <v>145</v>
      </c>
      <c r="D20" s="79"/>
      <c r="E20" s="160"/>
      <c r="F20" s="173"/>
      <c r="G20" s="174"/>
    </row>
    <row r="21" spans="1:7" ht="15" x14ac:dyDescent="0.2">
      <c r="A21" s="201" t="s">
        <v>100</v>
      </c>
      <c r="B21" s="79"/>
      <c r="C21" s="202" t="s">
        <v>146</v>
      </c>
      <c r="D21" s="79"/>
      <c r="E21" s="160"/>
      <c r="F21" s="173"/>
      <c r="G21" s="174"/>
    </row>
    <row r="22" spans="1:7" ht="15" x14ac:dyDescent="0.2">
      <c r="A22" s="201" t="s">
        <v>101</v>
      </c>
      <c r="B22" s="79"/>
      <c r="C22" s="202" t="s">
        <v>147</v>
      </c>
      <c r="D22" s="79"/>
      <c r="E22" s="160"/>
      <c r="F22" s="173"/>
      <c r="G22" s="174"/>
    </row>
    <row r="23" spans="1:7" ht="15" x14ac:dyDescent="0.2">
      <c r="A23" s="201" t="s">
        <v>102</v>
      </c>
      <c r="B23" s="79"/>
      <c r="C23" s="202" t="s">
        <v>148</v>
      </c>
      <c r="D23" s="79"/>
      <c r="E23" s="160"/>
      <c r="F23" s="173"/>
      <c r="G23" s="174"/>
    </row>
    <row r="24" spans="1:7" ht="15" x14ac:dyDescent="0.2">
      <c r="A24" s="201" t="s">
        <v>103</v>
      </c>
      <c r="B24" s="79"/>
      <c r="C24" s="202" t="s">
        <v>149</v>
      </c>
      <c r="D24" s="79"/>
      <c r="E24" s="160"/>
      <c r="F24" s="173"/>
      <c r="G24" s="174"/>
    </row>
    <row r="25" spans="1:7" ht="15" x14ac:dyDescent="0.2">
      <c r="A25" s="201" t="s">
        <v>104</v>
      </c>
      <c r="B25" s="79"/>
      <c r="C25" s="202" t="s">
        <v>150</v>
      </c>
      <c r="D25" s="79"/>
      <c r="E25" s="160"/>
      <c r="F25" s="173"/>
      <c r="G25" s="174"/>
    </row>
    <row r="26" spans="1:7" ht="15" x14ac:dyDescent="0.2">
      <c r="A26" s="201" t="s">
        <v>105</v>
      </c>
      <c r="B26" s="79"/>
      <c r="C26" s="202" t="s">
        <v>151</v>
      </c>
      <c r="D26" s="79"/>
      <c r="E26" s="160"/>
      <c r="F26" s="173"/>
      <c r="G26" s="174"/>
    </row>
    <row r="27" spans="1:7" ht="15" x14ac:dyDescent="0.2">
      <c r="A27" s="201" t="s">
        <v>106</v>
      </c>
      <c r="B27" s="79"/>
      <c r="C27" s="202" t="s">
        <v>152</v>
      </c>
      <c r="D27" s="79"/>
      <c r="E27" s="160"/>
      <c r="F27" s="173"/>
      <c r="G27" s="174"/>
    </row>
    <row r="28" spans="1:7" ht="15" x14ac:dyDescent="0.2">
      <c r="A28" s="201" t="s">
        <v>137</v>
      </c>
      <c r="B28" s="79"/>
      <c r="C28" s="202" t="s">
        <v>153</v>
      </c>
      <c r="D28" s="79"/>
      <c r="E28" s="160"/>
      <c r="F28" s="173"/>
      <c r="G28" s="174"/>
    </row>
    <row r="29" spans="1:7" ht="15" x14ac:dyDescent="0.2">
      <c r="A29" s="201" t="s">
        <v>138</v>
      </c>
      <c r="B29" s="79"/>
      <c r="C29" s="202" t="s">
        <v>154</v>
      </c>
      <c r="D29" s="79"/>
      <c r="E29" s="160"/>
      <c r="F29" s="173"/>
      <c r="G29" s="174"/>
    </row>
    <row r="30" spans="1:7" x14ac:dyDescent="0.2">
      <c r="A30" s="201" t="s">
        <v>139</v>
      </c>
      <c r="B30" s="79"/>
      <c r="C30" s="203" t="s">
        <v>95</v>
      </c>
      <c r="D30" s="79"/>
      <c r="E30" s="160"/>
      <c r="F30" s="173"/>
      <c r="G30" s="174"/>
    </row>
    <row r="31" spans="1:7" ht="15" customHeight="1" x14ac:dyDescent="0.2">
      <c r="A31" s="153"/>
      <c r="B31" s="154"/>
      <c r="C31" s="155" t="s">
        <v>59</v>
      </c>
      <c r="D31" s="155"/>
      <c r="E31" s="155"/>
      <c r="F31" s="156"/>
      <c r="G31" s="157">
        <f>SUM(G8:G13)</f>
        <v>0</v>
      </c>
    </row>
    <row r="33" spans="1:7" ht="36" customHeight="1" x14ac:dyDescent="0.2">
      <c r="A33" s="216" t="s">
        <v>60</v>
      </c>
      <c r="B33" s="216"/>
      <c r="C33" s="216"/>
      <c r="D33" s="216"/>
      <c r="E33" s="216"/>
      <c r="F33" s="216"/>
      <c r="G33" s="216"/>
    </row>
    <row r="34" spans="1:7" ht="20.25" customHeight="1" x14ac:dyDescent="0.2">
      <c r="A34" s="79" t="s">
        <v>61</v>
      </c>
      <c r="B34" s="79"/>
      <c r="C34" s="79"/>
      <c r="D34" s="79"/>
      <c r="E34" s="79"/>
      <c r="F34" s="79"/>
      <c r="G34" s="79"/>
    </row>
    <row r="35" spans="1:7" ht="33" customHeight="1" x14ac:dyDescent="0.2">
      <c r="A35" s="216" t="s">
        <v>168</v>
      </c>
      <c r="B35" s="216"/>
      <c r="C35" s="216"/>
      <c r="D35" s="205"/>
      <c r="E35" s="205"/>
      <c r="F35" s="205"/>
      <c r="G35" s="205"/>
    </row>
    <row r="36" spans="1:7" ht="30" x14ac:dyDescent="0.2">
      <c r="C36" s="77" t="s">
        <v>62</v>
      </c>
      <c r="G36" s="78">
        <v>0</v>
      </c>
    </row>
  </sheetData>
  <sheetProtection selectLockedCells="1"/>
  <mergeCells count="2">
    <mergeCell ref="A33:G33"/>
    <mergeCell ref="A35:C35"/>
  </mergeCells>
  <phoneticPr fontId="64" type="noConversion"/>
  <conditionalFormatting sqref="F7:F30">
    <cfRule type="expression" dxfId="31" priority="1">
      <formula>ISBLANK(F7)</formula>
    </cfRule>
  </conditionalFormatting>
  <pageMargins left="0.7" right="0.7" top="0.78740157499999996" bottom="0.78740157499999996"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pageSetUpPr fitToPage="1"/>
  </sheetPr>
  <dimension ref="A1:H36"/>
  <sheetViews>
    <sheetView showGridLines="0" zoomScaleNormal="100" zoomScaleSheetLayoutView="100" workbookViewId="0">
      <pane xSplit="2" ySplit="5" topLeftCell="C11" activePane="bottomRight" state="frozen"/>
      <selection pane="topRight" activeCell="E11" sqref="E11"/>
      <selection pane="bottomLeft" activeCell="E11" sqref="E11"/>
      <selection pane="bottomRight" activeCell="D25" sqref="D25"/>
    </sheetView>
  </sheetViews>
  <sheetFormatPr baseColWidth="10" defaultColWidth="11.42578125" defaultRowHeight="12.75" x14ac:dyDescent="0.2"/>
  <cols>
    <col min="1" max="1" width="8" style="65" customWidth="1"/>
    <col min="2" max="2" width="10" style="68" customWidth="1"/>
    <col min="3" max="3" width="9.42578125" style="67" customWidth="1"/>
    <col min="4" max="4" width="86.7109375" style="69" customWidth="1"/>
    <col min="5" max="5" width="10.7109375" style="111" customWidth="1"/>
    <col min="6" max="7" width="13.140625" style="67" customWidth="1"/>
    <col min="8" max="8" width="27.7109375" style="67" customWidth="1"/>
    <col min="9" max="16384" width="11.42578125" style="65"/>
  </cols>
  <sheetData>
    <row r="1" spans="1:8" s="57" customFormat="1" ht="19.5" x14ac:dyDescent="0.25">
      <c r="A1" s="54" t="str">
        <f>IF('Eingabe Bietername'!$B$4&lt;&gt;"",'Eingabe Bietername'!$B$4,IF('Eingabe Bietername'!$B$4="","NAME DES BIETERS",""))</f>
        <v>NAME DES BIETERS</v>
      </c>
      <c r="B1" s="54"/>
      <c r="C1" s="54"/>
      <c r="D1" s="54"/>
      <c r="E1" s="107"/>
      <c r="F1" s="56"/>
      <c r="H1" s="56" t="str">
        <f>IF('Eingabe Bietername'!$B$5&lt;&gt;"",'Eingabe Bietername'!$B$5,IF('Eingabe Bietername'!$B$5="","DATUM",""))</f>
        <v>DATUM</v>
      </c>
    </row>
    <row r="2" spans="1:8" s="57" customFormat="1" ht="10.15" customHeight="1" x14ac:dyDescent="0.25">
      <c r="B2" s="58"/>
      <c r="D2" s="59"/>
      <c r="E2" s="108"/>
    </row>
    <row r="3" spans="1:8" s="57" customFormat="1" ht="22.5" x14ac:dyDescent="0.25">
      <c r="A3" s="60" t="s">
        <v>27</v>
      </c>
      <c r="B3" s="61"/>
      <c r="C3" s="61"/>
      <c r="D3" s="61"/>
      <c r="E3" s="109"/>
      <c r="F3" s="61"/>
      <c r="G3" s="61"/>
      <c r="H3" s="61"/>
    </row>
    <row r="4" spans="1:8" s="57" customFormat="1" ht="22.5" x14ac:dyDescent="0.25">
      <c r="B4" s="62"/>
      <c r="C4" s="63"/>
      <c r="D4" s="63"/>
      <c r="E4" s="110"/>
      <c r="F4" s="63"/>
      <c r="H4" s="64" t="str">
        <f>IF(COUNTA(H6:H17)&gt;0, "Es sind noch nicht alle orange markierten Felder ausgefüllt!","")</f>
        <v/>
      </c>
    </row>
    <row r="5" spans="1:8" ht="36" x14ac:dyDescent="0.2">
      <c r="A5" s="175" t="s">
        <v>63</v>
      </c>
      <c r="B5" s="176" t="s">
        <v>64</v>
      </c>
      <c r="C5" s="177" t="s">
        <v>65</v>
      </c>
      <c r="D5" s="178" t="s">
        <v>66</v>
      </c>
      <c r="E5" s="175" t="s">
        <v>67</v>
      </c>
      <c r="F5" s="175" t="s">
        <v>68</v>
      </c>
      <c r="G5" s="175" t="s">
        <v>69</v>
      </c>
      <c r="H5" s="175" t="s">
        <v>70</v>
      </c>
    </row>
    <row r="6" spans="1:8" ht="18" x14ac:dyDescent="0.2">
      <c r="A6" s="179"/>
      <c r="B6" s="180"/>
      <c r="C6" s="179"/>
      <c r="D6" s="181" t="s">
        <v>107</v>
      </c>
      <c r="E6" s="182"/>
      <c r="F6" s="179"/>
      <c r="G6" s="179"/>
      <c r="H6" s="183"/>
    </row>
    <row r="7" spans="1:8" ht="14.25" x14ac:dyDescent="0.2">
      <c r="A7" s="179"/>
      <c r="B7" s="180">
        <v>1</v>
      </c>
      <c r="C7" s="179"/>
      <c r="D7" s="190" t="s">
        <v>108</v>
      </c>
      <c r="E7" s="182" t="s">
        <v>71</v>
      </c>
      <c r="F7" s="179"/>
      <c r="G7" s="179"/>
      <c r="H7" s="183"/>
    </row>
    <row r="8" spans="1:8" ht="14.25" x14ac:dyDescent="0.2">
      <c r="A8" s="179"/>
      <c r="B8" s="180">
        <v>2</v>
      </c>
      <c r="C8" s="179"/>
      <c r="D8" s="191" t="s">
        <v>110</v>
      </c>
      <c r="E8" s="182" t="s">
        <v>71</v>
      </c>
      <c r="F8" s="179"/>
      <c r="G8" s="179"/>
      <c r="H8" s="183"/>
    </row>
    <row r="9" spans="1:8" ht="14.25" x14ac:dyDescent="0.2">
      <c r="A9" s="179"/>
      <c r="B9" s="180">
        <v>3</v>
      </c>
      <c r="C9" s="179"/>
      <c r="D9" s="191" t="s">
        <v>111</v>
      </c>
      <c r="E9" s="182" t="s">
        <v>71</v>
      </c>
      <c r="F9" s="179"/>
      <c r="G9" s="179"/>
      <c r="H9" s="183"/>
    </row>
    <row r="10" spans="1:8" ht="14.25" x14ac:dyDescent="0.2">
      <c r="A10" s="179"/>
      <c r="B10" s="180">
        <v>4</v>
      </c>
      <c r="C10" s="179"/>
      <c r="D10" s="190" t="s">
        <v>109</v>
      </c>
      <c r="E10" s="182" t="s">
        <v>71</v>
      </c>
      <c r="F10" s="179"/>
      <c r="G10" s="179"/>
      <c r="H10" s="183"/>
    </row>
    <row r="11" spans="1:8" ht="14.25" x14ac:dyDescent="0.2">
      <c r="A11" s="179"/>
      <c r="B11" s="180">
        <v>5</v>
      </c>
      <c r="C11" s="179"/>
      <c r="D11" s="191" t="s">
        <v>112</v>
      </c>
      <c r="E11" s="182" t="s">
        <v>71</v>
      </c>
      <c r="F11" s="179"/>
      <c r="G11" s="179"/>
      <c r="H11" s="183"/>
    </row>
    <row r="12" spans="1:8" ht="14.25" x14ac:dyDescent="0.2">
      <c r="A12" s="179"/>
      <c r="B12" s="180">
        <v>6</v>
      </c>
      <c r="C12" s="179"/>
      <c r="D12" s="191" t="s">
        <v>113</v>
      </c>
      <c r="E12" s="182" t="s">
        <v>71</v>
      </c>
      <c r="F12" s="179"/>
      <c r="G12" s="179"/>
      <c r="H12" s="183"/>
    </row>
    <row r="13" spans="1:8" ht="14.25" x14ac:dyDescent="0.2">
      <c r="A13" s="179"/>
      <c r="B13" s="180">
        <v>7</v>
      </c>
      <c r="C13" s="179"/>
      <c r="D13" s="191" t="s">
        <v>114</v>
      </c>
      <c r="E13" s="182" t="s">
        <v>71</v>
      </c>
      <c r="F13" s="179"/>
      <c r="G13" s="179"/>
      <c r="H13" s="183"/>
    </row>
    <row r="14" spans="1:8" ht="14.25" x14ac:dyDescent="0.2">
      <c r="A14" s="179"/>
      <c r="B14" s="180">
        <v>8</v>
      </c>
      <c r="C14" s="179"/>
      <c r="D14" s="191" t="s">
        <v>115</v>
      </c>
      <c r="E14" s="182" t="s">
        <v>71</v>
      </c>
      <c r="F14" s="179"/>
      <c r="G14" s="179"/>
      <c r="H14" s="184"/>
    </row>
    <row r="15" spans="1:8" ht="14.25" x14ac:dyDescent="0.2">
      <c r="A15" s="179"/>
      <c r="B15" s="180">
        <v>9</v>
      </c>
      <c r="C15" s="179"/>
      <c r="D15" s="191" t="s">
        <v>116</v>
      </c>
      <c r="E15" s="182" t="s">
        <v>71</v>
      </c>
      <c r="F15" s="179"/>
      <c r="G15" s="179"/>
      <c r="H15" s="183"/>
    </row>
    <row r="16" spans="1:8" ht="14.25" x14ac:dyDescent="0.2">
      <c r="A16" s="179"/>
      <c r="B16" s="180">
        <v>10</v>
      </c>
      <c r="C16" s="179"/>
      <c r="D16" s="191" t="s">
        <v>117</v>
      </c>
      <c r="E16" s="182" t="s">
        <v>71</v>
      </c>
      <c r="F16" s="179"/>
      <c r="G16" s="179"/>
      <c r="H16" s="184"/>
    </row>
    <row r="17" spans="1:8" ht="14.25" x14ac:dyDescent="0.2">
      <c r="A17" s="179"/>
      <c r="B17" s="180">
        <v>11</v>
      </c>
      <c r="C17" s="179"/>
      <c r="D17" s="191" t="s">
        <v>118</v>
      </c>
      <c r="E17" s="182" t="s">
        <v>71</v>
      </c>
      <c r="F17" s="179"/>
      <c r="G17" s="179"/>
      <c r="H17" s="185"/>
    </row>
    <row r="18" spans="1:8" ht="14.25" x14ac:dyDescent="0.2">
      <c r="A18" s="186"/>
      <c r="B18" s="180">
        <v>12</v>
      </c>
      <c r="C18" s="187"/>
      <c r="D18" s="191" t="s">
        <v>119</v>
      </c>
      <c r="E18" s="182" t="s">
        <v>71</v>
      </c>
      <c r="F18" s="187"/>
      <c r="G18" s="187"/>
      <c r="H18" s="183"/>
    </row>
    <row r="19" spans="1:8" ht="14.25" x14ac:dyDescent="0.2">
      <c r="A19" s="186"/>
      <c r="B19" s="180">
        <v>13</v>
      </c>
      <c r="C19" s="187"/>
      <c r="D19" s="191" t="s">
        <v>120</v>
      </c>
      <c r="E19" s="182" t="s">
        <v>71</v>
      </c>
      <c r="F19" s="188"/>
      <c r="G19" s="189"/>
      <c r="H19" s="183"/>
    </row>
    <row r="20" spans="1:8" ht="14.25" x14ac:dyDescent="0.2">
      <c r="A20" s="186"/>
      <c r="B20" s="180">
        <v>14</v>
      </c>
      <c r="C20" s="187"/>
      <c r="D20" s="191" t="s">
        <v>121</v>
      </c>
      <c r="E20" s="182" t="s">
        <v>71</v>
      </c>
      <c r="F20" s="187"/>
      <c r="G20" s="187"/>
      <c r="H20" s="183"/>
    </row>
    <row r="21" spans="1:8" ht="14.25" x14ac:dyDescent="0.2">
      <c r="A21" s="186"/>
      <c r="B21" s="180">
        <v>15</v>
      </c>
      <c r="C21" s="187"/>
      <c r="D21" s="191" t="s">
        <v>122</v>
      </c>
      <c r="E21" s="182" t="s">
        <v>71</v>
      </c>
      <c r="F21" s="187"/>
      <c r="G21" s="187"/>
      <c r="H21" s="183"/>
    </row>
    <row r="22" spans="1:8" ht="14.25" x14ac:dyDescent="0.2">
      <c r="A22" s="186"/>
      <c r="B22" s="180">
        <v>16</v>
      </c>
      <c r="C22" s="187"/>
      <c r="D22" s="191" t="s">
        <v>157</v>
      </c>
      <c r="E22" s="182" t="s">
        <v>71</v>
      </c>
      <c r="F22" s="187"/>
      <c r="G22" s="187"/>
      <c r="H22" s="183"/>
    </row>
    <row r="23" spans="1:8" ht="14.25" x14ac:dyDescent="0.2">
      <c r="A23" s="186"/>
      <c r="B23" s="180">
        <v>17</v>
      </c>
      <c r="C23" s="187"/>
      <c r="D23" s="191" t="s">
        <v>123</v>
      </c>
      <c r="E23" s="182" t="s">
        <v>71</v>
      </c>
      <c r="F23" s="187"/>
      <c r="G23" s="187"/>
      <c r="H23" s="183"/>
    </row>
    <row r="24" spans="1:8" ht="14.25" x14ac:dyDescent="0.2">
      <c r="A24" s="186"/>
      <c r="B24" s="180">
        <v>18</v>
      </c>
      <c r="C24" s="187"/>
      <c r="D24" s="191" t="s">
        <v>124</v>
      </c>
      <c r="E24" s="182" t="s">
        <v>71</v>
      </c>
      <c r="F24" s="187"/>
      <c r="G24" s="187"/>
      <c r="H24" s="183"/>
    </row>
    <row r="25" spans="1:8" ht="14.25" x14ac:dyDescent="0.2">
      <c r="A25" s="186"/>
      <c r="B25" s="180">
        <v>19</v>
      </c>
      <c r="C25" s="187"/>
      <c r="D25" s="191" t="s">
        <v>125</v>
      </c>
      <c r="E25" s="182" t="s">
        <v>71</v>
      </c>
      <c r="F25" s="187"/>
      <c r="G25" s="187"/>
      <c r="H25" s="183"/>
    </row>
    <row r="26" spans="1:8" ht="14.25" x14ac:dyDescent="0.2">
      <c r="A26" s="186"/>
      <c r="B26" s="180">
        <v>20</v>
      </c>
      <c r="C26" s="187"/>
      <c r="D26" s="191" t="s">
        <v>126</v>
      </c>
      <c r="E26" s="182" t="s">
        <v>71</v>
      </c>
      <c r="F26" s="187"/>
      <c r="G26" s="187"/>
      <c r="H26" s="183"/>
    </row>
    <row r="27" spans="1:8" ht="14.25" x14ac:dyDescent="0.2">
      <c r="A27" s="186"/>
      <c r="B27" s="180">
        <v>21</v>
      </c>
      <c r="C27" s="187"/>
      <c r="D27" s="191" t="s">
        <v>158</v>
      </c>
      <c r="E27" s="182" t="s">
        <v>71</v>
      </c>
      <c r="F27" s="187"/>
      <c r="G27" s="187"/>
      <c r="H27" s="183"/>
    </row>
    <row r="28" spans="1:8" ht="14.25" x14ac:dyDescent="0.2">
      <c r="A28" s="180"/>
      <c r="B28" s="180">
        <v>22</v>
      </c>
      <c r="C28" s="191"/>
      <c r="D28" s="192" t="s">
        <v>159</v>
      </c>
      <c r="E28" s="182" t="s">
        <v>71</v>
      </c>
      <c r="F28" s="187"/>
      <c r="G28" s="183"/>
      <c r="H28" s="183"/>
    </row>
    <row r="29" spans="1:8" ht="14.25" x14ac:dyDescent="0.2">
      <c r="A29" s="180"/>
      <c r="B29" s="180">
        <v>23</v>
      </c>
      <c r="C29" s="191"/>
      <c r="D29" s="191" t="s">
        <v>155</v>
      </c>
      <c r="E29" s="182" t="s">
        <v>71</v>
      </c>
      <c r="F29" s="187"/>
      <c r="G29" s="183"/>
      <c r="H29" s="183"/>
    </row>
    <row r="30" spans="1:8" ht="14.25" x14ac:dyDescent="0.2">
      <c r="A30" s="180"/>
      <c r="B30" s="180">
        <v>24</v>
      </c>
      <c r="C30" s="191"/>
      <c r="D30" s="204" t="s">
        <v>156</v>
      </c>
      <c r="E30" s="182" t="s">
        <v>71</v>
      </c>
      <c r="F30" s="187"/>
      <c r="G30" s="183"/>
      <c r="H30" s="183"/>
    </row>
    <row r="31" spans="1:8" ht="14.25" x14ac:dyDescent="0.2">
      <c r="A31" s="180"/>
      <c r="B31" s="180">
        <v>25</v>
      </c>
      <c r="C31" s="191"/>
      <c r="D31" s="225" t="s">
        <v>169</v>
      </c>
      <c r="E31" s="182" t="s">
        <v>71</v>
      </c>
      <c r="F31" s="187"/>
      <c r="G31" s="183"/>
      <c r="H31" s="183"/>
    </row>
    <row r="32" spans="1:8" ht="14.25" x14ac:dyDescent="0.2">
      <c r="A32" s="180"/>
      <c r="B32" s="180">
        <v>26</v>
      </c>
      <c r="C32" s="191"/>
      <c r="D32" s="225" t="s">
        <v>170</v>
      </c>
      <c r="E32" s="182" t="s">
        <v>71</v>
      </c>
      <c r="F32" s="187"/>
      <c r="G32" s="183"/>
      <c r="H32" s="183"/>
    </row>
    <row r="33" spans="1:8" ht="14.25" x14ac:dyDescent="0.2">
      <c r="A33" s="180"/>
      <c r="B33" s="180">
        <v>27</v>
      </c>
      <c r="C33" s="191"/>
      <c r="D33" s="225" t="s">
        <v>171</v>
      </c>
      <c r="E33" s="182" t="s">
        <v>71</v>
      </c>
      <c r="F33" s="187"/>
      <c r="G33" s="183"/>
      <c r="H33" s="183"/>
    </row>
    <row r="34" spans="1:8" ht="14.25" x14ac:dyDescent="0.2">
      <c r="A34" s="180"/>
      <c r="B34" s="180">
        <v>28</v>
      </c>
      <c r="C34" s="191"/>
      <c r="D34" s="225" t="s">
        <v>172</v>
      </c>
      <c r="E34" s="182" t="s">
        <v>71</v>
      </c>
      <c r="F34" s="187"/>
      <c r="G34" s="183"/>
      <c r="H34" s="183"/>
    </row>
    <row r="35" spans="1:8" ht="14.25" x14ac:dyDescent="0.2">
      <c r="A35" s="180"/>
      <c r="B35" s="180">
        <v>29</v>
      </c>
      <c r="C35" s="191"/>
      <c r="D35" s="225" t="s">
        <v>173</v>
      </c>
      <c r="E35" s="182" t="s">
        <v>71</v>
      </c>
      <c r="F35" s="187"/>
      <c r="G35" s="183"/>
      <c r="H35" s="183"/>
    </row>
    <row r="36" spans="1:8" ht="14.25" x14ac:dyDescent="0.2">
      <c r="A36" s="180"/>
      <c r="B36" s="180">
        <v>30</v>
      </c>
      <c r="C36" s="191"/>
      <c r="D36" s="192" t="s">
        <v>127</v>
      </c>
      <c r="E36" s="182" t="s">
        <v>71</v>
      </c>
      <c r="F36" s="187"/>
      <c r="G36" s="183"/>
      <c r="H36" s="183"/>
    </row>
  </sheetData>
  <sheetProtection formatCells="0" selectLockedCells="1" sort="0" autoFilter="0"/>
  <autoFilter ref="B5:H17" xr:uid="{00000000-0009-0000-0000-00000C000000}"/>
  <dataConsolidate/>
  <conditionalFormatting sqref="H6:H36 G28:G36">
    <cfRule type="cellIs" dxfId="30" priority="7" operator="equal">
      <formula>"erfüllt"</formula>
    </cfRule>
    <cfRule type="containsText" dxfId="29" priority="8" operator="containsText" text="nicht erfüllt">
      <formula>NOT(ISERROR(SEARCH("nicht erfüllt",G6)))</formula>
    </cfRule>
    <cfRule type="expression" dxfId="28" priority="9">
      <formula>D6="Muss"</formula>
    </cfRule>
  </conditionalFormatting>
  <dataValidations count="2">
    <dataValidation type="list" allowBlank="1" showInputMessage="1" showErrorMessage="1" sqref="H15 H6:H13 H17:H27" xr:uid="{00000000-0002-0000-0C00-00000A000000}">
      <formula1>"erfüllt, nicht erfüllt"</formula1>
    </dataValidation>
    <dataValidation type="list" allowBlank="1" showInputMessage="1" showErrorMessage="1" sqref="H16 H14" xr:uid="{9C06D7C5-2841-4FAB-ACDA-BE22FF2F344D}">
      <formula1>"ja - kann angeboten werden, nein - kann nicht angeboten werdne"</formula1>
    </dataValidation>
  </dataValidations>
  <pageMargins left="0.7" right="0.7" top="0.78740157499999996" bottom="0.78740157499999996" header="0.3" footer="0.3"/>
  <pageSetup paperSize="9" scale="4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23" t="e">
        <f>#REF!</f>
        <v>#REF!</v>
      </c>
      <c r="C1" s="224"/>
      <c r="D1" s="224"/>
      <c r="E1" s="224"/>
      <c r="F1" s="224"/>
      <c r="G1" s="224"/>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23" t="e">
        <f>#REF!</f>
        <v>#REF!</v>
      </c>
      <c r="C2" s="224"/>
      <c r="D2" s="224"/>
      <c r="E2" s="224"/>
      <c r="F2" s="224"/>
      <c r="G2" s="224"/>
      <c r="H2" s="13"/>
      <c r="I2" s="14"/>
      <c r="J2" s="15"/>
      <c r="K2" s="13"/>
      <c r="L2" s="14"/>
      <c r="M2" s="13"/>
      <c r="N2" s="13"/>
      <c r="O2" s="13"/>
      <c r="P2" s="13"/>
      <c r="Q2" s="13"/>
      <c r="R2" s="13"/>
      <c r="S2" s="13"/>
      <c r="T2" s="16"/>
      <c r="U2" s="16"/>
      <c r="V2" s="17"/>
    </row>
    <row r="3" spans="1:22" s="20" customFormat="1" ht="20.100000000000001" customHeight="1" x14ac:dyDescent="0.25">
      <c r="A3" s="45" t="s">
        <v>2</v>
      </c>
      <c r="B3" s="223" t="e">
        <f>#REF!</f>
        <v>#REF!</v>
      </c>
      <c r="C3" s="224"/>
      <c r="D3" s="224"/>
      <c r="E3" s="224"/>
      <c r="F3" s="224"/>
      <c r="G3" s="224"/>
      <c r="H3" s="13"/>
      <c r="I3" s="14"/>
      <c r="J3" s="15"/>
      <c r="K3" s="13"/>
      <c r="L3" s="14"/>
      <c r="M3" s="13"/>
      <c r="N3" s="13"/>
      <c r="O3" s="13"/>
      <c r="P3" s="13"/>
      <c r="Q3" s="13"/>
      <c r="R3" s="13"/>
      <c r="S3" s="13"/>
      <c r="T3" s="16"/>
      <c r="U3" s="16"/>
      <c r="V3" s="17"/>
    </row>
    <row r="4" spans="1:22" s="20" customFormat="1" ht="20.100000000000001" customHeight="1" x14ac:dyDescent="0.25">
      <c r="A4" s="45" t="s">
        <v>3</v>
      </c>
      <c r="B4" s="223" t="str">
        <f ca="1">MID(CELL("Dateiname",$A$1),FIND("]",CELL("Dateiname",$A$1))+1,31)</f>
        <v>Kriterien_2</v>
      </c>
      <c r="C4" s="224"/>
      <c r="D4" s="224"/>
      <c r="E4" s="224"/>
      <c r="F4" s="224"/>
      <c r="G4" s="224"/>
      <c r="H4" s="49"/>
      <c r="I4" s="14"/>
      <c r="J4" s="15"/>
      <c r="K4" s="13"/>
      <c r="L4" s="14"/>
      <c r="M4" s="13"/>
      <c r="N4" s="13"/>
      <c r="O4" s="13"/>
      <c r="P4" s="13"/>
      <c r="Q4" s="18"/>
      <c r="R4" s="18"/>
      <c r="S4" s="18"/>
      <c r="T4" s="19"/>
      <c r="U4" s="19"/>
      <c r="V4" s="17"/>
    </row>
    <row r="5" spans="1:22" s="20" customFormat="1" ht="20.100000000000001" customHeight="1" x14ac:dyDescent="0.25">
      <c r="A5" s="45" t="s">
        <v>32</v>
      </c>
      <c r="B5" s="223" t="e">
        <f>IF(#REF!&lt;&gt;"",#REF!,"Eingabe Fehlt")</f>
        <v>#REF!</v>
      </c>
      <c r="C5" s="224"/>
      <c r="D5" s="224"/>
      <c r="E5" s="224"/>
      <c r="F5" s="224"/>
      <c r="G5" s="224"/>
      <c r="H5" s="13"/>
      <c r="I5" s="14"/>
      <c r="J5" s="15"/>
      <c r="K5" s="13"/>
      <c r="L5" s="14"/>
      <c r="M5" s="13"/>
      <c r="N5" s="13"/>
      <c r="O5" s="13"/>
      <c r="P5" s="13"/>
      <c r="Q5" s="13"/>
      <c r="R5" s="13"/>
      <c r="S5" s="13"/>
      <c r="T5" s="16"/>
      <c r="U5" s="16"/>
      <c r="V5" s="17"/>
    </row>
    <row r="6" spans="1:22" s="20" customFormat="1" ht="20.100000000000001" customHeight="1" x14ac:dyDescent="0.25">
      <c r="A6" s="45"/>
      <c r="B6" s="223"/>
      <c r="C6" s="224"/>
      <c r="D6" s="224"/>
      <c r="E6" s="224"/>
      <c r="F6" s="224"/>
      <c r="G6" s="224"/>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17" t="s">
        <v>72</v>
      </c>
      <c r="B7" s="218"/>
      <c r="C7" s="218"/>
      <c r="D7" s="218"/>
      <c r="E7" s="218"/>
      <c r="F7" s="218"/>
      <c r="G7" s="219"/>
      <c r="H7" s="1" t="s">
        <v>73</v>
      </c>
      <c r="I7" s="1" t="s">
        <v>73</v>
      </c>
      <c r="J7" s="1" t="s">
        <v>73</v>
      </c>
      <c r="K7" s="2" t="s">
        <v>74</v>
      </c>
      <c r="L7" s="2" t="s">
        <v>74</v>
      </c>
      <c r="M7" s="220" t="s">
        <v>75</v>
      </c>
      <c r="N7" s="221"/>
      <c r="O7" s="221"/>
      <c r="P7" s="221"/>
      <c r="Q7" s="221"/>
      <c r="R7" s="221"/>
      <c r="S7" s="221"/>
      <c r="T7" s="221"/>
      <c r="U7" s="221"/>
      <c r="V7" s="222"/>
    </row>
    <row r="8" spans="1:22" ht="51.95" customHeight="1" thickBot="1" x14ac:dyDescent="0.25">
      <c r="A8" s="46" t="s">
        <v>64</v>
      </c>
      <c r="B8" s="47" t="s">
        <v>76</v>
      </c>
      <c r="C8" s="47" t="s">
        <v>66</v>
      </c>
      <c r="D8" s="48" t="s">
        <v>67</v>
      </c>
      <c r="E8" s="48" t="s">
        <v>77</v>
      </c>
      <c r="F8" s="48" t="s">
        <v>78</v>
      </c>
      <c r="G8" s="7" t="s">
        <v>79</v>
      </c>
      <c r="H8" s="48" t="s">
        <v>80</v>
      </c>
      <c r="I8" s="46" t="s">
        <v>81</v>
      </c>
      <c r="J8" s="46" t="s">
        <v>82</v>
      </c>
      <c r="K8" s="7" t="s">
        <v>83</v>
      </c>
      <c r="L8" s="3" t="s">
        <v>84</v>
      </c>
      <c r="M8" s="7" t="s">
        <v>85</v>
      </c>
      <c r="N8" s="7" t="s">
        <v>86</v>
      </c>
      <c r="O8" s="7" t="s">
        <v>87</v>
      </c>
      <c r="P8" s="7" t="s">
        <v>88</v>
      </c>
      <c r="Q8" s="7" t="s">
        <v>89</v>
      </c>
      <c r="R8" s="7" t="s">
        <v>90</v>
      </c>
      <c r="S8" s="7" t="s">
        <v>68</v>
      </c>
      <c r="T8" s="8" t="s">
        <v>91</v>
      </c>
      <c r="U8" s="8" t="s">
        <v>92</v>
      </c>
      <c r="V8" s="7" t="s">
        <v>93</v>
      </c>
    </row>
    <row r="9" spans="1:22" ht="26.25" thickBot="1" x14ac:dyDescent="0.25">
      <c r="A9" s="162"/>
      <c r="B9" s="163"/>
      <c r="C9" s="164" t="s">
        <v>94</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0E000000}"/>
  <mergeCells count="8">
    <mergeCell ref="A7:G7"/>
    <mergeCell ref="M7:V7"/>
    <mergeCell ref="B1:G1"/>
    <mergeCell ref="B2:G2"/>
    <mergeCell ref="B3:G3"/>
    <mergeCell ref="B4:G4"/>
    <mergeCell ref="B5:G5"/>
    <mergeCell ref="B6:G6"/>
  </mergeCells>
  <conditionalFormatting sqref="H9">
    <cfRule type="expression" dxfId="27" priority="3">
      <formula>AND(NOT(OR($M9="Muss",$M9="Soll")), H9&lt;&gt;"")</formula>
    </cfRule>
    <cfRule type="expression" dxfId="26" priority="4">
      <formula>OR(AND($M9="Muss",H9="a"),AND($M9="Soll",OR(H9="a",H9="b",H9="c",H9="d")))</formula>
    </cfRule>
    <cfRule type="expression" dxfId="25" priority="5">
      <formula>OR(AND($M9="Muss",H9&lt;&gt;"a"),AND($M9="Soll",AND(H9&lt;&gt;"a",H9&lt;&gt;"b",H9&lt;&gt;"c",H9&lt;&gt;"d")))</formula>
    </cfRule>
  </conditionalFormatting>
  <conditionalFormatting sqref="I9">
    <cfRule type="expression" dxfId="24" priority="6">
      <formula>AND($M9="Soll",OR(H9="b",H9="c"),I9&lt;&gt;"")</formula>
    </cfRule>
    <cfRule type="expression" dxfId="23" priority="7">
      <formula>AND($M9="Soll",OR(H9="b",H9="c"),I9="")</formula>
    </cfRule>
  </conditionalFormatting>
  <conditionalFormatting sqref="J9">
    <cfRule type="expression" dxfId="22" priority="1">
      <formula>AND($F9="E",J9&lt;&gt;"")</formula>
    </cfRule>
    <cfRule type="expression" dxfId="21" priority="2">
      <formula>AND($F9="E",J9="")</formula>
    </cfRule>
  </conditionalFormatting>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23" t="e">
        <f>#REF!</f>
        <v>#REF!</v>
      </c>
      <c r="C1" s="224"/>
      <c r="D1" s="224"/>
      <c r="E1" s="224"/>
      <c r="F1" s="224"/>
      <c r="G1" s="224"/>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23" t="e">
        <f>#REF!</f>
        <v>#REF!</v>
      </c>
      <c r="C2" s="224"/>
      <c r="D2" s="224"/>
      <c r="E2" s="224"/>
      <c r="F2" s="224"/>
      <c r="G2" s="224"/>
      <c r="H2" s="13"/>
      <c r="I2" s="14"/>
      <c r="J2" s="15"/>
      <c r="K2" s="13"/>
      <c r="L2" s="14"/>
      <c r="M2" s="13"/>
      <c r="N2" s="13"/>
      <c r="O2" s="13"/>
      <c r="P2" s="13"/>
      <c r="Q2" s="13"/>
      <c r="R2" s="13"/>
      <c r="S2" s="13"/>
      <c r="T2" s="16"/>
      <c r="U2" s="16"/>
      <c r="V2" s="17"/>
    </row>
    <row r="3" spans="1:22" s="20" customFormat="1" ht="20.100000000000001" customHeight="1" x14ac:dyDescent="0.25">
      <c r="A3" s="45" t="s">
        <v>2</v>
      </c>
      <c r="B3" s="223" t="e">
        <f>#REF!</f>
        <v>#REF!</v>
      </c>
      <c r="C3" s="224"/>
      <c r="D3" s="224"/>
      <c r="E3" s="224"/>
      <c r="F3" s="224"/>
      <c r="G3" s="224"/>
      <c r="H3" s="13"/>
      <c r="I3" s="14"/>
      <c r="J3" s="15"/>
      <c r="K3" s="13"/>
      <c r="L3" s="14"/>
      <c r="M3" s="13"/>
      <c r="N3" s="13"/>
      <c r="O3" s="13"/>
      <c r="P3" s="13"/>
      <c r="Q3" s="13"/>
      <c r="R3" s="13"/>
      <c r="S3" s="13"/>
      <c r="T3" s="16"/>
      <c r="U3" s="16"/>
      <c r="V3" s="17"/>
    </row>
    <row r="4" spans="1:22" s="20" customFormat="1" ht="20.100000000000001" customHeight="1" x14ac:dyDescent="0.25">
      <c r="A4" s="45" t="s">
        <v>3</v>
      </c>
      <c r="B4" s="223" t="str">
        <f ca="1">MID(CELL("Dateiname",$A$1),FIND("]",CELL("Dateiname",$A$1))+1,31)</f>
        <v>Kriterien_3</v>
      </c>
      <c r="C4" s="224"/>
      <c r="D4" s="224"/>
      <c r="E4" s="224"/>
      <c r="F4" s="224"/>
      <c r="G4" s="224"/>
      <c r="H4" s="49"/>
      <c r="I4" s="14"/>
      <c r="J4" s="15"/>
      <c r="K4" s="13"/>
      <c r="L4" s="14"/>
      <c r="M4" s="13"/>
      <c r="N4" s="13"/>
      <c r="O4" s="13"/>
      <c r="P4" s="13"/>
      <c r="Q4" s="18"/>
      <c r="R4" s="18"/>
      <c r="S4" s="18"/>
      <c r="T4" s="19"/>
      <c r="U4" s="19"/>
      <c r="V4" s="17"/>
    </row>
    <row r="5" spans="1:22" s="20" customFormat="1" ht="20.100000000000001" customHeight="1" x14ac:dyDescent="0.25">
      <c r="A5" s="45" t="s">
        <v>32</v>
      </c>
      <c r="B5" s="223" t="e">
        <f>IF(#REF!&lt;&gt;"",#REF!,"Eingabe Fehlt")</f>
        <v>#REF!</v>
      </c>
      <c r="C5" s="224"/>
      <c r="D5" s="224"/>
      <c r="E5" s="224"/>
      <c r="F5" s="224"/>
      <c r="G5" s="224"/>
      <c r="H5" s="13"/>
      <c r="I5" s="14"/>
      <c r="J5" s="15"/>
      <c r="K5" s="13"/>
      <c r="L5" s="14"/>
      <c r="M5" s="13"/>
      <c r="N5" s="13"/>
      <c r="O5" s="13"/>
      <c r="P5" s="13"/>
      <c r="Q5" s="13"/>
      <c r="R5" s="13"/>
      <c r="S5" s="13"/>
      <c r="T5" s="16"/>
      <c r="U5" s="16"/>
      <c r="V5" s="17"/>
    </row>
    <row r="6" spans="1:22" s="20" customFormat="1" ht="20.100000000000001" customHeight="1" x14ac:dyDescent="0.25">
      <c r="A6" s="45"/>
      <c r="B6" s="223"/>
      <c r="C6" s="224"/>
      <c r="D6" s="224"/>
      <c r="E6" s="224"/>
      <c r="F6" s="224"/>
      <c r="G6" s="224"/>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17" t="s">
        <v>72</v>
      </c>
      <c r="B7" s="218"/>
      <c r="C7" s="218"/>
      <c r="D7" s="218"/>
      <c r="E7" s="218"/>
      <c r="F7" s="218"/>
      <c r="G7" s="219"/>
      <c r="H7" s="1" t="s">
        <v>73</v>
      </c>
      <c r="I7" s="1" t="s">
        <v>73</v>
      </c>
      <c r="J7" s="1" t="s">
        <v>73</v>
      </c>
      <c r="K7" s="2" t="s">
        <v>74</v>
      </c>
      <c r="L7" s="2" t="s">
        <v>74</v>
      </c>
      <c r="M7" s="220" t="s">
        <v>75</v>
      </c>
      <c r="N7" s="221"/>
      <c r="O7" s="221"/>
      <c r="P7" s="221"/>
      <c r="Q7" s="221"/>
      <c r="R7" s="221"/>
      <c r="S7" s="221"/>
      <c r="T7" s="221"/>
      <c r="U7" s="221"/>
      <c r="V7" s="222"/>
    </row>
    <row r="8" spans="1:22" ht="51.95" customHeight="1" thickBot="1" x14ac:dyDescent="0.25">
      <c r="A8" s="46" t="s">
        <v>64</v>
      </c>
      <c r="B8" s="47" t="s">
        <v>76</v>
      </c>
      <c r="C8" s="47" t="s">
        <v>66</v>
      </c>
      <c r="D8" s="48" t="s">
        <v>67</v>
      </c>
      <c r="E8" s="48" t="s">
        <v>77</v>
      </c>
      <c r="F8" s="48" t="s">
        <v>78</v>
      </c>
      <c r="G8" s="7" t="s">
        <v>79</v>
      </c>
      <c r="H8" s="48" t="s">
        <v>80</v>
      </c>
      <c r="I8" s="46" t="s">
        <v>81</v>
      </c>
      <c r="J8" s="46" t="s">
        <v>82</v>
      </c>
      <c r="K8" s="7" t="s">
        <v>83</v>
      </c>
      <c r="L8" s="3" t="s">
        <v>84</v>
      </c>
      <c r="M8" s="7" t="s">
        <v>85</v>
      </c>
      <c r="N8" s="7" t="s">
        <v>86</v>
      </c>
      <c r="O8" s="7" t="s">
        <v>87</v>
      </c>
      <c r="P8" s="7" t="s">
        <v>88</v>
      </c>
      <c r="Q8" s="7" t="s">
        <v>89</v>
      </c>
      <c r="R8" s="7" t="s">
        <v>90</v>
      </c>
      <c r="S8" s="7" t="s">
        <v>68</v>
      </c>
      <c r="T8" s="8" t="s">
        <v>91</v>
      </c>
      <c r="U8" s="8" t="s">
        <v>92</v>
      </c>
      <c r="V8" s="7" t="s">
        <v>93</v>
      </c>
    </row>
    <row r="9" spans="1:22" ht="26.25" thickBot="1" x14ac:dyDescent="0.25">
      <c r="A9" s="162"/>
      <c r="B9" s="163"/>
      <c r="C9" s="164" t="s">
        <v>94</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0F000000}"/>
  <mergeCells count="8">
    <mergeCell ref="A7:G7"/>
    <mergeCell ref="M7:V7"/>
    <mergeCell ref="B1:G1"/>
    <mergeCell ref="B2:G2"/>
    <mergeCell ref="B3:G3"/>
    <mergeCell ref="B4:G4"/>
    <mergeCell ref="B5:G5"/>
    <mergeCell ref="B6:G6"/>
  </mergeCells>
  <conditionalFormatting sqref="H9">
    <cfRule type="expression" dxfId="20" priority="3">
      <formula>AND(NOT(OR($M9="Muss",$M9="Soll")), H9&lt;&gt;"")</formula>
    </cfRule>
    <cfRule type="expression" dxfId="19" priority="4">
      <formula>OR(AND($M9="Muss",H9="a"),AND($M9="Soll",OR(H9="a",H9="b",H9="c",H9="d")))</formula>
    </cfRule>
    <cfRule type="expression" dxfId="18" priority="5">
      <formula>OR(AND($M9="Muss",H9&lt;&gt;"a"),AND($M9="Soll",AND(H9&lt;&gt;"a",H9&lt;&gt;"b",H9&lt;&gt;"c",H9&lt;&gt;"d")))</formula>
    </cfRule>
  </conditionalFormatting>
  <conditionalFormatting sqref="I9">
    <cfRule type="expression" dxfId="17" priority="6">
      <formula>AND($M9="Soll",OR(H9="b",H9="c"),I9&lt;&gt;"")</formula>
    </cfRule>
    <cfRule type="expression" dxfId="16" priority="7">
      <formula>AND($M9="Soll",OR(H9="b",H9="c"),I9="")</formula>
    </cfRule>
  </conditionalFormatting>
  <conditionalFormatting sqref="J9">
    <cfRule type="expression" dxfId="15" priority="1">
      <formula>AND($F9="E",J9&lt;&gt;"")</formula>
    </cfRule>
    <cfRule type="expression" dxfId="14" priority="2">
      <formula>AND($F9="E",J9="")</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23" t="e">
        <f>#REF!</f>
        <v>#REF!</v>
      </c>
      <c r="C1" s="224"/>
      <c r="D1" s="224"/>
      <c r="E1" s="224"/>
      <c r="F1" s="224"/>
      <c r="G1" s="224"/>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23" t="e">
        <f>#REF!</f>
        <v>#REF!</v>
      </c>
      <c r="C2" s="224"/>
      <c r="D2" s="224"/>
      <c r="E2" s="224"/>
      <c r="F2" s="224"/>
      <c r="G2" s="224"/>
      <c r="H2" s="13"/>
      <c r="I2" s="14"/>
      <c r="J2" s="15"/>
      <c r="K2" s="13"/>
      <c r="L2" s="14"/>
      <c r="M2" s="13"/>
      <c r="N2" s="13"/>
      <c r="O2" s="13"/>
      <c r="P2" s="13"/>
      <c r="Q2" s="13"/>
      <c r="R2" s="13"/>
      <c r="S2" s="13"/>
      <c r="T2" s="16"/>
      <c r="U2" s="16"/>
      <c r="V2" s="17"/>
    </row>
    <row r="3" spans="1:22" s="20" customFormat="1" ht="20.100000000000001" customHeight="1" x14ac:dyDescent="0.25">
      <c r="A3" s="45" t="s">
        <v>2</v>
      </c>
      <c r="B3" s="223" t="e">
        <f>#REF!</f>
        <v>#REF!</v>
      </c>
      <c r="C3" s="224"/>
      <c r="D3" s="224"/>
      <c r="E3" s="224"/>
      <c r="F3" s="224"/>
      <c r="G3" s="224"/>
      <c r="H3" s="13"/>
      <c r="I3" s="14"/>
      <c r="J3" s="15"/>
      <c r="K3" s="13"/>
      <c r="L3" s="14"/>
      <c r="M3" s="13"/>
      <c r="N3" s="13"/>
      <c r="O3" s="13"/>
      <c r="P3" s="13"/>
      <c r="Q3" s="13"/>
      <c r="R3" s="13"/>
      <c r="S3" s="13"/>
      <c r="T3" s="16"/>
      <c r="U3" s="16"/>
      <c r="V3" s="17"/>
    </row>
    <row r="4" spans="1:22" s="20" customFormat="1" ht="20.100000000000001" customHeight="1" x14ac:dyDescent="0.25">
      <c r="A4" s="45" t="s">
        <v>3</v>
      </c>
      <c r="B4" s="223" t="str">
        <f ca="1">MID(CELL("Dateiname",$A$1),FIND("]",CELL("Dateiname",$A$1))+1,31)</f>
        <v>Kriterien_4</v>
      </c>
      <c r="C4" s="224"/>
      <c r="D4" s="224"/>
      <c r="E4" s="224"/>
      <c r="F4" s="224"/>
      <c r="G4" s="224"/>
      <c r="H4" s="49"/>
      <c r="I4" s="14"/>
      <c r="J4" s="15"/>
      <c r="K4" s="13"/>
      <c r="L4" s="14"/>
      <c r="M4" s="13"/>
      <c r="N4" s="13"/>
      <c r="O4" s="13"/>
      <c r="P4" s="13"/>
      <c r="Q4" s="18"/>
      <c r="R4" s="18"/>
      <c r="S4" s="18"/>
      <c r="T4" s="19"/>
      <c r="U4" s="19"/>
      <c r="V4" s="17"/>
    </row>
    <row r="5" spans="1:22" s="20" customFormat="1" ht="20.100000000000001" customHeight="1" x14ac:dyDescent="0.25">
      <c r="A5" s="45" t="s">
        <v>32</v>
      </c>
      <c r="B5" s="223" t="e">
        <f>IF(#REF!&lt;&gt;"",#REF!,"Eingabe Fehlt")</f>
        <v>#REF!</v>
      </c>
      <c r="C5" s="224"/>
      <c r="D5" s="224"/>
      <c r="E5" s="224"/>
      <c r="F5" s="224"/>
      <c r="G5" s="224"/>
      <c r="H5" s="13"/>
      <c r="I5" s="14"/>
      <c r="J5" s="15"/>
      <c r="K5" s="13"/>
      <c r="L5" s="14"/>
      <c r="M5" s="13"/>
      <c r="N5" s="13"/>
      <c r="O5" s="13"/>
      <c r="P5" s="13"/>
      <c r="Q5" s="13"/>
      <c r="R5" s="13"/>
      <c r="S5" s="13"/>
      <c r="T5" s="16"/>
      <c r="U5" s="16"/>
      <c r="V5" s="17"/>
    </row>
    <row r="6" spans="1:22" s="20" customFormat="1" ht="20.100000000000001" customHeight="1" x14ac:dyDescent="0.25">
      <c r="A6" s="45"/>
      <c r="B6" s="223"/>
      <c r="C6" s="224"/>
      <c r="D6" s="224"/>
      <c r="E6" s="224"/>
      <c r="F6" s="224"/>
      <c r="G6" s="224"/>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17" t="s">
        <v>72</v>
      </c>
      <c r="B7" s="218"/>
      <c r="C7" s="218"/>
      <c r="D7" s="218"/>
      <c r="E7" s="218"/>
      <c r="F7" s="218"/>
      <c r="G7" s="219"/>
      <c r="H7" s="1" t="s">
        <v>73</v>
      </c>
      <c r="I7" s="1" t="s">
        <v>73</v>
      </c>
      <c r="J7" s="1" t="s">
        <v>73</v>
      </c>
      <c r="K7" s="2" t="s">
        <v>74</v>
      </c>
      <c r="L7" s="2" t="s">
        <v>74</v>
      </c>
      <c r="M7" s="220" t="s">
        <v>75</v>
      </c>
      <c r="N7" s="221"/>
      <c r="O7" s="221"/>
      <c r="P7" s="221"/>
      <c r="Q7" s="221"/>
      <c r="R7" s="221"/>
      <c r="S7" s="221"/>
      <c r="T7" s="221"/>
      <c r="U7" s="221"/>
      <c r="V7" s="222"/>
    </row>
    <row r="8" spans="1:22" ht="51.95" customHeight="1" thickBot="1" x14ac:dyDescent="0.25">
      <c r="A8" s="46" t="s">
        <v>64</v>
      </c>
      <c r="B8" s="47" t="s">
        <v>76</v>
      </c>
      <c r="C8" s="47" t="s">
        <v>66</v>
      </c>
      <c r="D8" s="48" t="s">
        <v>67</v>
      </c>
      <c r="E8" s="48" t="s">
        <v>77</v>
      </c>
      <c r="F8" s="48" t="s">
        <v>78</v>
      </c>
      <c r="G8" s="7" t="s">
        <v>79</v>
      </c>
      <c r="H8" s="48" t="s">
        <v>80</v>
      </c>
      <c r="I8" s="46" t="s">
        <v>81</v>
      </c>
      <c r="J8" s="46" t="s">
        <v>82</v>
      </c>
      <c r="K8" s="7" t="s">
        <v>83</v>
      </c>
      <c r="L8" s="3" t="s">
        <v>84</v>
      </c>
      <c r="M8" s="7" t="s">
        <v>85</v>
      </c>
      <c r="N8" s="7" t="s">
        <v>86</v>
      </c>
      <c r="O8" s="7" t="s">
        <v>87</v>
      </c>
      <c r="P8" s="7" t="s">
        <v>88</v>
      </c>
      <c r="Q8" s="7" t="s">
        <v>89</v>
      </c>
      <c r="R8" s="7" t="s">
        <v>90</v>
      </c>
      <c r="S8" s="7" t="s">
        <v>68</v>
      </c>
      <c r="T8" s="8" t="s">
        <v>91</v>
      </c>
      <c r="U8" s="8" t="s">
        <v>92</v>
      </c>
      <c r="V8" s="7" t="s">
        <v>93</v>
      </c>
    </row>
    <row r="9" spans="1:22" ht="26.25" thickBot="1" x14ac:dyDescent="0.25">
      <c r="A9" s="162"/>
      <c r="B9" s="163"/>
      <c r="C9" s="164" t="s">
        <v>94</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10000000}"/>
  <mergeCells count="8">
    <mergeCell ref="A7:G7"/>
    <mergeCell ref="M7:V7"/>
    <mergeCell ref="B1:G1"/>
    <mergeCell ref="B2:G2"/>
    <mergeCell ref="B3:G3"/>
    <mergeCell ref="B4:G4"/>
    <mergeCell ref="B5:G5"/>
    <mergeCell ref="B6:G6"/>
  </mergeCells>
  <conditionalFormatting sqref="H9">
    <cfRule type="expression" dxfId="13" priority="3">
      <formula>AND(NOT(OR($M9="Muss",$M9="Soll")), H9&lt;&gt;"")</formula>
    </cfRule>
    <cfRule type="expression" dxfId="12" priority="4">
      <formula>OR(AND($M9="Muss",H9="a"),AND($M9="Soll",OR(H9="a",H9="b",H9="c",H9="d")))</formula>
    </cfRule>
    <cfRule type="expression" dxfId="11" priority="5">
      <formula>OR(AND($M9="Muss",H9&lt;&gt;"a"),AND($M9="Soll",AND(H9&lt;&gt;"a",H9&lt;&gt;"b",H9&lt;&gt;"c",H9&lt;&gt;"d")))</formula>
    </cfRule>
  </conditionalFormatting>
  <conditionalFormatting sqref="I9">
    <cfRule type="expression" dxfId="10" priority="6">
      <formula>AND($M9="Soll",OR(H9="b",H9="c"),I9&lt;&gt;"")</formula>
    </cfRule>
    <cfRule type="expression" dxfId="9" priority="7">
      <formula>AND($M9="Soll",OR(H9="b",H9="c"),I9="")</formula>
    </cfRule>
  </conditionalFormatting>
  <conditionalFormatting sqref="J9">
    <cfRule type="expression" dxfId="8" priority="1">
      <formula>AND($F9="E",J9&lt;&gt;"")</formula>
    </cfRule>
    <cfRule type="expression" dxfId="7" priority="2">
      <formula>AND($F9="E",J9="")</formula>
    </cfRule>
  </conditionalFormatting>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5"/>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23" t="e">
        <f>#REF!</f>
        <v>#REF!</v>
      </c>
      <c r="C1" s="224"/>
      <c r="D1" s="224"/>
      <c r="E1" s="224"/>
      <c r="F1" s="224"/>
      <c r="G1" s="224"/>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23" t="e">
        <f>#REF!</f>
        <v>#REF!</v>
      </c>
      <c r="C2" s="224"/>
      <c r="D2" s="224"/>
      <c r="E2" s="224"/>
      <c r="F2" s="224"/>
      <c r="G2" s="224"/>
      <c r="H2" s="13"/>
      <c r="I2" s="14"/>
      <c r="J2" s="15"/>
      <c r="K2" s="13"/>
      <c r="L2" s="14"/>
      <c r="M2" s="13"/>
      <c r="N2" s="13"/>
      <c r="O2" s="13"/>
      <c r="P2" s="13"/>
      <c r="Q2" s="13"/>
      <c r="R2" s="13"/>
      <c r="S2" s="13"/>
      <c r="T2" s="16"/>
      <c r="U2" s="16"/>
      <c r="V2" s="17"/>
    </row>
    <row r="3" spans="1:22" s="20" customFormat="1" ht="20.100000000000001" customHeight="1" x14ac:dyDescent="0.25">
      <c r="A3" s="45" t="s">
        <v>2</v>
      </c>
      <c r="B3" s="223" t="e">
        <f>#REF!</f>
        <v>#REF!</v>
      </c>
      <c r="C3" s="224"/>
      <c r="D3" s="224"/>
      <c r="E3" s="224"/>
      <c r="F3" s="224"/>
      <c r="G3" s="224"/>
      <c r="H3" s="13"/>
      <c r="I3" s="14"/>
      <c r="J3" s="15"/>
      <c r="K3" s="13"/>
      <c r="L3" s="14"/>
      <c r="M3" s="13"/>
      <c r="N3" s="13"/>
      <c r="O3" s="13"/>
      <c r="P3" s="13"/>
      <c r="Q3" s="13"/>
      <c r="R3" s="13"/>
      <c r="S3" s="13"/>
      <c r="T3" s="16"/>
      <c r="U3" s="16"/>
      <c r="V3" s="17"/>
    </row>
    <row r="4" spans="1:22" s="20" customFormat="1" ht="20.100000000000001" customHeight="1" x14ac:dyDescent="0.25">
      <c r="A4" s="45" t="s">
        <v>3</v>
      </c>
      <c r="B4" s="223" t="str">
        <f ca="1">MID(CELL("Dateiname",$A$1),FIND("]",CELL("Dateiname",$A$1))+1,31)</f>
        <v>Kriterien_5</v>
      </c>
      <c r="C4" s="224"/>
      <c r="D4" s="224"/>
      <c r="E4" s="224"/>
      <c r="F4" s="224"/>
      <c r="G4" s="224"/>
      <c r="H4" s="49"/>
      <c r="I4" s="14"/>
      <c r="J4" s="15"/>
      <c r="K4" s="13"/>
      <c r="L4" s="14"/>
      <c r="M4" s="13"/>
      <c r="N4" s="13"/>
      <c r="O4" s="13"/>
      <c r="P4" s="13"/>
      <c r="Q4" s="18"/>
      <c r="R4" s="18"/>
      <c r="S4" s="18"/>
      <c r="T4" s="19"/>
      <c r="U4" s="19"/>
      <c r="V4" s="17"/>
    </row>
    <row r="5" spans="1:22" s="20" customFormat="1" ht="20.100000000000001" customHeight="1" x14ac:dyDescent="0.25">
      <c r="A5" s="45" t="s">
        <v>32</v>
      </c>
      <c r="B5" s="223" t="e">
        <f>IF(#REF!&lt;&gt;"",#REF!,"Eingabe Fehlt")</f>
        <v>#REF!</v>
      </c>
      <c r="C5" s="224"/>
      <c r="D5" s="224"/>
      <c r="E5" s="224"/>
      <c r="F5" s="224"/>
      <c r="G5" s="224"/>
      <c r="H5" s="13"/>
      <c r="I5" s="14"/>
      <c r="J5" s="15"/>
      <c r="K5" s="13"/>
      <c r="L5" s="14"/>
      <c r="M5" s="13"/>
      <c r="N5" s="13"/>
      <c r="O5" s="13"/>
      <c r="P5" s="13"/>
      <c r="Q5" s="13"/>
      <c r="R5" s="13"/>
      <c r="S5" s="13"/>
      <c r="T5" s="16"/>
      <c r="U5" s="16"/>
      <c r="V5" s="17"/>
    </row>
    <row r="6" spans="1:22" s="20" customFormat="1" ht="20.100000000000001" customHeight="1" x14ac:dyDescent="0.25">
      <c r="A6" s="45"/>
      <c r="B6" s="223"/>
      <c r="C6" s="224"/>
      <c r="D6" s="224"/>
      <c r="E6" s="224"/>
      <c r="F6" s="224"/>
      <c r="G6" s="224"/>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17" t="s">
        <v>72</v>
      </c>
      <c r="B7" s="218"/>
      <c r="C7" s="218"/>
      <c r="D7" s="218"/>
      <c r="E7" s="218"/>
      <c r="F7" s="218"/>
      <c r="G7" s="219"/>
      <c r="H7" s="1" t="s">
        <v>73</v>
      </c>
      <c r="I7" s="1" t="s">
        <v>73</v>
      </c>
      <c r="J7" s="1" t="s">
        <v>73</v>
      </c>
      <c r="K7" s="2" t="s">
        <v>74</v>
      </c>
      <c r="L7" s="2" t="s">
        <v>74</v>
      </c>
      <c r="M7" s="220" t="s">
        <v>75</v>
      </c>
      <c r="N7" s="221"/>
      <c r="O7" s="221"/>
      <c r="P7" s="221"/>
      <c r="Q7" s="221"/>
      <c r="R7" s="221"/>
      <c r="S7" s="221"/>
      <c r="T7" s="221"/>
      <c r="U7" s="221"/>
      <c r="V7" s="222"/>
    </row>
    <row r="8" spans="1:22" ht="51.95" customHeight="1" thickBot="1" x14ac:dyDescent="0.25">
      <c r="A8" s="46" t="s">
        <v>64</v>
      </c>
      <c r="B8" s="47" t="s">
        <v>76</v>
      </c>
      <c r="C8" s="47" t="s">
        <v>66</v>
      </c>
      <c r="D8" s="48" t="s">
        <v>67</v>
      </c>
      <c r="E8" s="48" t="s">
        <v>77</v>
      </c>
      <c r="F8" s="48" t="s">
        <v>78</v>
      </c>
      <c r="G8" s="7" t="s">
        <v>79</v>
      </c>
      <c r="H8" s="48" t="s">
        <v>80</v>
      </c>
      <c r="I8" s="46" t="s">
        <v>81</v>
      </c>
      <c r="J8" s="46" t="s">
        <v>82</v>
      </c>
      <c r="K8" s="7" t="s">
        <v>83</v>
      </c>
      <c r="L8" s="3" t="s">
        <v>84</v>
      </c>
      <c r="M8" s="7" t="s">
        <v>85</v>
      </c>
      <c r="N8" s="7" t="s">
        <v>86</v>
      </c>
      <c r="O8" s="7" t="s">
        <v>87</v>
      </c>
      <c r="P8" s="7" t="s">
        <v>88</v>
      </c>
      <c r="Q8" s="7" t="s">
        <v>89</v>
      </c>
      <c r="R8" s="7" t="s">
        <v>90</v>
      </c>
      <c r="S8" s="7" t="s">
        <v>68</v>
      </c>
      <c r="T8" s="8" t="s">
        <v>91</v>
      </c>
      <c r="U8" s="8" t="s">
        <v>92</v>
      </c>
      <c r="V8" s="7" t="s">
        <v>93</v>
      </c>
    </row>
    <row r="9" spans="1:22" ht="26.25" thickBot="1" x14ac:dyDescent="0.25">
      <c r="A9" s="162"/>
      <c r="B9" s="163"/>
      <c r="C9" s="164" t="s">
        <v>94</v>
      </c>
      <c r="D9" s="163"/>
      <c r="E9" s="163"/>
      <c r="F9" s="163"/>
      <c r="G9" s="163"/>
      <c r="H9" s="163"/>
      <c r="I9" s="163"/>
      <c r="J9" s="163"/>
      <c r="K9" s="163"/>
      <c r="L9" s="162"/>
      <c r="M9" s="165" t="str">
        <f>IF(ISERR(VALUE(SUBSTITUTE(A9,CHAR(160),"")))," ",(IF(ISERROR(SEARCH("X",D9)),"Soll","Muss")))</f>
        <v xml:space="preserve"> </v>
      </c>
      <c r="N9" s="166" t="str">
        <f>IF(AND(D9="x",F9="E"), "Fehler", "")</f>
        <v/>
      </c>
      <c r="O9" s="166" t="str">
        <f>IF( AND(M9="soll",NOT(E9&gt;0)), "Fehler", "")</f>
        <v/>
      </c>
      <c r="P9" s="167" t="str">
        <f>IF( AND(E9&gt;0,M9&lt;&gt;"soll"), "Fehler", "")</f>
        <v/>
      </c>
      <c r="Q9" s="166" t="str">
        <f>IF( AND(A9="",D9="x"), "Fehler", "")</f>
        <v/>
      </c>
      <c r="R9" s="166" t="str">
        <f>IF(AND(M9="muss",E9&lt;&gt;""), "Fehler", "")</f>
        <v/>
      </c>
      <c r="S9" s="168" t="str">
        <f>IF( AND( ISERROR(SEARCH("Konzept", C9)), ISERROR(SEARCH("benannt", C9)), OR(ISERROR(SEARCH("gibt", C9)), ISERROR(SEARCH("an", C9)))),  IF( F9="E", "Ist hier das ''E'' richtig?", ""),  IF( F9 &lt;&gt; "E", "Fehlt hier ein ''E''?", "") )</f>
        <v/>
      </c>
      <c r="T9" s="169" t="str">
        <f xml:space="preserve"> IF( $E9&gt;0, IF( H9="A", $E9, IF( H9="B", $E9 * Prozent_B, IF( H9="C", $E9 *Prozent_C, IF( H9="D", 0, "Fehler" ) ) ) ), "")</f>
        <v/>
      </c>
      <c r="U9" s="169" t="str">
        <f xml:space="preserve"> IF( $E9&gt;0,IF(K9&gt;0, IF( K9="A", $E9, IF( K9="B", $E9 * Prozent_B, IF( K9="C", $E9 *Prozent_C, IF( K9="D", 0, "Fehler" ) ) ) ),T9), "")</f>
        <v/>
      </c>
      <c r="V9" s="163" t="str">
        <f xml:space="preserve"> IF( $M9 ="muss", IF( IF(K9&gt;0, K9,H9)&lt;&gt;"A", "Fehler", ""), "")</f>
        <v/>
      </c>
    </row>
  </sheetData>
  <sheetProtection password="F5AE" sheet="1" objects="1" scenarios="1" selectLockedCells="1" autoFilter="0"/>
  <autoFilter ref="D8:V8" xr:uid="{00000000-0009-0000-0000-000011000000}"/>
  <mergeCells count="8">
    <mergeCell ref="A7:G7"/>
    <mergeCell ref="M7:V7"/>
    <mergeCell ref="B1:G1"/>
    <mergeCell ref="B2:G2"/>
    <mergeCell ref="B3:G3"/>
    <mergeCell ref="B4:G4"/>
    <mergeCell ref="B5:G5"/>
    <mergeCell ref="B6:G6"/>
  </mergeCells>
  <conditionalFormatting sqref="H9">
    <cfRule type="expression" dxfId="6" priority="3">
      <formula>AND(NOT(OR($M9="Muss",$M9="Soll")), H9&lt;&gt;"")</formula>
    </cfRule>
    <cfRule type="expression" dxfId="5" priority="4">
      <formula>OR(AND($M9="Muss",H9="a"),AND($M9="Soll",OR(H9="a",H9="b",H9="c",H9="d")))</formula>
    </cfRule>
    <cfRule type="expression" dxfId="4" priority="5">
      <formula>OR(AND($M9="Muss",H9&lt;&gt;"a"),AND($M9="Soll",AND(H9&lt;&gt;"a",H9&lt;&gt;"b",H9&lt;&gt;"c",H9&lt;&gt;"d")))</formula>
    </cfRule>
  </conditionalFormatting>
  <conditionalFormatting sqref="I9">
    <cfRule type="expression" dxfId="3" priority="6">
      <formula>AND($M9="Soll",OR(H9="b",H9="c"),I9&lt;&gt;"")</formula>
    </cfRule>
    <cfRule type="expression" dxfId="2" priority="7">
      <formula>AND($M9="Soll",OR(H9="b",H9="c"),I9="")</formula>
    </cfRule>
  </conditionalFormatting>
  <conditionalFormatting sqref="J9">
    <cfRule type="expression" dxfId="1" priority="1">
      <formula>AND($F9="E",J9&lt;&gt;"")</formula>
    </cfRule>
    <cfRule type="expression" dxfId="0" priority="2">
      <formula>AND($F9="E",J9="")</formula>
    </cfRule>
  </conditionalFormatting>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3d10f2c-4e13-422c-b47f-207181771999" xsi:nil="true"/>
    <lcf76f155ced4ddcb4097134ff3c332f xmlns="ad031a82-cadb-4840-9d22-f7e67da34c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475C6CA2FD1BF4CA1845BA313C36E03" ma:contentTypeVersion="16" ma:contentTypeDescription="Ein neues Dokument erstellen." ma:contentTypeScope="" ma:versionID="72522fc0b08306362541552fe5d55bce">
  <xsd:schema xmlns:xsd="http://www.w3.org/2001/XMLSchema" xmlns:xs="http://www.w3.org/2001/XMLSchema" xmlns:p="http://schemas.microsoft.com/office/2006/metadata/properties" xmlns:ns2="ad031a82-cadb-4840-9d22-f7e67da34cb1" xmlns:ns3="73d10f2c-4e13-422c-b47f-207181771999" targetNamespace="http://schemas.microsoft.com/office/2006/metadata/properties" ma:root="true" ma:fieldsID="5bae7a5d915caffdc709ffd8accef3e2" ns2:_="" ns3:_="">
    <xsd:import namespace="ad031a82-cadb-4840-9d22-f7e67da34cb1"/>
    <xsd:import namespace="73d10f2c-4e13-422c-b47f-20718177199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31a82-cadb-4840-9d22-f7e67da34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10f2c-4e13-422c-b47f-207181771999"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cba7c7e-d069-4610-8962-272fd5b31138}" ma:internalName="TaxCatchAll" ma:showField="CatchAllData" ma:web="73d10f2c-4e13-422c-b47f-20718177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3FAC77-B565-4F27-B334-FAA8F46EAA44}">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e995aa7d-54b1-4425-aaee-2d83ddd57419"/>
    <ds:schemaRef ds:uri="http://schemas.microsoft.com/office/infopath/2007/PartnerControls"/>
    <ds:schemaRef ds:uri="http://purl.org/dc/dcmitype/"/>
    <ds:schemaRef ds:uri="2a216cef-6d40-4486-aac0-d4ae582b6f78"/>
    <ds:schemaRef ds:uri="http://www.w3.org/XML/1998/namespace"/>
  </ds:schemaRefs>
</ds:datastoreItem>
</file>

<file path=customXml/itemProps2.xml><?xml version="1.0" encoding="utf-8"?>
<ds:datastoreItem xmlns:ds="http://schemas.openxmlformats.org/officeDocument/2006/customXml" ds:itemID="{4BB9710B-302E-47B8-9B37-3E9D91099531}"/>
</file>

<file path=customXml/itemProps3.xml><?xml version="1.0" encoding="utf-8"?>
<ds:datastoreItem xmlns:ds="http://schemas.openxmlformats.org/officeDocument/2006/customXml" ds:itemID="{4A71FDF1-A728-4DDA-A343-0882C8B92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15</vt:i4>
      </vt:variant>
    </vt:vector>
  </HeadingPairs>
  <TitlesOfParts>
    <vt:vector size="20" baseType="lpstr">
      <vt:lpstr>Ausfüllhinweise</vt:lpstr>
      <vt:lpstr>Eingabe Bietername</vt:lpstr>
      <vt:lpstr>Gesamtbewertung</vt:lpstr>
      <vt:lpstr>Preisblatt </vt:lpstr>
      <vt:lpstr>Kriterienkatalog</vt:lpstr>
      <vt:lpstr>Anzahl_Kriterien_Blaetter</vt:lpstr>
      <vt:lpstr>Kriterienkatalog!Druckbereich</vt:lpstr>
      <vt:lpstr>Krit_2_Punkte_BLIC</vt:lpstr>
      <vt:lpstr>Krit_2_Punkte_Selbst</vt:lpstr>
      <vt:lpstr>Krit_3_Punkte_BLIC</vt:lpstr>
      <vt:lpstr>Krit_3_Punkte_Selbst</vt:lpstr>
      <vt:lpstr>Krit_4_Punkte_BLIC</vt:lpstr>
      <vt:lpstr>Krit_4_Punkte_Selbst</vt:lpstr>
      <vt:lpstr>Krit_5_Punkte_BLIC</vt:lpstr>
      <vt:lpstr>Krit_5_Punkte_Selbst</vt:lpstr>
      <vt:lpstr>Prozent_A</vt:lpstr>
      <vt:lpstr>Prozent_B</vt:lpstr>
      <vt:lpstr>Prozent_C</vt:lpstr>
      <vt:lpstr>Prozent_D</vt:lpstr>
      <vt:lpstr>Vergabeschutz_Boolean_KL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dc:creator>
  <cp:keywords/>
  <dc:description/>
  <cp:lastModifiedBy>Samuel Böcker</cp:lastModifiedBy>
  <cp:revision>1</cp:revision>
  <dcterms:created xsi:type="dcterms:W3CDTF">2018-01-23T14:29:00Z</dcterms:created>
  <dcterms:modified xsi:type="dcterms:W3CDTF">2026-01-29T14:30:57Z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0x0101006475C6CA2FD1BF4CA1845BA313C36E03</vt:lpwstr>
  </property>
  <property fmtid="{D5CDD505-2E9C-101B-9397-08002B2CF9AE}" pid="3" name="MediaServiceImageTags">
    <vt:lpwstr/>
  </property>
</Properties>
</file>