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https://dbsw-my.sharepoint.com/personal/natalie_weitendorf_deutschebahn_com/Documents/00_GLV/GLV Nord/25FEI82573_Kiel/"/>
    </mc:Choice>
  </mc:AlternateContent>
  <xr:revisionPtr revIDLastSave="587" documentId="8_{09A35E20-84C7-405D-A0A7-3992D9B73D24}" xr6:coauthVersionLast="47" xr6:coauthVersionMax="47" xr10:uidLastSave="{45208676-3ED0-4F7D-9CD1-C05FF25947A0}"/>
  <bookViews>
    <workbookView xWindow="-110" yWindow="-110" windowWidth="19420" windowHeight="10300" xr2:uid="{B612988A-AB97-4F4B-A75F-1F3F80549632}"/>
  </bookViews>
  <sheets>
    <sheet name="Wertungsmatrix" sheetId="25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2" i="25" l="1"/>
  <c r="C21" i="25"/>
  <c r="C20" i="25"/>
  <c r="C19" i="25"/>
  <c r="C18" i="25"/>
  <c r="C17" i="25"/>
  <c r="D13" i="25"/>
  <c r="G13" i="25" s="1"/>
  <c r="D12" i="25"/>
  <c r="G12" i="25" s="1"/>
  <c r="D11" i="25"/>
  <c r="G11" i="25" s="1"/>
  <c r="D10" i="25"/>
  <c r="G10" i="25" s="1"/>
  <c r="D9" i="25"/>
  <c r="G9" i="25" s="1"/>
  <c r="D8" i="25"/>
  <c r="G8" i="25" s="1"/>
  <c r="E9" i="25" l="1"/>
  <c r="B18" i="25" s="1"/>
  <c r="F18" i="25" s="1"/>
  <c r="E12" i="25"/>
  <c r="F12" i="25" s="1"/>
  <c r="H12" i="25" s="1"/>
  <c r="E10" i="25"/>
  <c r="E8" i="25"/>
  <c r="E13" i="25"/>
  <c r="E11" i="25"/>
  <c r="F9" i="25" l="1"/>
  <c r="H9" i="25" s="1"/>
  <c r="B21" i="25"/>
  <c r="F21" i="25" s="1"/>
  <c r="F8" i="25"/>
  <c r="H8" i="25" s="1"/>
  <c r="B17" i="25"/>
  <c r="B19" i="25"/>
  <c r="F10" i="25"/>
  <c r="H10" i="25" s="1"/>
  <c r="F11" i="25"/>
  <c r="H11" i="25" s="1"/>
  <c r="B20" i="25"/>
  <c r="D18" i="25"/>
  <c r="E18" i="25"/>
  <c r="F13" i="25"/>
  <c r="H13" i="25" s="1"/>
  <c r="B22" i="25"/>
  <c r="H18" i="25" l="1"/>
  <c r="D21" i="25"/>
  <c r="E21" i="25"/>
  <c r="D22" i="25"/>
  <c r="E22" i="25"/>
  <c r="F22" i="25"/>
  <c r="D20" i="25"/>
  <c r="E20" i="25"/>
  <c r="F20" i="25"/>
  <c r="E19" i="25"/>
  <c r="D19" i="25"/>
  <c r="H19" i="25" s="1"/>
  <c r="F19" i="25"/>
  <c r="E17" i="25"/>
  <c r="D17" i="25"/>
  <c r="F17" i="25"/>
  <c r="H20" i="25" l="1"/>
  <c r="H22" i="25"/>
  <c r="H21" i="25"/>
  <c r="H17" i="25"/>
</calcChain>
</file>

<file path=xl/sharedStrings.xml><?xml version="1.0" encoding="utf-8"?>
<sst xmlns="http://schemas.openxmlformats.org/spreadsheetml/2006/main" count="31" uniqueCount="25">
  <si>
    <t>Leistungskategorie 1: Leistungen der Bauüberwachung</t>
  </si>
  <si>
    <t>Menge</t>
  </si>
  <si>
    <t>Summe</t>
  </si>
  <si>
    <t>Bieter 2</t>
  </si>
  <si>
    <t>Bieter 3</t>
  </si>
  <si>
    <t>Bieter 4</t>
  </si>
  <si>
    <t>Bieter 5</t>
  </si>
  <si>
    <t>Bieter 6</t>
  </si>
  <si>
    <t>Bieter</t>
  </si>
  <si>
    <t>Bieter 1</t>
  </si>
  <si>
    <t>Zuschlag</t>
  </si>
  <si>
    <t>Max. Anzahl an Zuschlägen</t>
  </si>
  <si>
    <t>Grundlast inkl. Optionen [h]</t>
  </si>
  <si>
    <t>Angebotene Anteile der Grundlast</t>
  </si>
  <si>
    <t>Rang</t>
  </si>
  <si>
    <t>Zugewiesene Grundlast [h]</t>
  </si>
  <si>
    <t>Kostenanteil</t>
  </si>
  <si>
    <t>bereits vergeben</t>
  </si>
  <si>
    <t>Stunden-satz</t>
  </si>
  <si>
    <t>Übertragene Leistung 
2026-2027</t>
  </si>
  <si>
    <t xml:space="preserve">Option 1
2028  </t>
  </si>
  <si>
    <t xml:space="preserve">Option 2
2029 </t>
  </si>
  <si>
    <t>Erläuterungen zur Wertung finden Sie in den Bewerbungsbedingungen.</t>
  </si>
  <si>
    <t>EP [€/h]</t>
  </si>
  <si>
    <t>Wertungsmatrix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</si>
</sst>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DB Office"/>
      <family val="2"/>
    </font>
    <font>
      <sz val="10"/>
      <name val="DB Office"/>
      <family val="2"/>
    </font>
    <font>
      <b/>
      <sz val="10"/>
      <name val="DB Office"/>
      <family val="2"/>
    </font>
    <font>
      <b/>
      <sz val="11"/>
      <color theme="1"/>
      <name val="DB Office"/>
      <family val="2"/>
    </font>
    <font>
      <b/>
      <sz val="16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5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3">
    <xf numFmtId="0" fontId="0" fillId="0" borderId="0" xfId="0"/>
    <xf numFmtId="0" fontId="2" fillId="0" borderId="0" xfId="0" applyFont="1" applyAlignment="1">
      <alignment vertical="center"/>
    </xf>
    <xf numFmtId="44" fontId="3" fillId="0" borderId="1" xfId="1" applyFont="1" applyBorder="1" applyAlignment="1">
      <alignment horizontal="center" vertical="top"/>
    </xf>
    <xf numFmtId="0" fontId="3" fillId="0" borderId="0" xfId="0" applyFont="1" applyAlignment="1">
      <alignment vertical="top"/>
    </xf>
    <xf numFmtId="2" fontId="3" fillId="0" borderId="0" xfId="1" applyNumberFormat="1" applyFont="1" applyBorder="1" applyAlignment="1">
      <alignment horizontal="center" vertical="top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3" fontId="3" fillId="0" borderId="1" xfId="0" applyNumberFormat="1" applyFont="1" applyBorder="1" applyAlignment="1">
      <alignment horizontal="right" vertical="top"/>
    </xf>
    <xf numFmtId="0" fontId="6" fillId="0" borderId="0" xfId="0" applyFont="1"/>
    <xf numFmtId="0" fontId="2" fillId="0" borderId="0" xfId="0" applyFont="1"/>
    <xf numFmtId="0" fontId="2" fillId="0" borderId="0" xfId="0" applyFont="1" applyAlignment="1">
      <alignment horizontal="right"/>
    </xf>
    <xf numFmtId="9" fontId="2" fillId="0" borderId="0" xfId="2" applyFont="1" applyBorder="1"/>
    <xf numFmtId="2" fontId="5" fillId="0" borderId="0" xfId="0" applyNumberFormat="1" applyFont="1" applyAlignment="1">
      <alignment vertical="center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44" fontId="2" fillId="0" borderId="1" xfId="1" applyFont="1" applyBorder="1"/>
    <xf numFmtId="0" fontId="2" fillId="0" borderId="1" xfId="0" applyFont="1" applyBorder="1"/>
    <xf numFmtId="3" fontId="3" fillId="0" borderId="1" xfId="0" applyNumberFormat="1" applyFont="1" applyBorder="1" applyAlignment="1">
      <alignment vertical="top"/>
    </xf>
    <xf numFmtId="2" fontId="3" fillId="0" borderId="1" xfId="2" applyNumberFormat="1" applyFont="1" applyBorder="1" applyAlignment="1">
      <alignment vertical="top"/>
    </xf>
    <xf numFmtId="0" fontId="2" fillId="3" borderId="1" xfId="0" applyFont="1" applyFill="1" applyBorder="1" applyAlignment="1" applyProtection="1">
      <alignment vertical="center"/>
      <protection locked="0"/>
    </xf>
    <xf numFmtId="0" fontId="2" fillId="4" borderId="1" xfId="0" applyFont="1" applyFill="1" applyBorder="1" applyProtection="1">
      <protection locked="0"/>
    </xf>
  </cellXfs>
  <cellStyles count="3">
    <cellStyle name="Prozent" xfId="2" builtinId="5"/>
    <cellStyle name="Standard" xfId="0" builtinId="0"/>
    <cellStyle name="Währung" xfId="1" builtinId="4"/>
  </cellStyles>
  <dxfs count="1"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F7411A-5EA0-4775-877A-AA741716DF74}">
  <dimension ref="A1:K31"/>
  <sheetViews>
    <sheetView tabSelected="1" workbookViewId="0">
      <selection activeCell="D4" sqref="D4"/>
    </sheetView>
  </sheetViews>
  <sheetFormatPr baseColWidth="10" defaultColWidth="11.453125" defaultRowHeight="14.5" x14ac:dyDescent="0.35"/>
  <cols>
    <col min="1" max="1" width="40.08984375" customWidth="1"/>
    <col min="2" max="2" width="9.1796875" customWidth="1"/>
    <col min="4" max="5" width="15.54296875" customWidth="1"/>
    <col min="6" max="6" width="22.54296875" customWidth="1"/>
    <col min="7" max="7" width="11.453125" hidden="1" customWidth="1"/>
    <col min="8" max="8" width="21.81640625" customWidth="1"/>
    <col min="9" max="9" width="12.54296875" customWidth="1"/>
  </cols>
  <sheetData>
    <row r="1" spans="1:11" ht="21" x14ac:dyDescent="0.5">
      <c r="A1" s="9" t="s">
        <v>24</v>
      </c>
    </row>
    <row r="2" spans="1:11" ht="11.5" customHeight="1" x14ac:dyDescent="0.5">
      <c r="A2" s="9"/>
    </row>
    <row r="3" spans="1:11" x14ac:dyDescent="0.35">
      <c r="A3" s="10" t="s">
        <v>12</v>
      </c>
      <c r="B3" s="22"/>
      <c r="C3" s="10"/>
      <c r="D3" s="11"/>
      <c r="E3" s="12"/>
      <c r="F3" s="10"/>
      <c r="G3" s="10"/>
      <c r="H3" s="10"/>
      <c r="I3" s="10"/>
      <c r="J3" s="10"/>
      <c r="K3" s="10"/>
    </row>
    <row r="4" spans="1:11" x14ac:dyDescent="0.35">
      <c r="A4" s="10" t="s">
        <v>11</v>
      </c>
      <c r="B4" s="22"/>
      <c r="C4" s="10"/>
      <c r="D4" s="10"/>
      <c r="E4" s="10"/>
      <c r="F4" s="10"/>
      <c r="G4" s="10"/>
      <c r="H4" s="10"/>
      <c r="I4" s="10"/>
      <c r="J4" s="10"/>
      <c r="K4" s="10"/>
    </row>
    <row r="5" spans="1:11" x14ac:dyDescent="0.3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</row>
    <row r="6" spans="1:11" x14ac:dyDescent="0.35">
      <c r="A6" s="3"/>
      <c r="B6" s="3"/>
      <c r="C6" s="3"/>
      <c r="D6" s="4"/>
      <c r="E6" s="4"/>
      <c r="F6" s="4"/>
      <c r="G6" s="13"/>
      <c r="H6" s="10"/>
      <c r="I6" s="10"/>
      <c r="J6" s="10"/>
      <c r="K6" s="10"/>
    </row>
    <row r="7" spans="1:11" ht="37.5" x14ac:dyDescent="0.35">
      <c r="A7" s="14" t="s">
        <v>8</v>
      </c>
      <c r="B7" s="15" t="s">
        <v>23</v>
      </c>
      <c r="C7" s="15" t="s">
        <v>13</v>
      </c>
      <c r="D7" s="15" t="s">
        <v>14</v>
      </c>
      <c r="E7" s="15" t="s">
        <v>15</v>
      </c>
      <c r="F7" s="15" t="s">
        <v>16</v>
      </c>
      <c r="G7" s="16" t="s">
        <v>17</v>
      </c>
      <c r="H7" s="15" t="s">
        <v>10</v>
      </c>
      <c r="I7" s="10"/>
      <c r="J7" s="10"/>
      <c r="K7" s="10"/>
    </row>
    <row r="8" spans="1:11" x14ac:dyDescent="0.35">
      <c r="A8" s="5" t="s">
        <v>9</v>
      </c>
      <c r="B8" s="21"/>
      <c r="C8" s="21"/>
      <c r="D8" s="7" t="e">
        <f>_xlfn.RANK.EQ(B8,$B$8:$B$13,1)</f>
        <v>#N/A</v>
      </c>
      <c r="E8" s="8">
        <f t="shared" ref="E8:E13" si="0">MAX(0,MIN($B$3-G8,C8))</f>
        <v>0</v>
      </c>
      <c r="F8" s="17">
        <f>B8*E8</f>
        <v>0</v>
      </c>
      <c r="G8" s="18">
        <f t="shared" ref="G8:G13" si="1">SUMIF($D$8:$D$13,"&lt;"&amp;D8,$C$8:$C$13)</f>
        <v>0</v>
      </c>
      <c r="H8" s="18" t="str">
        <f>IF(F8&gt;0,"Zuschlag erteilen"," ")</f>
        <v xml:space="preserve"> </v>
      </c>
      <c r="I8" s="10"/>
      <c r="J8" s="10"/>
      <c r="K8" s="10"/>
    </row>
    <row r="9" spans="1:11" x14ac:dyDescent="0.35">
      <c r="A9" s="5" t="s">
        <v>3</v>
      </c>
      <c r="B9" s="21"/>
      <c r="C9" s="21"/>
      <c r="D9" s="7" t="e">
        <f t="shared" ref="D9:D13" si="2">_xlfn.RANK.EQ(B9,$B$8:$B$13,1)</f>
        <v>#N/A</v>
      </c>
      <c r="E9" s="8">
        <f t="shared" si="0"/>
        <v>0</v>
      </c>
      <c r="F9" s="17">
        <f t="shared" ref="F9:F13" si="3">B9*E9</f>
        <v>0</v>
      </c>
      <c r="G9" s="18">
        <f t="shared" si="1"/>
        <v>0</v>
      </c>
      <c r="H9" s="18" t="str">
        <f t="shared" ref="H9:H13" si="4">IF(F9&gt;0,"Zuschlag erteilen"," ")</f>
        <v xml:space="preserve"> </v>
      </c>
      <c r="I9" s="10"/>
      <c r="J9" s="10"/>
      <c r="K9" s="10"/>
    </row>
    <row r="10" spans="1:11" x14ac:dyDescent="0.35">
      <c r="A10" s="5" t="s">
        <v>4</v>
      </c>
      <c r="B10" s="21"/>
      <c r="C10" s="21"/>
      <c r="D10" s="7" t="e">
        <f t="shared" si="2"/>
        <v>#N/A</v>
      </c>
      <c r="E10" s="8">
        <f t="shared" si="0"/>
        <v>0</v>
      </c>
      <c r="F10" s="17">
        <f t="shared" si="3"/>
        <v>0</v>
      </c>
      <c r="G10" s="18">
        <f t="shared" si="1"/>
        <v>0</v>
      </c>
      <c r="H10" s="18" t="str">
        <f t="shared" si="4"/>
        <v xml:space="preserve"> </v>
      </c>
      <c r="I10" s="10"/>
      <c r="J10" s="10"/>
      <c r="K10" s="10"/>
    </row>
    <row r="11" spans="1:11" x14ac:dyDescent="0.35">
      <c r="A11" s="5" t="s">
        <v>5</v>
      </c>
      <c r="B11" s="21"/>
      <c r="C11" s="21"/>
      <c r="D11" s="7" t="e">
        <f t="shared" si="2"/>
        <v>#N/A</v>
      </c>
      <c r="E11" s="8">
        <f t="shared" si="0"/>
        <v>0</v>
      </c>
      <c r="F11" s="17">
        <f t="shared" si="3"/>
        <v>0</v>
      </c>
      <c r="G11" s="18">
        <f t="shared" si="1"/>
        <v>0</v>
      </c>
      <c r="H11" s="18" t="str">
        <f t="shared" si="4"/>
        <v xml:space="preserve"> </v>
      </c>
      <c r="I11" s="10"/>
      <c r="J11" s="10"/>
      <c r="K11" s="10"/>
    </row>
    <row r="12" spans="1:11" x14ac:dyDescent="0.35">
      <c r="A12" s="5" t="s">
        <v>6</v>
      </c>
      <c r="B12" s="21"/>
      <c r="C12" s="21"/>
      <c r="D12" s="7" t="e">
        <f t="shared" si="2"/>
        <v>#N/A</v>
      </c>
      <c r="E12" s="8">
        <f t="shared" si="0"/>
        <v>0</v>
      </c>
      <c r="F12" s="17">
        <f t="shared" si="3"/>
        <v>0</v>
      </c>
      <c r="G12" s="18">
        <f t="shared" si="1"/>
        <v>0</v>
      </c>
      <c r="H12" s="18" t="str">
        <f t="shared" si="4"/>
        <v xml:space="preserve"> </v>
      </c>
      <c r="I12" s="10"/>
      <c r="J12" s="10"/>
      <c r="K12" s="10"/>
    </row>
    <row r="13" spans="1:11" x14ac:dyDescent="0.35">
      <c r="A13" s="6" t="s">
        <v>7</v>
      </c>
      <c r="B13" s="21"/>
      <c r="C13" s="21"/>
      <c r="D13" s="7" t="e">
        <f t="shared" si="2"/>
        <v>#N/A</v>
      </c>
      <c r="E13" s="8">
        <f t="shared" si="0"/>
        <v>0</v>
      </c>
      <c r="F13" s="17">
        <f t="shared" si="3"/>
        <v>0</v>
      </c>
      <c r="G13" s="18">
        <f t="shared" si="1"/>
        <v>0</v>
      </c>
      <c r="H13" s="18" t="str">
        <f t="shared" si="4"/>
        <v xml:space="preserve"> </v>
      </c>
      <c r="I13" s="10"/>
      <c r="J13" s="10"/>
      <c r="K13" s="10"/>
    </row>
    <row r="14" spans="1:11" x14ac:dyDescent="0.35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1" x14ac:dyDescent="0.35">
      <c r="A15" s="1"/>
      <c r="B15" s="10"/>
      <c r="C15" s="10"/>
      <c r="D15" s="10"/>
      <c r="E15" s="10"/>
      <c r="F15" s="10"/>
      <c r="G15" s="10"/>
      <c r="H15" s="10"/>
      <c r="I15" s="10"/>
      <c r="J15" s="10"/>
      <c r="K15" s="10"/>
    </row>
    <row r="16" spans="1:11" ht="37.5" x14ac:dyDescent="0.35">
      <c r="A16" s="14" t="s">
        <v>0</v>
      </c>
      <c r="B16" s="15" t="s">
        <v>1</v>
      </c>
      <c r="C16" s="15" t="s">
        <v>18</v>
      </c>
      <c r="D16" s="15" t="s">
        <v>19</v>
      </c>
      <c r="E16" s="15" t="s">
        <v>20</v>
      </c>
      <c r="F16" s="15" t="s">
        <v>21</v>
      </c>
      <c r="G16" s="15"/>
      <c r="H16" s="15" t="s">
        <v>2</v>
      </c>
      <c r="I16" s="10"/>
      <c r="J16" s="10"/>
      <c r="K16" s="10"/>
    </row>
    <row r="17" spans="1:11" x14ac:dyDescent="0.35">
      <c r="A17" s="5" t="s">
        <v>9</v>
      </c>
      <c r="B17" s="19">
        <f>E8</f>
        <v>0</v>
      </c>
      <c r="C17" s="20">
        <f>B8</f>
        <v>0</v>
      </c>
      <c r="D17" s="2">
        <f>B17*C17/2</f>
        <v>0</v>
      </c>
      <c r="E17" s="2">
        <f>B17*C17/4</f>
        <v>0</v>
      </c>
      <c r="F17" s="2">
        <f t="shared" ref="F17:F22" si="5">C17*B17/4</f>
        <v>0</v>
      </c>
      <c r="G17" s="2"/>
      <c r="H17" s="2">
        <f>SUM(D17:G17)</f>
        <v>0</v>
      </c>
      <c r="I17" s="10"/>
      <c r="J17" s="10"/>
      <c r="K17" s="10"/>
    </row>
    <row r="18" spans="1:11" x14ac:dyDescent="0.35">
      <c r="A18" s="5" t="s">
        <v>3</v>
      </c>
      <c r="B18" s="19">
        <f t="shared" ref="B18:B22" si="6">E9</f>
        <v>0</v>
      </c>
      <c r="C18" s="20">
        <f t="shared" ref="C18:C22" si="7">B9</f>
        <v>0</v>
      </c>
      <c r="D18" s="2">
        <f t="shared" ref="D18:D22" si="8">B18*C18/2</f>
        <v>0</v>
      </c>
      <c r="E18" s="2">
        <f t="shared" ref="E18:E22" si="9">B18*C18/4</f>
        <v>0</v>
      </c>
      <c r="F18" s="2">
        <f t="shared" si="5"/>
        <v>0</v>
      </c>
      <c r="G18" s="2"/>
      <c r="H18" s="2">
        <f t="shared" ref="H18:H22" si="10">SUM(D18:G18)</f>
        <v>0</v>
      </c>
      <c r="I18" s="10"/>
      <c r="J18" s="10"/>
      <c r="K18" s="10"/>
    </row>
    <row r="19" spans="1:11" x14ac:dyDescent="0.35">
      <c r="A19" s="5" t="s">
        <v>4</v>
      </c>
      <c r="B19" s="19">
        <f t="shared" si="6"/>
        <v>0</v>
      </c>
      <c r="C19" s="20">
        <f t="shared" si="7"/>
        <v>0</v>
      </c>
      <c r="D19" s="2">
        <f t="shared" si="8"/>
        <v>0</v>
      </c>
      <c r="E19" s="2">
        <f t="shared" si="9"/>
        <v>0</v>
      </c>
      <c r="F19" s="2">
        <f t="shared" si="5"/>
        <v>0</v>
      </c>
      <c r="G19" s="2"/>
      <c r="H19" s="2">
        <f t="shared" si="10"/>
        <v>0</v>
      </c>
      <c r="I19" s="10"/>
      <c r="J19" s="10"/>
      <c r="K19" s="10"/>
    </row>
    <row r="20" spans="1:11" x14ac:dyDescent="0.35">
      <c r="A20" s="5" t="s">
        <v>5</v>
      </c>
      <c r="B20" s="19">
        <f t="shared" si="6"/>
        <v>0</v>
      </c>
      <c r="C20" s="20">
        <f t="shared" si="7"/>
        <v>0</v>
      </c>
      <c r="D20" s="2">
        <f t="shared" si="8"/>
        <v>0</v>
      </c>
      <c r="E20" s="2">
        <f t="shared" si="9"/>
        <v>0</v>
      </c>
      <c r="F20" s="2">
        <f t="shared" si="5"/>
        <v>0</v>
      </c>
      <c r="G20" s="2"/>
      <c r="H20" s="2">
        <f t="shared" si="10"/>
        <v>0</v>
      </c>
      <c r="I20" s="10"/>
      <c r="J20" s="10"/>
      <c r="K20" s="10"/>
    </row>
    <row r="21" spans="1:11" x14ac:dyDescent="0.35">
      <c r="A21" s="5" t="s">
        <v>6</v>
      </c>
      <c r="B21" s="19">
        <f t="shared" si="6"/>
        <v>0</v>
      </c>
      <c r="C21" s="20">
        <f t="shared" si="7"/>
        <v>0</v>
      </c>
      <c r="D21" s="2">
        <f t="shared" si="8"/>
        <v>0</v>
      </c>
      <c r="E21" s="2">
        <f t="shared" si="9"/>
        <v>0</v>
      </c>
      <c r="F21" s="2">
        <f t="shared" si="5"/>
        <v>0</v>
      </c>
      <c r="G21" s="2"/>
      <c r="H21" s="2">
        <f t="shared" si="10"/>
        <v>0</v>
      </c>
      <c r="I21" s="10"/>
      <c r="J21" s="10"/>
      <c r="K21" s="10"/>
    </row>
    <row r="22" spans="1:11" x14ac:dyDescent="0.35">
      <c r="A22" s="6" t="s">
        <v>7</v>
      </c>
      <c r="B22" s="19">
        <f t="shared" si="6"/>
        <v>0</v>
      </c>
      <c r="C22" s="20">
        <f t="shared" si="7"/>
        <v>0</v>
      </c>
      <c r="D22" s="2">
        <f t="shared" si="8"/>
        <v>0</v>
      </c>
      <c r="E22" s="2">
        <f t="shared" si="9"/>
        <v>0</v>
      </c>
      <c r="F22" s="2">
        <f t="shared" si="5"/>
        <v>0</v>
      </c>
      <c r="G22" s="2"/>
      <c r="H22" s="2">
        <f t="shared" si="10"/>
        <v>0</v>
      </c>
      <c r="I22" s="10"/>
      <c r="J22" s="10"/>
      <c r="K22" s="10"/>
    </row>
    <row r="23" spans="1:11" x14ac:dyDescent="0.35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</row>
    <row r="24" spans="1:11" x14ac:dyDescent="0.35">
      <c r="A24" s="1" t="s">
        <v>22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</row>
    <row r="25" spans="1:11" x14ac:dyDescent="0.35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</row>
    <row r="26" spans="1:11" x14ac:dyDescent="0.35">
      <c r="A26" s="1"/>
      <c r="B26" s="1"/>
      <c r="C26" s="1"/>
      <c r="D26" s="1"/>
      <c r="E26" s="10"/>
      <c r="F26" s="10"/>
      <c r="G26" s="10"/>
      <c r="H26" s="10"/>
      <c r="I26" s="10"/>
      <c r="J26" s="10"/>
      <c r="K26" s="10"/>
    </row>
    <row r="27" spans="1:11" x14ac:dyDescent="0.35">
      <c r="A27" s="1"/>
      <c r="B27" s="1"/>
      <c r="C27" s="1"/>
      <c r="D27" s="1"/>
      <c r="E27" s="10"/>
      <c r="F27" s="10"/>
      <c r="G27" s="10"/>
      <c r="H27" s="10"/>
      <c r="I27" s="10"/>
      <c r="J27" s="10"/>
      <c r="K27" s="10"/>
    </row>
    <row r="28" spans="1:11" x14ac:dyDescent="0.35">
      <c r="A28" s="1"/>
      <c r="B28" s="1"/>
      <c r="C28" s="1"/>
      <c r="D28" s="1"/>
      <c r="E28" s="10"/>
      <c r="F28" s="10"/>
      <c r="G28" s="10"/>
      <c r="H28" s="10"/>
      <c r="I28" s="10"/>
      <c r="J28" s="10"/>
      <c r="K28" s="10"/>
    </row>
    <row r="29" spans="1:11" x14ac:dyDescent="0.35">
      <c r="A29" s="1"/>
      <c r="B29" s="1"/>
      <c r="C29" s="1"/>
      <c r="D29" s="1"/>
      <c r="E29" s="10"/>
      <c r="F29" s="10"/>
      <c r="G29" s="10"/>
      <c r="H29" s="10"/>
      <c r="I29" s="10"/>
      <c r="J29" s="10"/>
      <c r="K29" s="10"/>
    </row>
    <row r="30" spans="1:11" x14ac:dyDescent="0.35">
      <c r="A30" s="1"/>
      <c r="B30" s="1"/>
      <c r="C30" s="1"/>
      <c r="D30" s="1"/>
      <c r="E30" s="10"/>
      <c r="F30" s="10"/>
      <c r="G30" s="10"/>
      <c r="H30" s="10"/>
      <c r="I30" s="10"/>
      <c r="J30" s="10"/>
      <c r="K30" s="10"/>
    </row>
    <row r="31" spans="1:11" x14ac:dyDescent="0.35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</row>
  </sheetData>
  <sheetProtection algorithmName="SHA-512" hashValue="953sRLWT0fA0WLufN+caRAv3Cr56a7zcpQKsU013DMZdHyRFiIU+KQ7PqQDcw5DrTWS7xjffR9xPW83nHGB6OA==" saltValue="FuJToGgwEyGtGrTWkeIzTA==" spinCount="100000" sheet="1" objects="1" scenarios="1"/>
  <conditionalFormatting sqref="H8:H13">
    <cfRule type="containsText" dxfId="0" priority="1" operator="containsText" text="Zuschlag erteilen">
      <formula>NOT(ISERROR(SEARCH("Zuschlag erteilen",H8)))</formula>
    </cfRule>
  </conditionalFormatting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Wertungsmatrix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Natalie Weitendorf</dc:creator>
  <cp:keywords/>
  <dc:description/>
  <cp:lastModifiedBy>Natalie Weitendorf</cp:lastModifiedBy>
  <cp:revision/>
  <dcterms:created xsi:type="dcterms:W3CDTF">2025-06-26T12:52:20Z</dcterms:created>
  <dcterms:modified xsi:type="dcterms:W3CDTF">2025-08-22T20:20:28Z</dcterms:modified>
  <cp:category/>
  <cp:contentStatus/>
</cp:coreProperties>
</file>