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DieseArbeitsmappe" defaultThemeVersion="124226"/>
  <mc:AlternateContent xmlns:mc="http://schemas.openxmlformats.org/markup-compatibility/2006">
    <mc:Choice Requires="x15">
      <x15ac:absPath xmlns:x15ac="http://schemas.microsoft.com/office/spreadsheetml/2010/11/ac" url="K:\ag3_32\40-2552--24-001_Kernsanierung\60 Planung_A-V-A\05 Ausschreibung\QS KG400\02_in Bearbeitung\A_05_Honorarberechnung\"/>
    </mc:Choice>
  </mc:AlternateContent>
  <xr:revisionPtr revIDLastSave="0" documentId="13_ncr:1_{C7BBEEA5-487C-432F-AB1F-0DE8712D8EE1}" xr6:coauthVersionLast="47" xr6:coauthVersionMax="47" xr10:uidLastSave="{00000000-0000-0000-0000-000000000000}"/>
  <bookViews>
    <workbookView xWindow="28680" yWindow="-60" windowWidth="29040" windowHeight="17520" tabRatio="800" activeTab="1" xr2:uid="{C8561421-D82C-456E-B0D7-F4841005EC90}"/>
  </bookViews>
  <sheets>
    <sheet name="Hinweise" sheetId="49" r:id="rId1"/>
    <sheet name="Honorar" sheetId="46" r:id="rId2"/>
    <sheet name="Stundensätze" sheetId="2" r:id="rId3"/>
  </sheets>
  <externalReferences>
    <externalReference r:id="rId4"/>
  </externalReferences>
  <definedNames>
    <definedName name="AK_az">[1]Kosten_Hochbau!$E$44</definedName>
    <definedName name="AK_zf">[1]Freianlagen!$B$10</definedName>
    <definedName name="bv_HZ_Punkte">[1]Bauvermessung!$G$13</definedName>
    <definedName name="_xlnm.Print_Area" localSheetId="0">Hinweise!$A$1:$D$7</definedName>
    <definedName name="_xlnm.Print_Area" localSheetId="1">Honorar!$A$1:$P$34</definedName>
    <definedName name="_xlnm.Print_Area" localSheetId="2">Stundensätze!$A$1:$E$8</definedName>
    <definedName name="Neka_1">[1]Zusammenfassung!$D$17</definedName>
    <definedName name="Neka_10">[1]Zusammenfassung!$D$330</definedName>
    <definedName name="Neka_11">[1]Zusammenfassung!$D$350</definedName>
    <definedName name="Neka_12">[1]Zusammenfassung!$D$370</definedName>
    <definedName name="Neka_13">[1]Zusammenfassung!$D$386</definedName>
    <definedName name="Neka_14">[1]Zusammenfassung!$D$403</definedName>
    <definedName name="Neka_2">[1]Zusammenfassung!$D$39</definedName>
    <definedName name="Neka_3">[1]Zusammenfassung!$D$58</definedName>
    <definedName name="Neka_4">[1]Zusammenfassung!$D$227</definedName>
    <definedName name="Neka_5">[1]Zusammenfassung!$D$249</definedName>
    <definedName name="Neka_6">[1]Zusammenfassung!$D$421</definedName>
    <definedName name="Neka_7">[1]Zusammenfassung!$D$271</definedName>
    <definedName name="Neka_8">[1]Zusammenfassung!$D$293</definedName>
    <definedName name="Neka_9">[1]Zusammenfassung!$D$310</definedName>
    <definedName name="Neko_1">[1]Zusammenfassung!$C$37</definedName>
    <definedName name="Neko_10">[1]Zusammenfassung!$C$348</definedName>
    <definedName name="Neko_11">[1]Zusammenfassung!$C$368</definedName>
    <definedName name="Neko_12">[1]Zusammenfassung!$C$384</definedName>
    <definedName name="Neko_13">[1]Zusammenfassung!$C$401</definedName>
    <definedName name="Neko_14">[1]Zusammenfassung!$C$419</definedName>
    <definedName name="Neko_2">[1]Zusammenfassung!$C$56</definedName>
    <definedName name="Neko_31">[1]Zusammenfassung!$C$78</definedName>
    <definedName name="Neko_33">[1]Zusammenfassung!$C$120</definedName>
    <definedName name="Neko_34">[1]Zusammenfassung!$C$141</definedName>
    <definedName name="Neko_35">[1]Zusammenfassung!$C$162</definedName>
    <definedName name="Neko_36">[1]Zusammenfassung!$C$183</definedName>
    <definedName name="Neko_37">[1]Zusammenfassung!$C$204</definedName>
    <definedName name="Neko_38">[1]Zusammenfassung!$C$225</definedName>
    <definedName name="Neko_4">[1]Zusammenfassung!$C$247</definedName>
    <definedName name="Neko_5">[1]Zusammenfassung!$C$269</definedName>
    <definedName name="Neko_6">[1]Zusammenfassung!$C$425</definedName>
    <definedName name="Neko_7">[1]Zusammenfassung!$C$291</definedName>
    <definedName name="Neko_8">[1]Zusammenfassung!$C$308</definedName>
    <definedName name="Neko_9">[1]Zusammenfassung!$C$328</definedName>
    <definedName name="Pos_1">[1]Zusammenfassung!$A$17</definedName>
    <definedName name="Pos_10">[1]Zusammenfassung!$A$330</definedName>
    <definedName name="Pos_11">[1]Zusammenfassung!$A$350</definedName>
    <definedName name="Pos_12">[1]Zusammenfassung!$A$370</definedName>
    <definedName name="Pos_13">[1]Zusammenfassung!$A$386</definedName>
    <definedName name="Pos_14">[1]Zusammenfassung!$A$403</definedName>
    <definedName name="Pos_2">[1]Zusammenfassung!$A$39</definedName>
    <definedName name="Pos_3">[1]Zusammenfassung!$A$58</definedName>
    <definedName name="Pos_4">[1]Zusammenfassung!$A$227</definedName>
    <definedName name="Pos_5">[1]Zusammenfassung!$A$249</definedName>
    <definedName name="Pos_6">[1]Zusammenfassung!$A$421</definedName>
    <definedName name="Pos_7">[1]Zusammenfassung!$A$271</definedName>
    <definedName name="Pos_8">[1]Zusammenfassung!$A$293</definedName>
    <definedName name="Pos_9">[1]Zusammenfassung!$A$310</definedName>
    <definedName name="pv_HZ_Punkte">[1]Planungsbegl.Vermessung!$G$18</definedName>
    <definedName name="WP_uvs">[1]Umweltverträglichkeitsstudie!$H$15</definedName>
    <definedName name="Z_Mwst">[1]Zusammenfassung!$C$428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9" i="46" l="1"/>
  <c r="G12" i="46"/>
  <c r="E18" i="46"/>
  <c r="E12" i="46"/>
  <c r="F12" i="46"/>
  <c r="G15" i="46"/>
  <c r="H12" i="46"/>
  <c r="I12" i="46"/>
  <c r="J12" i="46"/>
  <c r="K12" i="46"/>
  <c r="L12" i="46"/>
  <c r="M12" i="46"/>
  <c r="N12" i="46"/>
  <c r="O12" i="46"/>
  <c r="P12" i="46"/>
  <c r="P15" i="46" s="1"/>
  <c r="P19" i="46"/>
  <c r="P18" i="46"/>
  <c r="O19" i="46"/>
  <c r="O18" i="46"/>
  <c r="O15" i="46"/>
  <c r="M19" i="46"/>
  <c r="M18" i="46"/>
  <c r="M20" i="46" s="1"/>
  <c r="M15" i="46"/>
  <c r="L19" i="46"/>
  <c r="L18" i="46"/>
  <c r="L15" i="46"/>
  <c r="J19" i="46"/>
  <c r="J18" i="46"/>
  <c r="J15" i="46"/>
  <c r="I19" i="46"/>
  <c r="I18" i="46"/>
  <c r="I15" i="46"/>
  <c r="G19" i="46"/>
  <c r="G18" i="46"/>
  <c r="F19" i="46"/>
  <c r="F18" i="46"/>
  <c r="F15" i="46"/>
  <c r="P20" i="46" l="1"/>
  <c r="F20" i="46"/>
  <c r="F22" i="46" s="1"/>
  <c r="F24" i="46" s="1"/>
  <c r="F26" i="46" s="1"/>
  <c r="I20" i="46"/>
  <c r="I22" i="46" s="1"/>
  <c r="L20" i="46"/>
  <c r="G20" i="46"/>
  <c r="G22" i="46" s="1"/>
  <c r="J20" i="46"/>
  <c r="O20" i="46"/>
  <c r="P22" i="46"/>
  <c r="O22" i="46"/>
  <c r="M22" i="46"/>
  <c r="L22" i="46"/>
  <c r="J22" i="46"/>
  <c r="F30" i="46" l="1"/>
  <c r="F32" i="46" s="1"/>
  <c r="P24" i="46"/>
  <c r="P26" i="46" s="1"/>
  <c r="O24" i="46"/>
  <c r="O26" i="46" s="1"/>
  <c r="M24" i="46"/>
  <c r="M26" i="46" s="1"/>
  <c r="L24" i="46"/>
  <c r="L26" i="46" s="1"/>
  <c r="J24" i="46"/>
  <c r="J26" i="46" s="1"/>
  <c r="I24" i="46"/>
  <c r="I26" i="46" s="1"/>
  <c r="G24" i="46"/>
  <c r="G26" i="46" s="1"/>
  <c r="P30" i="46" l="1"/>
  <c r="P32" i="46" s="1"/>
  <c r="O30" i="46"/>
  <c r="O32" i="46" s="1"/>
  <c r="M30" i="46"/>
  <c r="M32" i="46" s="1"/>
  <c r="L30" i="46"/>
  <c r="L32" i="46" s="1"/>
  <c r="J30" i="46"/>
  <c r="J32" i="46" s="1"/>
  <c r="I30" i="46"/>
  <c r="I32" i="46" s="1"/>
  <c r="E15" i="46" l="1"/>
  <c r="H15" i="46"/>
  <c r="K15" i="46"/>
  <c r="N15" i="46"/>
  <c r="E4" i="2" l="1"/>
  <c r="E5" i="2"/>
  <c r="E6" i="2"/>
  <c r="E7" i="2"/>
  <c r="H18" i="46"/>
  <c r="K18" i="46"/>
  <c r="N18" i="46"/>
  <c r="E3" i="2" l="1"/>
  <c r="E8" i="2" l="1"/>
  <c r="H19" i="46" s="1"/>
  <c r="H20" i="46" s="1"/>
  <c r="H22" i="46" s="1"/>
  <c r="H24" i="46" l="1"/>
  <c r="H26" i="46" s="1"/>
  <c r="N19" i="46"/>
  <c r="N20" i="46" s="1"/>
  <c r="N22" i="46" s="1"/>
  <c r="N24" i="46" s="1"/>
  <c r="N26" i="46" s="1"/>
  <c r="E20" i="46"/>
  <c r="E22" i="46" s="1"/>
  <c r="E24" i="46" s="1"/>
  <c r="E26" i="46" s="1"/>
  <c r="K19" i="46"/>
  <c r="K20" i="46" s="1"/>
  <c r="K22" i="46" s="1"/>
  <c r="K24" i="46" s="1"/>
  <c r="K26" i="46" s="1"/>
  <c r="M27" i="46" l="1"/>
  <c r="J27" i="46"/>
  <c r="N30" i="46"/>
  <c r="N32" i="46" s="1"/>
  <c r="P27" i="46"/>
  <c r="E30" i="46"/>
  <c r="E32" i="46" s="1"/>
  <c r="G27" i="46"/>
  <c r="H30" i="46"/>
  <c r="H32" i="46" s="1"/>
  <c r="K30" i="46"/>
  <c r="K32" i="46" s="1"/>
  <c r="G30" i="46" l="1"/>
  <c r="G32" i="46" s="1"/>
  <c r="G33" i="46" s="1"/>
  <c r="P28" i="46"/>
  <c r="M33" i="46"/>
  <c r="J33" i="46"/>
  <c r="P33" i="46" l="1"/>
  <c r="P34" i="46" s="1"/>
</calcChain>
</file>

<file path=xl/sharedStrings.xml><?xml version="1.0" encoding="utf-8"?>
<sst xmlns="http://schemas.openxmlformats.org/spreadsheetml/2006/main" count="88" uniqueCount="62">
  <si>
    <t>Summe Honorar: [€ / netto]</t>
  </si>
  <si>
    <t>Bearbeiter</t>
  </si>
  <si>
    <t>Qualifikation</t>
  </si>
  <si>
    <t>Verrechnungssatz</t>
  </si>
  <si>
    <t>Nebenkosten: [v.H]</t>
  </si>
  <si>
    <t>Nebenkosten: [€ / netto]</t>
  </si>
  <si>
    <t>gesamt Summe Honorar: [€ / netto]</t>
  </si>
  <si>
    <t>Kostenprognose</t>
  </si>
  <si>
    <t>Kostenschätzung</t>
  </si>
  <si>
    <t>gesamt Summe Honorar: [€ / brutto]</t>
  </si>
  <si>
    <t>Hinweise:</t>
  </si>
  <si>
    <t>Umsatzsteuer: [v.H]</t>
  </si>
  <si>
    <t>Umsatzsteuer:</t>
  </si>
  <si>
    <t>Optionale Leistungen</t>
  </si>
  <si>
    <t>Summe</t>
  </si>
  <si>
    <t>Leistungen nach Zeitaufwand</t>
  </si>
  <si>
    <t>Anlage 5 Honorarangebot zum Vertrag</t>
  </si>
  <si>
    <t>Qualitätskontrolle der technischen Gebäudeausrüstung</t>
  </si>
  <si>
    <t>Projektbezeichnung: Kernsanierung / Neustrukturierung Hauptgebäude Universität Bonn</t>
  </si>
  <si>
    <t>c) Leistungsbild Qualitätskontrolle der technischen Gebäudeausrüstung</t>
  </si>
  <si>
    <t>1.</t>
  </si>
  <si>
    <t>Leistungsstufe 1: Qualitätskontrolle der Grundlagenermittlung (KSHG+VIKA)</t>
  </si>
  <si>
    <t>2.</t>
  </si>
  <si>
    <t>3.</t>
  </si>
  <si>
    <t>4.</t>
  </si>
  <si>
    <t>Leistungsstufe 2: Qualitätskontrolle der Vorplanung (KSHG+VIKA)</t>
  </si>
  <si>
    <t>Leistungsstufe 4: Qualitätskontrolle der Ausführungsplanung</t>
  </si>
  <si>
    <t>5.</t>
  </si>
  <si>
    <t>5.3</t>
  </si>
  <si>
    <t>5.4</t>
  </si>
  <si>
    <t xml:space="preserve">VIKA
10-12-3692-24-001 </t>
  </si>
  <si>
    <t xml:space="preserve">KTFL
40-12-2552-22-001 </t>
  </si>
  <si>
    <t>Summe Optionale Leistungen: [€ / netto]</t>
  </si>
  <si>
    <t>Summe Grundleistungen: [€ / netto]</t>
  </si>
  <si>
    <t>Grundleistungen</t>
  </si>
  <si>
    <t xml:space="preserve">Betrag [€ / netto] </t>
  </si>
  <si>
    <t>Zusätzliche Arbeiten nach Zeitaufwand (Ansätze siehe Tabelle Honorar nach Zeitaufwand)</t>
  </si>
  <si>
    <t>Ansatz je Teilprojekt</t>
  </si>
  <si>
    <t>Dipl.Ing o. glw.</t>
  </si>
  <si>
    <t xml:space="preserve">KSHG1
40-12-2552-24-001 </t>
  </si>
  <si>
    <t xml:space="preserve">KSHG2
40-12-2552-24-001 </t>
  </si>
  <si>
    <t>-</t>
  </si>
  <si>
    <t>gesamt Summe Honorar je Teilprojekt: [€ / netto]</t>
  </si>
  <si>
    <t>Tagessatz, gem. Vertrag 2MA inkl. Nebenkosten</t>
  </si>
  <si>
    <t>sachbearbeitende Ingenieure</t>
  </si>
  <si>
    <t>projektleitende Ingenieure</t>
  </si>
  <si>
    <t>Techniker</t>
  </si>
  <si>
    <t>Zeichner und Schreibkräfte</t>
  </si>
  <si>
    <t>Qualitätskontrolle der Bauausführung in Form von gemeinsamen Baubegehungen mit dem Auftraggeber bzw. dessen Vertreter inklusive Erstellung eines Begehungsprotokolls mit Aufführung sämtlicher angetroffener Mängel (Ansatz: je Teilprojekt 8 Tagessätze)</t>
  </si>
  <si>
    <t>3.11</t>
  </si>
  <si>
    <t>Nachprüfung aufkommender Planungsfehler, Kalkulationsgrundlage: eine weitere Nachprüfung je Teilprojekt</t>
  </si>
  <si>
    <t>5.1</t>
  </si>
  <si>
    <t>5.2</t>
  </si>
  <si>
    <t>Überprüfung der Leistungsverzeichnisse auf Plausibilität, mit Schwerpunkt auf zentrale TGA-Komponenten und kostentragenden Positionen</t>
  </si>
  <si>
    <t>Prüfung überarbeiteter Planungsunterlagen</t>
  </si>
  <si>
    <t>Leistungsstufe 3: Qualitätskontrolle der Entwurfsplanung (KSHG+VIKA) (exkl. Pos. 3.11)</t>
  </si>
  <si>
    <t>Leistungsstufe 5: Qualitätskontrolle der Ausschreibung &amp; Bauausführung (Summe 5.1+5.2)</t>
  </si>
  <si>
    <t>HKLS
 (KG410-430,470)</t>
  </si>
  <si>
    <t>ELT/NT u. Förderanl.
(KG440-460)</t>
  </si>
  <si>
    <t>Zwischensummen: [€ / netto]</t>
  </si>
  <si>
    <t>GA
(KG480)</t>
  </si>
  <si>
    <t>Vom Bieter auszufüllen sind alle grün hinterlegten Felder auf den nachfolgenden Tabellenblättern.
Grundlage der Leistung ist die Leistungsbeschreibung (Anlage 03 zum Vertrag).
Bei Abrechnung nach Zeitaufwand wird die Leistung entsprechend den angebotenen Stundensätzen und dem nachgewiesenem Aufwand vergütet (siehe Vertrag). Auf Stundensätze werden keine Zuschläge erstattet.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</si>
</sst>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0.00\ &quot;€&quot;;[Red]\-#,##0.00\ &quot;€&quot;"/>
    <numFmt numFmtId="44" formatCode="_-* #,##0.00\ &quot;€&quot;_-;\-* #,##0.00\ &quot;€&quot;_-;_-* &quot;-&quot;??\ &quot;€&quot;_-;_-@_-"/>
    <numFmt numFmtId="164" formatCode="#,##0.00\ &quot;€&quot;"/>
    <numFmt numFmtId="165" formatCode="0.0"/>
  </numFmts>
  <fonts count="11" x14ac:knownFonts="1">
    <font>
      <sz val="10"/>
      <color theme="1"/>
      <name val="Arial"/>
      <family val="2"/>
    </font>
    <font>
      <sz val="10"/>
      <color theme="1"/>
      <name val="Arial"/>
      <family val="2"/>
    </font>
    <font>
      <b/>
      <sz val="10"/>
      <color theme="1"/>
      <name val="Arial"/>
      <family val="2"/>
    </font>
    <font>
      <b/>
      <sz val="12"/>
      <color theme="1"/>
      <name val="Arial"/>
      <family val="2"/>
    </font>
    <font>
      <b/>
      <sz val="10"/>
      <name val="Arial"/>
      <family val="2"/>
    </font>
    <font>
      <b/>
      <sz val="16"/>
      <color theme="1"/>
      <name val="Arial"/>
      <family val="2"/>
    </font>
    <font>
      <sz val="10"/>
      <name val="Arial"/>
      <family val="2"/>
    </font>
    <font>
      <b/>
      <sz val="16"/>
      <name val="Arial"/>
      <family val="2"/>
    </font>
    <font>
      <b/>
      <sz val="10"/>
      <color rgb="FFFF0000"/>
      <name val="Arial"/>
      <family val="2"/>
    </font>
    <font>
      <sz val="11"/>
      <color theme="1"/>
      <name val="Arial"/>
      <family val="2"/>
    </font>
    <font>
      <sz val="8"/>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0"/>
        <bgColor indexed="64"/>
      </patternFill>
    </fill>
  </fills>
  <borders count="3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top style="hair">
        <color indexed="64"/>
      </top>
      <bottom/>
      <diagonal/>
    </border>
    <border>
      <left style="thin">
        <color indexed="64"/>
      </left>
      <right style="thin">
        <color indexed="64"/>
      </right>
      <top style="hair">
        <color indexed="64"/>
      </top>
      <bottom style="hair">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thin">
        <color indexed="64"/>
      </left>
      <right style="medium">
        <color indexed="64"/>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
    <xf numFmtId="0" fontId="0" fillId="0" borderId="0"/>
    <xf numFmtId="0" fontId="6" fillId="0" borderId="0"/>
    <xf numFmtId="9" fontId="1" fillId="0" borderId="0" applyFont="0" applyFill="0" applyBorder="0" applyAlignment="0" applyProtection="0"/>
    <xf numFmtId="44" fontId="1" fillId="0" borderId="0" applyFont="0" applyFill="0" applyBorder="0" applyAlignment="0" applyProtection="0"/>
  </cellStyleXfs>
  <cellXfs count="105">
    <xf numFmtId="0" fontId="0" fillId="0" borderId="0" xfId="0"/>
    <xf numFmtId="0" fontId="0" fillId="0" borderId="3" xfId="0" applyBorder="1" applyAlignment="1">
      <alignment horizontal="center" vertical="center"/>
    </xf>
    <xf numFmtId="0" fontId="0" fillId="3" borderId="1" xfId="0" applyFill="1" applyBorder="1" applyAlignment="1">
      <alignment horizontal="center" vertical="center"/>
    </xf>
    <xf numFmtId="0" fontId="0" fillId="0" borderId="5" xfId="0" applyBorder="1" applyAlignment="1">
      <alignment horizontal="left" vertical="center"/>
    </xf>
    <xf numFmtId="0" fontId="5" fillId="0" borderId="0" xfId="0" applyFont="1"/>
    <xf numFmtId="0" fontId="0" fillId="0" borderId="0" xfId="0" applyAlignment="1">
      <alignment vertical="top" wrapText="1"/>
    </xf>
    <xf numFmtId="0" fontId="7" fillId="0" borderId="0" xfId="0" applyFont="1"/>
    <xf numFmtId="0" fontId="8" fillId="0" borderId="0" xfId="0" applyFont="1"/>
    <xf numFmtId="164" fontId="2" fillId="2" borderId="4" xfId="0" applyNumberFormat="1" applyFont="1" applyFill="1" applyBorder="1" applyAlignment="1">
      <alignment horizontal="right" vertical="center"/>
    </xf>
    <xf numFmtId="0" fontId="3" fillId="5" borderId="0" xfId="0" applyFont="1" applyFill="1"/>
    <xf numFmtId="0" fontId="0" fillId="5" borderId="0" xfId="0" applyFill="1"/>
    <xf numFmtId="0" fontId="0" fillId="2" borderId="1" xfId="0" applyFill="1" applyBorder="1" applyAlignment="1">
      <alignment horizontal="center" vertical="center"/>
    </xf>
    <xf numFmtId="0" fontId="2" fillId="0" borderId="0" xfId="0" applyFont="1" applyAlignment="1">
      <alignment horizontal="right" vertical="center"/>
    </xf>
    <xf numFmtId="0" fontId="0" fillId="0" borderId="8" xfId="0" applyBorder="1" applyAlignment="1">
      <alignment horizontal="center" vertical="center"/>
    </xf>
    <xf numFmtId="49" fontId="9" fillId="0" borderId="7" xfId="0" applyNumberFormat="1" applyFont="1" applyBorder="1" applyAlignment="1">
      <alignment horizontal="center" vertical="center"/>
    </xf>
    <xf numFmtId="164" fontId="2" fillId="0" borderId="0" xfId="0" applyNumberFormat="1" applyFont="1" applyFill="1" applyBorder="1" applyAlignment="1">
      <alignment horizontal="right" vertical="center"/>
    </xf>
    <xf numFmtId="164" fontId="0" fillId="0" borderId="0" xfId="0" applyNumberFormat="1"/>
    <xf numFmtId="0" fontId="4" fillId="0" borderId="5" xfId="0" applyFont="1" applyBorder="1" applyAlignment="1">
      <alignment horizontal="center" vertical="center"/>
    </xf>
    <xf numFmtId="164" fontId="2" fillId="5" borderId="11" xfId="0" applyNumberFormat="1" applyFont="1" applyFill="1" applyBorder="1" applyAlignment="1" applyProtection="1">
      <alignment horizontal="right" vertical="center"/>
      <protection locked="0"/>
    </xf>
    <xf numFmtId="0" fontId="2" fillId="2" borderId="1" xfId="0" applyFont="1" applyFill="1" applyBorder="1" applyAlignment="1">
      <alignment horizontal="left" vertical="center"/>
    </xf>
    <xf numFmtId="0" fontId="2" fillId="0" borderId="0" xfId="0" applyFont="1" applyAlignment="1">
      <alignment horizontal="left" vertical="center"/>
    </xf>
    <xf numFmtId="0" fontId="2" fillId="2" borderId="2" xfId="0" applyFont="1" applyFill="1" applyBorder="1" applyAlignment="1">
      <alignment horizontal="left" vertical="center"/>
    </xf>
    <xf numFmtId="0" fontId="0" fillId="0" borderId="0" xfId="0" applyBorder="1" applyAlignment="1">
      <alignment horizontal="center" vertical="center"/>
    </xf>
    <xf numFmtId="0" fontId="0" fillId="0" borderId="0" xfId="0"/>
    <xf numFmtId="164" fontId="2" fillId="5" borderId="3" xfId="0" applyNumberFormat="1" applyFont="1" applyFill="1" applyBorder="1" applyAlignment="1" applyProtection="1">
      <alignment horizontal="center" vertical="center"/>
      <protection locked="0"/>
    </xf>
    <xf numFmtId="0" fontId="0" fillId="0" borderId="0" xfId="0" applyBorder="1"/>
    <xf numFmtId="0" fontId="0" fillId="0" borderId="9" xfId="0" applyBorder="1" applyAlignment="1">
      <alignment horizontal="center" vertical="center"/>
    </xf>
    <xf numFmtId="0" fontId="0" fillId="0" borderId="12" xfId="0" applyBorder="1"/>
    <xf numFmtId="164" fontId="0" fillId="0" borderId="13" xfId="0" applyNumberFormat="1" applyBorder="1"/>
    <xf numFmtId="165" fontId="4" fillId="3" borderId="1" xfId="0" applyNumberFormat="1" applyFont="1" applyFill="1" applyBorder="1" applyAlignment="1">
      <alignment horizontal="left" vertical="center"/>
    </xf>
    <xf numFmtId="165" fontId="4" fillId="3" borderId="2" xfId="0" applyNumberFormat="1" applyFont="1" applyFill="1" applyBorder="1" applyAlignment="1">
      <alignment horizontal="left" vertical="center"/>
    </xf>
    <xf numFmtId="0" fontId="0" fillId="3" borderId="4" xfId="0" applyFill="1" applyBorder="1" applyAlignment="1">
      <alignment horizontal="center" vertical="center"/>
    </xf>
    <xf numFmtId="0" fontId="2" fillId="3" borderId="2" xfId="0" applyFont="1" applyFill="1" applyBorder="1" applyAlignment="1">
      <alignment horizontal="left" vertical="center"/>
    </xf>
    <xf numFmtId="0" fontId="2" fillId="3" borderId="1" xfId="0" applyFont="1" applyFill="1" applyBorder="1" applyAlignment="1">
      <alignment horizontal="left" vertical="center"/>
    </xf>
    <xf numFmtId="164" fontId="2" fillId="3" borderId="4" xfId="0" applyNumberFormat="1" applyFont="1" applyFill="1" applyBorder="1" applyAlignment="1">
      <alignment horizontal="right" vertical="center"/>
    </xf>
    <xf numFmtId="165" fontId="4" fillId="0" borderId="1" xfId="0" applyNumberFormat="1" applyFont="1" applyFill="1" applyBorder="1" applyAlignment="1">
      <alignment horizontal="left" vertical="center"/>
    </xf>
    <xf numFmtId="165" fontId="4" fillId="0" borderId="2" xfId="0" applyNumberFormat="1" applyFont="1" applyFill="1" applyBorder="1" applyAlignment="1">
      <alignment horizontal="left" vertical="center"/>
    </xf>
    <xf numFmtId="164" fontId="0" fillId="0" borderId="0" xfId="0" applyNumberFormat="1" applyFill="1"/>
    <xf numFmtId="0" fontId="0" fillId="0" borderId="0" xfId="0" applyFill="1"/>
    <xf numFmtId="0" fontId="0" fillId="0" borderId="2" xfId="0" applyFill="1" applyBorder="1" applyAlignment="1">
      <alignment horizontal="center" vertical="center"/>
    </xf>
    <xf numFmtId="0" fontId="2" fillId="3" borderId="4" xfId="0" applyFont="1" applyFill="1" applyBorder="1" applyAlignment="1">
      <alignment horizontal="left" vertical="center"/>
    </xf>
    <xf numFmtId="0" fontId="2" fillId="3" borderId="4" xfId="0" applyFont="1" applyFill="1" applyBorder="1" applyAlignment="1">
      <alignment horizontal="center" vertical="center"/>
    </xf>
    <xf numFmtId="0" fontId="2" fillId="3" borderId="4" xfId="0" applyFont="1" applyFill="1" applyBorder="1" applyAlignment="1">
      <alignment horizontal="center" vertical="center" wrapText="1"/>
    </xf>
    <xf numFmtId="0" fontId="2" fillId="4" borderId="1" xfId="0" applyFont="1" applyFill="1" applyBorder="1" applyAlignment="1">
      <alignment vertical="center" wrapText="1"/>
    </xf>
    <xf numFmtId="0" fontId="0" fillId="4" borderId="2" xfId="0" applyFill="1" applyBorder="1" applyAlignment="1"/>
    <xf numFmtId="0" fontId="0" fillId="3" borderId="1" xfId="0" applyFont="1" applyFill="1" applyBorder="1" applyAlignment="1">
      <alignment horizontal="center" vertical="center"/>
    </xf>
    <xf numFmtId="0" fontId="0" fillId="3" borderId="2" xfId="0" applyFont="1" applyFill="1" applyBorder="1" applyAlignment="1">
      <alignment horizontal="left" vertical="center"/>
    </xf>
    <xf numFmtId="0" fontId="0" fillId="3" borderId="1" xfId="0" applyFont="1" applyFill="1" applyBorder="1" applyAlignment="1">
      <alignment horizontal="left" vertical="center"/>
    </xf>
    <xf numFmtId="164" fontId="0" fillId="3" borderId="4" xfId="0" applyNumberFormat="1" applyFont="1" applyFill="1" applyBorder="1" applyAlignment="1">
      <alignment horizontal="right" vertical="center"/>
    </xf>
    <xf numFmtId="9" fontId="1" fillId="5" borderId="4" xfId="2" applyFont="1" applyFill="1" applyBorder="1" applyAlignment="1" applyProtection="1">
      <alignment horizontal="right" vertical="center"/>
      <protection locked="0"/>
    </xf>
    <xf numFmtId="9" fontId="1" fillId="3" borderId="4" xfId="2" applyFont="1" applyFill="1" applyBorder="1" applyAlignment="1" applyProtection="1">
      <alignment horizontal="right" vertical="center"/>
      <protection locked="0"/>
    </xf>
    <xf numFmtId="0" fontId="2" fillId="4" borderId="2" xfId="0" applyFont="1" applyFill="1" applyBorder="1" applyAlignment="1">
      <alignment vertical="center"/>
    </xf>
    <xf numFmtId="0" fontId="2" fillId="4" borderId="1" xfId="0" applyFont="1" applyFill="1" applyBorder="1" applyAlignment="1">
      <alignment horizontal="left" vertical="center"/>
    </xf>
    <xf numFmtId="0" fontId="2" fillId="4" borderId="2" xfId="0" applyFont="1" applyFill="1" applyBorder="1" applyAlignment="1">
      <alignment horizontal="left" vertical="center"/>
    </xf>
    <xf numFmtId="164" fontId="0" fillId="0" borderId="0" xfId="0" applyNumberFormat="1" applyAlignment="1">
      <alignment vertical="center"/>
    </xf>
    <xf numFmtId="0" fontId="0" fillId="0" borderId="0" xfId="0" applyAlignment="1">
      <alignment vertical="center"/>
    </xf>
    <xf numFmtId="8" fontId="2" fillId="4" borderId="4" xfId="0" applyNumberFormat="1" applyFont="1" applyFill="1" applyBorder="1" applyAlignment="1">
      <alignment horizontal="right" vertical="center"/>
    </xf>
    <xf numFmtId="49" fontId="9" fillId="0" borderId="6" xfId="0" applyNumberFormat="1" applyFont="1" applyBorder="1" applyAlignment="1">
      <alignment horizontal="center" vertical="center"/>
    </xf>
    <xf numFmtId="164" fontId="0" fillId="3" borderId="4" xfId="0" applyNumberFormat="1" applyFill="1" applyBorder="1" applyAlignment="1">
      <alignment horizontal="right" vertical="center"/>
    </xf>
    <xf numFmtId="164" fontId="0" fillId="6" borderId="11" xfId="0" applyNumberFormat="1" applyFont="1" applyFill="1" applyBorder="1" applyAlignment="1" applyProtection="1">
      <alignment horizontal="right" vertical="center"/>
      <protection locked="0"/>
    </xf>
    <xf numFmtId="165" fontId="4" fillId="3" borderId="0" xfId="0" applyNumberFormat="1" applyFont="1" applyFill="1" applyBorder="1" applyAlignment="1">
      <alignment horizontal="left" vertical="center"/>
    </xf>
    <xf numFmtId="0" fontId="0" fillId="3" borderId="8" xfId="0" applyFill="1" applyBorder="1" applyAlignment="1">
      <alignment horizontal="center" vertical="center" wrapText="1"/>
    </xf>
    <xf numFmtId="8" fontId="2" fillId="4" borderId="0" xfId="0" applyNumberFormat="1" applyFont="1" applyFill="1" applyBorder="1" applyAlignment="1">
      <alignment horizontal="right" vertical="center"/>
    </xf>
    <xf numFmtId="0" fontId="0" fillId="3" borderId="17" xfId="0" applyFill="1" applyBorder="1" applyAlignment="1">
      <alignment horizontal="center" vertical="center" wrapText="1"/>
    </xf>
    <xf numFmtId="0" fontId="0" fillId="3" borderId="18" xfId="0" applyFill="1" applyBorder="1" applyAlignment="1">
      <alignment horizontal="center" vertical="center" wrapText="1"/>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9" xfId="0" applyFill="1" applyBorder="1" applyAlignment="1">
      <alignment horizontal="center" vertical="center"/>
    </xf>
    <xf numFmtId="0" fontId="0" fillId="0" borderId="20" xfId="0" applyFill="1" applyBorder="1" applyAlignment="1">
      <alignment horizontal="center" vertical="center"/>
    </xf>
    <xf numFmtId="164" fontId="2" fillId="5" borderId="21" xfId="0" applyNumberFormat="1" applyFont="1" applyFill="1" applyBorder="1" applyAlignment="1" applyProtection="1">
      <alignment horizontal="right" vertical="center"/>
      <protection locked="0"/>
    </xf>
    <xf numFmtId="164" fontId="2" fillId="5" borderId="22" xfId="0" applyNumberFormat="1" applyFont="1" applyFill="1" applyBorder="1" applyAlignment="1" applyProtection="1">
      <alignment horizontal="right" vertical="center"/>
      <protection locked="0"/>
    </xf>
    <xf numFmtId="164" fontId="0" fillId="6" borderId="21" xfId="0" applyNumberFormat="1" applyFont="1" applyFill="1" applyBorder="1" applyAlignment="1" applyProtection="1">
      <alignment horizontal="right" vertical="center"/>
      <protection locked="0"/>
    </xf>
    <xf numFmtId="164" fontId="0" fillId="6" borderId="22" xfId="0" applyNumberFormat="1" applyFont="1" applyFill="1" applyBorder="1" applyAlignment="1" applyProtection="1">
      <alignment horizontal="right" vertical="center"/>
      <protection locked="0"/>
    </xf>
    <xf numFmtId="164" fontId="0" fillId="3" borderId="23" xfId="0" applyNumberFormat="1" applyFont="1" applyFill="1" applyBorder="1" applyAlignment="1">
      <alignment horizontal="right" vertical="center"/>
    </xf>
    <xf numFmtId="164" fontId="0" fillId="3" borderId="24" xfId="0" applyNumberFormat="1" applyFont="1" applyFill="1" applyBorder="1" applyAlignment="1">
      <alignment horizontal="right" vertical="center"/>
    </xf>
    <xf numFmtId="164" fontId="0" fillId="3" borderId="23" xfId="0" applyNumberFormat="1" applyFill="1" applyBorder="1" applyAlignment="1">
      <alignment horizontal="right" vertical="center"/>
    </xf>
    <xf numFmtId="164" fontId="0" fillId="3" borderId="24" xfId="0" applyNumberFormat="1" applyFill="1" applyBorder="1" applyAlignment="1">
      <alignment horizontal="right" vertical="center"/>
    </xf>
    <xf numFmtId="164" fontId="2" fillId="2" borderId="23" xfId="0" applyNumberFormat="1" applyFont="1" applyFill="1" applyBorder="1" applyAlignment="1">
      <alignment horizontal="right" vertical="center"/>
    </xf>
    <xf numFmtId="164" fontId="2" fillId="2" borderId="24" xfId="0" applyNumberFormat="1" applyFont="1" applyFill="1" applyBorder="1" applyAlignment="1">
      <alignment horizontal="right" vertical="center"/>
    </xf>
    <xf numFmtId="8" fontId="2" fillId="4" borderId="23" xfId="0" applyNumberFormat="1" applyFont="1" applyFill="1" applyBorder="1" applyAlignment="1">
      <alignment horizontal="right" vertical="center"/>
    </xf>
    <xf numFmtId="8" fontId="2" fillId="4" borderId="24" xfId="0" applyNumberFormat="1" applyFont="1" applyFill="1" applyBorder="1" applyAlignment="1">
      <alignment horizontal="right" vertical="center"/>
    </xf>
    <xf numFmtId="0" fontId="0" fillId="0" borderId="25" xfId="0" applyBorder="1" applyAlignment="1">
      <alignment horizontal="center" vertical="center"/>
    </xf>
    <xf numFmtId="0" fontId="0" fillId="0" borderId="26" xfId="0" applyBorder="1" applyAlignment="1">
      <alignment horizontal="center" vertical="center"/>
    </xf>
    <xf numFmtId="0" fontId="2" fillId="4" borderId="9" xfId="0" applyFont="1" applyFill="1" applyBorder="1" applyAlignment="1">
      <alignment horizontal="left" vertical="center"/>
    </xf>
    <xf numFmtId="0" fontId="2" fillId="4" borderId="10" xfId="0" applyFont="1" applyFill="1" applyBorder="1" applyAlignment="1">
      <alignment horizontal="left" vertical="center"/>
    </xf>
    <xf numFmtId="0" fontId="2" fillId="4" borderId="0" xfId="0" applyFont="1" applyFill="1" applyBorder="1" applyAlignment="1">
      <alignment horizontal="left" vertical="center"/>
    </xf>
    <xf numFmtId="8" fontId="2" fillId="4" borderId="25" xfId="0" applyNumberFormat="1" applyFont="1" applyFill="1" applyBorder="1" applyAlignment="1">
      <alignment horizontal="right" vertical="center"/>
    </xf>
    <xf numFmtId="8" fontId="2" fillId="4" borderId="27" xfId="0" applyNumberFormat="1" applyFont="1" applyFill="1" applyBorder="1" applyAlignment="1">
      <alignment horizontal="right" vertical="center"/>
    </xf>
    <xf numFmtId="0" fontId="2" fillId="4" borderId="28" xfId="0" applyFont="1" applyFill="1" applyBorder="1" applyAlignment="1">
      <alignment horizontal="left" vertical="center"/>
    </xf>
    <xf numFmtId="0" fontId="2" fillId="4" borderId="29" xfId="0" applyFont="1" applyFill="1" applyBorder="1" applyAlignment="1">
      <alignment horizontal="left" vertical="center"/>
    </xf>
    <xf numFmtId="8" fontId="2" fillId="4" borderId="28" xfId="0" applyNumberFormat="1" applyFont="1" applyFill="1" applyBorder="1" applyAlignment="1">
      <alignment horizontal="right" vertical="center"/>
    </xf>
    <xf numFmtId="8" fontId="2" fillId="4" borderId="29" xfId="0" applyNumberFormat="1" applyFont="1" applyFill="1" applyBorder="1" applyAlignment="1">
      <alignment horizontal="right" vertical="center"/>
    </xf>
    <xf numFmtId="8" fontId="2" fillId="4" borderId="30" xfId="0" applyNumberFormat="1" applyFont="1" applyFill="1" applyBorder="1" applyAlignment="1">
      <alignment horizontal="right" vertical="center"/>
    </xf>
    <xf numFmtId="164" fontId="0" fillId="6" borderId="23" xfId="0" applyNumberFormat="1" applyFont="1" applyFill="1" applyBorder="1" applyAlignment="1" applyProtection="1">
      <alignment horizontal="right" vertical="center"/>
      <protection locked="0"/>
    </xf>
    <xf numFmtId="164" fontId="0" fillId="6" borderId="4" xfId="0" applyNumberFormat="1" applyFont="1" applyFill="1" applyBorder="1" applyAlignment="1" applyProtection="1">
      <alignment horizontal="right" vertical="center"/>
      <protection locked="0"/>
    </xf>
    <xf numFmtId="164" fontId="0" fillId="6" borderId="24" xfId="0" applyNumberFormat="1" applyFont="1" applyFill="1" applyBorder="1" applyAlignment="1" applyProtection="1">
      <alignment horizontal="right" vertical="center"/>
      <protection locked="0"/>
    </xf>
    <xf numFmtId="0" fontId="9" fillId="5" borderId="0" xfId="0" applyFont="1" applyFill="1" applyAlignment="1">
      <alignment horizontal="left" vertical="top" wrapText="1"/>
    </xf>
    <xf numFmtId="0" fontId="0" fillId="3" borderId="14" xfId="0" applyFill="1" applyBorder="1" applyAlignment="1">
      <alignment horizontal="center" vertical="center" wrapText="1"/>
    </xf>
    <xf numFmtId="0" fontId="0" fillId="3" borderId="15" xfId="0" applyFill="1" applyBorder="1" applyAlignment="1">
      <alignment horizontal="center" vertical="center" wrapText="1"/>
    </xf>
    <xf numFmtId="0" fontId="0" fillId="3" borderId="16" xfId="0" applyFill="1" applyBorder="1" applyAlignment="1">
      <alignment horizontal="center" vertical="center" wrapText="1"/>
    </xf>
    <xf numFmtId="0" fontId="9" fillId="0" borderId="4" xfId="0" applyFont="1" applyBorder="1" applyAlignment="1">
      <alignment horizontal="left" vertical="center" wrapText="1"/>
    </xf>
    <xf numFmtId="0" fontId="9" fillId="0" borderId="1" xfId="0" applyFont="1" applyBorder="1" applyAlignment="1">
      <alignment horizontal="left" vertical="center" wrapText="1"/>
    </xf>
    <xf numFmtId="0" fontId="2" fillId="4" borderId="8" xfId="0" applyFont="1" applyFill="1" applyBorder="1" applyAlignment="1">
      <alignment horizontal="left" vertical="center" wrapText="1"/>
    </xf>
    <xf numFmtId="0" fontId="0" fillId="0" borderId="10" xfId="0" applyBorder="1" applyAlignment="1">
      <alignment horizontal="left"/>
    </xf>
    <xf numFmtId="0" fontId="0" fillId="0" borderId="11" xfId="0" applyBorder="1" applyAlignment="1">
      <alignment horizontal="left"/>
    </xf>
  </cellXfs>
  <cellStyles count="4">
    <cellStyle name="Prozent" xfId="2" builtinId="5"/>
    <cellStyle name="Standard" xfId="0" builtinId="0"/>
    <cellStyle name="Standard 2" xfId="1" xr:uid="{00000000-0005-0000-0000-000001000000}"/>
    <cellStyle name="Währung 2" xfId="3" xr:uid="{449A78AB-7E70-479E-B68D-7198B210E06D}"/>
  </cellStyles>
  <dxfs count="0"/>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N:\ag1_30\CC\2552_HG\40---22-001_Interim-H&#246;rs&#228;le\55_A-V_Planung\Interim%20Koblenzertor\FAR+FTP\00_Kostenprognose\2552_Arbeitshilfe_HOAI%20Honorarberechnung_KTFL%20FAR+FTP.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Hilfe"/>
      <sheetName val="HOAI-2021"/>
      <sheetName val="Zusammenfassung"/>
      <sheetName val="TGA-1_Eingabe"/>
      <sheetName val="TGA-1_Druck"/>
      <sheetName val="TGA-2a"/>
      <sheetName val="TGA-2b"/>
      <sheetName val="Honorartafel§56"/>
      <sheetName val="HOAI(alt)"/>
      <sheetName val="Kosten_Hochbau"/>
      <sheetName val="Honorar_Hochbau"/>
      <sheetName val="Honorartafel§35"/>
      <sheetName val="Tragwerksplanung"/>
      <sheetName val="Honorartafel§52"/>
      <sheetName val="Freianlagen"/>
      <sheetName val="Honorartafel§40"/>
      <sheetName val="Ingenieurbauwerke"/>
      <sheetName val="Honorartafel§44"/>
      <sheetName val="Verkehrsanlagen"/>
      <sheetName val="Honorartafel§48"/>
      <sheetName val="Interpolation"/>
      <sheetName val="Umweltverträglichkeitsstudie"/>
      <sheetName val="Tafel 1.1.2"/>
      <sheetName val="Wärmeschutz Energiebilanzierung"/>
      <sheetName val="Tafel 1.2.3"/>
      <sheetName val="Bauakustik"/>
      <sheetName val="Tafel 1.2.4"/>
      <sheetName val="Raumakustik"/>
      <sheetName val="Tafel 1.2.5"/>
      <sheetName val="Geotechnik"/>
      <sheetName val="Tafel 1.3.4"/>
      <sheetName val="Planungsbegl.Vermessung"/>
      <sheetName val="Tafel 1.4.8-1"/>
      <sheetName val="Bauvermessung"/>
      <sheetName val="Tafel 1.4.8-2"/>
    </sheetNames>
    <sheetDataSet>
      <sheetData sheetId="0" refreshError="1"/>
      <sheetData sheetId="1" refreshError="1"/>
      <sheetData sheetId="2" refreshError="1"/>
      <sheetData sheetId="3">
        <row r="17">
          <cell r="A17">
            <v>0</v>
          </cell>
          <cell r="D17">
            <v>0</v>
          </cell>
        </row>
        <row r="37">
          <cell r="C37">
            <v>0</v>
          </cell>
        </row>
        <row r="39">
          <cell r="A39">
            <v>0</v>
          </cell>
          <cell r="D39">
            <v>0</v>
          </cell>
        </row>
        <row r="56">
          <cell r="C56">
            <v>0</v>
          </cell>
        </row>
        <row r="58">
          <cell r="A58">
            <v>0</v>
          </cell>
          <cell r="D58">
            <v>0</v>
          </cell>
        </row>
        <row r="78">
          <cell r="C78">
            <v>0</v>
          </cell>
        </row>
        <row r="120">
          <cell r="C120">
            <v>0</v>
          </cell>
        </row>
        <row r="141">
          <cell r="C141">
            <v>0</v>
          </cell>
        </row>
        <row r="162">
          <cell r="C162">
            <v>0</v>
          </cell>
        </row>
        <row r="183">
          <cell r="C183">
            <v>0</v>
          </cell>
        </row>
        <row r="204">
          <cell r="C204">
            <v>0</v>
          </cell>
        </row>
        <row r="225">
          <cell r="C225">
            <v>0</v>
          </cell>
        </row>
        <row r="227">
          <cell r="A227">
            <v>0</v>
          </cell>
          <cell r="D227">
            <v>0</v>
          </cell>
        </row>
        <row r="247">
          <cell r="C247">
            <v>0</v>
          </cell>
        </row>
        <row r="249">
          <cell r="A249">
            <v>0</v>
          </cell>
          <cell r="D249">
            <v>0</v>
          </cell>
        </row>
        <row r="269">
          <cell r="C269">
            <v>0</v>
          </cell>
        </row>
        <row r="271">
          <cell r="A271">
            <v>0</v>
          </cell>
          <cell r="D271">
            <v>0</v>
          </cell>
        </row>
        <row r="291">
          <cell r="C291">
            <v>0</v>
          </cell>
        </row>
        <row r="293">
          <cell r="A293">
            <v>0</v>
          </cell>
          <cell r="D293">
            <v>0</v>
          </cell>
        </row>
        <row r="308">
          <cell r="C308">
            <v>0</v>
          </cell>
        </row>
        <row r="310">
          <cell r="A310">
            <v>0</v>
          </cell>
          <cell r="D310">
            <v>0</v>
          </cell>
        </row>
        <row r="328">
          <cell r="C328">
            <v>0</v>
          </cell>
        </row>
        <row r="330">
          <cell r="A330">
            <v>0</v>
          </cell>
          <cell r="D330">
            <v>0</v>
          </cell>
        </row>
        <row r="348">
          <cell r="C348">
            <v>0</v>
          </cell>
        </row>
        <row r="350">
          <cell r="A350">
            <v>0</v>
          </cell>
          <cell r="D350">
            <v>0</v>
          </cell>
        </row>
        <row r="368">
          <cell r="C368">
            <v>0</v>
          </cell>
        </row>
        <row r="370">
          <cell r="A370">
            <v>0</v>
          </cell>
          <cell r="D370">
            <v>0</v>
          </cell>
        </row>
        <row r="384">
          <cell r="C384">
            <v>0.05</v>
          </cell>
        </row>
        <row r="386">
          <cell r="A386">
            <v>0</v>
          </cell>
          <cell r="D386">
            <v>0</v>
          </cell>
        </row>
        <row r="401">
          <cell r="C401">
            <v>0</v>
          </cell>
        </row>
        <row r="403">
          <cell r="A403">
            <v>0</v>
          </cell>
          <cell r="D403">
            <v>0</v>
          </cell>
        </row>
        <row r="419">
          <cell r="C419">
            <v>0</v>
          </cell>
        </row>
        <row r="421">
          <cell r="A421">
            <v>0</v>
          </cell>
          <cell r="D421">
            <v>0</v>
          </cell>
        </row>
        <row r="425">
          <cell r="C425">
            <v>0</v>
          </cell>
        </row>
        <row r="428">
          <cell r="C428">
            <v>0.19</v>
          </cell>
        </row>
      </sheetData>
      <sheetData sheetId="4" refreshError="1"/>
      <sheetData sheetId="5" refreshError="1"/>
      <sheetData sheetId="6" refreshError="1"/>
      <sheetData sheetId="7" refreshError="1"/>
      <sheetData sheetId="8" refreshError="1"/>
      <sheetData sheetId="9" refreshError="1"/>
      <sheetData sheetId="10">
        <row r="44">
          <cell r="E44">
            <v>19574669.334225424</v>
          </cell>
        </row>
      </sheetData>
      <sheetData sheetId="11" refreshError="1"/>
      <sheetData sheetId="12" refreshError="1"/>
      <sheetData sheetId="13"/>
      <sheetData sheetId="14" refreshError="1"/>
      <sheetData sheetId="15">
        <row r="10">
          <cell r="B10">
            <v>0</v>
          </cell>
        </row>
      </sheetData>
      <sheetData sheetId="16" refreshError="1"/>
      <sheetData sheetId="17" refreshError="1"/>
      <sheetData sheetId="18" refreshError="1"/>
      <sheetData sheetId="19" refreshError="1"/>
      <sheetData sheetId="20" refreshError="1"/>
      <sheetData sheetId="21" refreshError="1"/>
      <sheetData sheetId="22">
        <row r="15">
          <cell r="H15">
            <v>24</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18">
          <cell r="G18">
            <v>29</v>
          </cell>
        </row>
      </sheetData>
      <sheetData sheetId="33" refreshError="1"/>
      <sheetData sheetId="34">
        <row r="13">
          <cell r="G13">
            <v>33</v>
          </cell>
        </row>
      </sheetData>
      <sheetData sheetId="35"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23799-07AD-4480-A58C-D00CE996D116}">
  <sheetPr>
    <pageSetUpPr fitToPage="1"/>
  </sheetPr>
  <dimension ref="A1:D152"/>
  <sheetViews>
    <sheetView view="pageBreakPreview" zoomScaleNormal="100" zoomScaleSheetLayoutView="100" workbookViewId="0">
      <selection activeCell="A13" sqref="A13"/>
    </sheetView>
  </sheetViews>
  <sheetFormatPr baseColWidth="10" defaultRowHeight="12.75" x14ac:dyDescent="0.2"/>
  <cols>
    <col min="1" max="1" width="58.7109375" customWidth="1"/>
    <col min="2" max="2" width="39.28515625" customWidth="1"/>
    <col min="3" max="4" width="20.5703125" customWidth="1"/>
    <col min="5" max="5" width="15.7109375" customWidth="1"/>
    <col min="6" max="6" width="21.140625" customWidth="1"/>
    <col min="7" max="7" width="21.42578125" customWidth="1"/>
    <col min="8" max="8" width="16" customWidth="1"/>
    <col min="11" max="12" width="14.42578125" bestFit="1" customWidth="1"/>
    <col min="13" max="13" width="11.7109375" bestFit="1" customWidth="1"/>
  </cols>
  <sheetData>
    <row r="1" spans="1:4" ht="20.25" x14ac:dyDescent="0.3">
      <c r="A1" s="6" t="s">
        <v>16</v>
      </c>
    </row>
    <row r="2" spans="1:4" s="23" customFormat="1" ht="20.25" x14ac:dyDescent="0.3">
      <c r="A2" s="6" t="s">
        <v>17</v>
      </c>
    </row>
    <row r="3" spans="1:4" ht="20.25" x14ac:dyDescent="0.3">
      <c r="A3" s="4" t="s">
        <v>18</v>
      </c>
    </row>
    <row r="6" spans="1:4" ht="15.75" customHeight="1" x14ac:dyDescent="0.25">
      <c r="A6" s="9" t="s">
        <v>10</v>
      </c>
      <c r="B6" s="10"/>
      <c r="C6" s="10"/>
      <c r="D6" s="10"/>
    </row>
    <row r="7" spans="1:4" ht="134.25" customHeight="1" x14ac:dyDescent="0.2">
      <c r="A7" s="96" t="s">
        <v>61</v>
      </c>
      <c r="B7" s="96"/>
      <c r="C7" s="96"/>
      <c r="D7" s="96"/>
    </row>
    <row r="151" spans="1:1" x14ac:dyDescent="0.2">
      <c r="A151" t="s">
        <v>7</v>
      </c>
    </row>
    <row r="152" spans="1:1" x14ac:dyDescent="0.2">
      <c r="A152" t="s">
        <v>8</v>
      </c>
    </row>
  </sheetData>
  <mergeCells count="1">
    <mergeCell ref="A7:D7"/>
  </mergeCells>
  <pageMargins left="0.70866141732283472" right="0.38" top="0.78740157480314965" bottom="0.37" header="0.31496062992125984" footer="0.31496062992125984"/>
  <pageSetup paperSize="9" scale="6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4F67E8-3533-4187-85CF-0EBDEA423B8B}">
  <sheetPr>
    <tabColor theme="6" tint="0.59999389629810485"/>
    <pageSetUpPr fitToPage="1"/>
  </sheetPr>
  <dimension ref="A1:R36"/>
  <sheetViews>
    <sheetView tabSelected="1" view="pageBreakPreview" zoomScale="70" zoomScaleNormal="80" zoomScaleSheetLayoutView="70" workbookViewId="0">
      <selection activeCell="E39" sqref="E39"/>
    </sheetView>
  </sheetViews>
  <sheetFormatPr baseColWidth="10" defaultRowHeight="12.75" x14ac:dyDescent="0.2"/>
  <cols>
    <col min="1" max="1" width="9" customWidth="1"/>
    <col min="2" max="3" width="20.7109375" customWidth="1"/>
    <col min="4" max="4" width="29.7109375" customWidth="1"/>
    <col min="5" max="16" width="18.7109375" style="23" customWidth="1"/>
    <col min="17" max="17" width="3" customWidth="1"/>
  </cols>
  <sheetData>
    <row r="1" spans="1:17" ht="36" customHeight="1" x14ac:dyDescent="0.2">
      <c r="A1" s="43"/>
      <c r="B1" s="51" t="s">
        <v>19</v>
      </c>
      <c r="C1" s="44"/>
      <c r="D1" s="44"/>
      <c r="E1" s="44"/>
      <c r="F1" s="44"/>
      <c r="G1" s="44"/>
      <c r="H1" s="44"/>
      <c r="I1" s="44"/>
      <c r="J1" s="44"/>
      <c r="K1" s="44"/>
      <c r="L1" s="44"/>
      <c r="M1" s="44"/>
      <c r="N1" s="44"/>
      <c r="O1" s="44"/>
      <c r="P1" s="44"/>
    </row>
    <row r="2" spans="1:17" ht="8.25" customHeight="1" thickBot="1" x14ac:dyDescent="0.25">
      <c r="E2" s="25"/>
      <c r="F2" s="25"/>
      <c r="G2" s="25"/>
      <c r="H2" s="25"/>
      <c r="I2" s="25"/>
      <c r="J2" s="25"/>
      <c r="K2" s="25"/>
      <c r="L2" s="25"/>
      <c r="M2" s="25"/>
      <c r="N2" s="25"/>
      <c r="O2" s="25"/>
      <c r="P2" s="25"/>
    </row>
    <row r="3" spans="1:17" s="23" customFormat="1" ht="30" customHeight="1" x14ac:dyDescent="0.2">
      <c r="A3" s="29"/>
      <c r="B3" s="30"/>
      <c r="C3" s="30"/>
      <c r="D3" s="30"/>
      <c r="E3" s="97" t="s">
        <v>39</v>
      </c>
      <c r="F3" s="98"/>
      <c r="G3" s="99"/>
      <c r="H3" s="97" t="s">
        <v>40</v>
      </c>
      <c r="I3" s="98"/>
      <c r="J3" s="99"/>
      <c r="K3" s="97" t="s">
        <v>30</v>
      </c>
      <c r="L3" s="98"/>
      <c r="M3" s="99"/>
      <c r="N3" s="97" t="s">
        <v>31</v>
      </c>
      <c r="O3" s="98"/>
      <c r="P3" s="99"/>
    </row>
    <row r="4" spans="1:17" s="23" customFormat="1" ht="30" customHeight="1" x14ac:dyDescent="0.2">
      <c r="A4" s="60"/>
      <c r="B4" s="60"/>
      <c r="C4" s="60"/>
      <c r="D4" s="60"/>
      <c r="E4" s="63" t="s">
        <v>57</v>
      </c>
      <c r="F4" s="61" t="s">
        <v>58</v>
      </c>
      <c r="G4" s="64" t="s">
        <v>60</v>
      </c>
      <c r="H4" s="63" t="s">
        <v>57</v>
      </c>
      <c r="I4" s="61" t="s">
        <v>58</v>
      </c>
      <c r="J4" s="64" t="s">
        <v>60</v>
      </c>
      <c r="K4" s="63" t="s">
        <v>57</v>
      </c>
      <c r="L4" s="61" t="s">
        <v>58</v>
      </c>
      <c r="M4" s="64" t="s">
        <v>60</v>
      </c>
      <c r="N4" s="63" t="s">
        <v>57</v>
      </c>
      <c r="O4" s="61" t="s">
        <v>58</v>
      </c>
      <c r="P4" s="64" t="s">
        <v>60</v>
      </c>
    </row>
    <row r="5" spans="1:17" s="23" customFormat="1" ht="8.25" customHeight="1" x14ac:dyDescent="0.2">
      <c r="E5" s="65"/>
      <c r="F5" s="13"/>
      <c r="G5" s="66"/>
      <c r="H5" s="65"/>
      <c r="I5" s="13"/>
      <c r="J5" s="66"/>
      <c r="K5" s="65"/>
      <c r="L5" s="13"/>
      <c r="M5" s="66"/>
      <c r="N5" s="65"/>
      <c r="O5" s="13"/>
      <c r="P5" s="66"/>
    </row>
    <row r="6" spans="1:17" s="38" customFormat="1" ht="15.75" customHeight="1" x14ac:dyDescent="0.2">
      <c r="A6" s="35"/>
      <c r="B6" s="35" t="s">
        <v>34</v>
      </c>
      <c r="C6" s="36"/>
      <c r="D6" s="36"/>
      <c r="E6" s="67" t="s">
        <v>35</v>
      </c>
      <c r="F6" s="39"/>
      <c r="G6" s="68"/>
      <c r="H6" s="67"/>
      <c r="I6" s="39"/>
      <c r="J6" s="68"/>
      <c r="K6" s="67"/>
      <c r="L6" s="39"/>
      <c r="M6" s="68"/>
      <c r="N6" s="67"/>
      <c r="O6" s="39"/>
      <c r="P6" s="68"/>
      <c r="Q6" s="37"/>
    </row>
    <row r="7" spans="1:17" ht="30" customHeight="1" x14ac:dyDescent="0.2">
      <c r="A7" s="14" t="s">
        <v>20</v>
      </c>
      <c r="B7" s="100" t="s">
        <v>21</v>
      </c>
      <c r="C7" s="100"/>
      <c r="D7" s="101"/>
      <c r="E7" s="69"/>
      <c r="F7" s="18"/>
      <c r="G7" s="70"/>
      <c r="H7" s="69"/>
      <c r="I7" s="18"/>
      <c r="J7" s="70"/>
      <c r="K7" s="69"/>
      <c r="L7" s="18"/>
      <c r="M7" s="70"/>
      <c r="N7" s="71" t="s">
        <v>41</v>
      </c>
      <c r="O7" s="59" t="s">
        <v>41</v>
      </c>
      <c r="P7" s="72" t="s">
        <v>41</v>
      </c>
      <c r="Q7" s="16"/>
    </row>
    <row r="8" spans="1:17" ht="30" customHeight="1" x14ac:dyDescent="0.2">
      <c r="A8" s="14" t="s">
        <v>22</v>
      </c>
      <c r="B8" s="100" t="s">
        <v>25</v>
      </c>
      <c r="C8" s="100"/>
      <c r="D8" s="101"/>
      <c r="E8" s="69"/>
      <c r="F8" s="18"/>
      <c r="G8" s="70"/>
      <c r="H8" s="69"/>
      <c r="I8" s="18"/>
      <c r="J8" s="70"/>
      <c r="K8" s="69"/>
      <c r="L8" s="18"/>
      <c r="M8" s="70"/>
      <c r="N8" s="71" t="s">
        <v>41</v>
      </c>
      <c r="O8" s="59" t="s">
        <v>41</v>
      </c>
      <c r="P8" s="72" t="s">
        <v>41</v>
      </c>
      <c r="Q8" s="16"/>
    </row>
    <row r="9" spans="1:17" ht="30" customHeight="1" x14ac:dyDescent="0.2">
      <c r="A9" s="14" t="s">
        <v>23</v>
      </c>
      <c r="B9" s="100" t="s">
        <v>55</v>
      </c>
      <c r="C9" s="100"/>
      <c r="D9" s="101"/>
      <c r="E9" s="69"/>
      <c r="F9" s="18"/>
      <c r="G9" s="70"/>
      <c r="H9" s="69"/>
      <c r="I9" s="18"/>
      <c r="J9" s="70"/>
      <c r="K9" s="69"/>
      <c r="L9" s="18"/>
      <c r="M9" s="70"/>
      <c r="N9" s="71" t="s">
        <v>41</v>
      </c>
      <c r="O9" s="59" t="s">
        <v>41</v>
      </c>
      <c r="P9" s="72" t="s">
        <v>41</v>
      </c>
      <c r="Q9" s="16"/>
    </row>
    <row r="10" spans="1:17" s="23" customFormat="1" ht="30" customHeight="1" x14ac:dyDescent="0.2">
      <c r="A10" s="14" t="s">
        <v>49</v>
      </c>
      <c r="B10" s="100" t="s">
        <v>50</v>
      </c>
      <c r="C10" s="100"/>
      <c r="D10" s="101"/>
      <c r="E10" s="69"/>
      <c r="F10" s="18"/>
      <c r="G10" s="70"/>
      <c r="H10" s="69"/>
      <c r="I10" s="18"/>
      <c r="J10" s="70"/>
      <c r="K10" s="69"/>
      <c r="L10" s="18"/>
      <c r="M10" s="70"/>
      <c r="N10" s="71" t="s">
        <v>41</v>
      </c>
      <c r="O10" s="59" t="s">
        <v>41</v>
      </c>
      <c r="P10" s="72" t="s">
        <v>41</v>
      </c>
      <c r="Q10" s="16"/>
    </row>
    <row r="11" spans="1:17" ht="30" customHeight="1" x14ac:dyDescent="0.2">
      <c r="A11" s="14" t="s">
        <v>24</v>
      </c>
      <c r="B11" s="100" t="s">
        <v>26</v>
      </c>
      <c r="C11" s="100"/>
      <c r="D11" s="101"/>
      <c r="E11" s="69"/>
      <c r="F11" s="18"/>
      <c r="G11" s="70"/>
      <c r="H11" s="69"/>
      <c r="I11" s="18"/>
      <c r="J11" s="70"/>
      <c r="K11" s="69"/>
      <c r="L11" s="18"/>
      <c r="M11" s="70"/>
      <c r="N11" s="69"/>
      <c r="O11" s="18"/>
      <c r="P11" s="70"/>
    </row>
    <row r="12" spans="1:17" ht="30" customHeight="1" x14ac:dyDescent="0.2">
      <c r="A12" s="14" t="s">
        <v>27</v>
      </c>
      <c r="B12" s="100" t="s">
        <v>56</v>
      </c>
      <c r="C12" s="100"/>
      <c r="D12" s="101"/>
      <c r="E12" s="71">
        <f>SUM(E13:E14)</f>
        <v>0</v>
      </c>
      <c r="F12" s="59">
        <f>SUM(F13:F14)</f>
        <v>0</v>
      </c>
      <c r="G12" s="72">
        <f>SUM(G13:G14)</f>
        <v>0</v>
      </c>
      <c r="H12" s="71">
        <f t="shared" ref="H12:N12" si="0">SUM(H13:H14)</f>
        <v>0</v>
      </c>
      <c r="I12" s="59">
        <f>SUM(I13:I14)</f>
        <v>0</v>
      </c>
      <c r="J12" s="72">
        <f>SUM(J13:J14)</f>
        <v>0</v>
      </c>
      <c r="K12" s="71">
        <f t="shared" si="0"/>
        <v>0</v>
      </c>
      <c r="L12" s="59">
        <f>SUM(L13:L14)</f>
        <v>0</v>
      </c>
      <c r="M12" s="72">
        <f>SUM(M13:M14)</f>
        <v>0</v>
      </c>
      <c r="N12" s="71">
        <f t="shared" si="0"/>
        <v>0</v>
      </c>
      <c r="O12" s="59">
        <f>SUM(O13:O14)</f>
        <v>0</v>
      </c>
      <c r="P12" s="72">
        <f>SUM(P13:P14)</f>
        <v>0</v>
      </c>
      <c r="Q12" s="16"/>
    </row>
    <row r="13" spans="1:17" s="23" customFormat="1" ht="30" customHeight="1" x14ac:dyDescent="0.2">
      <c r="A13" s="57" t="s">
        <v>51</v>
      </c>
      <c r="B13" s="100" t="s">
        <v>53</v>
      </c>
      <c r="C13" s="100"/>
      <c r="D13" s="101"/>
      <c r="E13" s="69"/>
      <c r="F13" s="18"/>
      <c r="G13" s="70"/>
      <c r="H13" s="69"/>
      <c r="I13" s="18"/>
      <c r="J13" s="70"/>
      <c r="K13" s="69"/>
      <c r="L13" s="18"/>
      <c r="M13" s="70"/>
      <c r="N13" s="69"/>
      <c r="O13" s="18"/>
      <c r="P13" s="70"/>
      <c r="Q13" s="16"/>
    </row>
    <row r="14" spans="1:17" s="23" customFormat="1" ht="30" customHeight="1" x14ac:dyDescent="0.2">
      <c r="A14" s="57" t="s">
        <v>52</v>
      </c>
      <c r="B14" s="100" t="s">
        <v>54</v>
      </c>
      <c r="C14" s="100"/>
      <c r="D14" s="101"/>
      <c r="E14" s="69"/>
      <c r="F14" s="18"/>
      <c r="G14" s="70"/>
      <c r="H14" s="69"/>
      <c r="I14" s="18"/>
      <c r="J14" s="70"/>
      <c r="K14" s="69"/>
      <c r="L14" s="18"/>
      <c r="M14" s="70"/>
      <c r="N14" s="69"/>
      <c r="O14" s="18"/>
      <c r="P14" s="70"/>
      <c r="Q14" s="16"/>
    </row>
    <row r="15" spans="1:17" s="23" customFormat="1" ht="19.5" customHeight="1" x14ac:dyDescent="0.2">
      <c r="A15" s="45"/>
      <c r="B15" s="46" t="s">
        <v>33</v>
      </c>
      <c r="C15" s="47"/>
      <c r="D15" s="46"/>
      <c r="E15" s="73">
        <f>SUM(E7:E12)</f>
        <v>0</v>
      </c>
      <c r="F15" s="48">
        <f>SUM(F7:F12)</f>
        <v>0</v>
      </c>
      <c r="G15" s="74">
        <f>SUM(G7:G12)</f>
        <v>0</v>
      </c>
      <c r="H15" s="73">
        <f t="shared" ref="H15:N15" si="1">SUM(H7:H12)</f>
        <v>0</v>
      </c>
      <c r="I15" s="48">
        <f>SUM(I7:I12)</f>
        <v>0</v>
      </c>
      <c r="J15" s="74">
        <f>SUM(J7:J12)</f>
        <v>0</v>
      </c>
      <c r="K15" s="73">
        <f t="shared" si="1"/>
        <v>0</v>
      </c>
      <c r="L15" s="48">
        <f>SUM(L7:L12)</f>
        <v>0</v>
      </c>
      <c r="M15" s="74">
        <f>SUM(M7:M12)</f>
        <v>0</v>
      </c>
      <c r="N15" s="73">
        <f t="shared" si="1"/>
        <v>0</v>
      </c>
      <c r="O15" s="48">
        <f>SUM(O7:O12)</f>
        <v>0</v>
      </c>
      <c r="P15" s="74">
        <f>SUM(P7:P12)</f>
        <v>0</v>
      </c>
      <c r="Q15" s="15"/>
    </row>
    <row r="16" spans="1:17" s="23" customFormat="1" ht="8.25" customHeight="1" x14ac:dyDescent="0.2">
      <c r="E16" s="65"/>
      <c r="F16" s="13"/>
      <c r="G16" s="66"/>
      <c r="H16" s="65"/>
      <c r="I16" s="13"/>
      <c r="J16" s="66"/>
      <c r="K16" s="65"/>
      <c r="L16" s="13"/>
      <c r="M16" s="66"/>
      <c r="N16" s="65"/>
      <c r="O16" s="13"/>
      <c r="P16" s="66"/>
    </row>
    <row r="17" spans="1:18" s="38" customFormat="1" ht="15.75" customHeight="1" x14ac:dyDescent="0.2">
      <c r="A17" s="35"/>
      <c r="B17" s="35" t="s">
        <v>13</v>
      </c>
      <c r="C17" s="36"/>
      <c r="D17" s="36"/>
      <c r="E17" s="67" t="s">
        <v>35</v>
      </c>
      <c r="F17" s="39"/>
      <c r="G17" s="68"/>
      <c r="H17" s="67"/>
      <c r="I17" s="39"/>
      <c r="J17" s="68"/>
      <c r="K17" s="67"/>
      <c r="L17" s="39"/>
      <c r="M17" s="68"/>
      <c r="N17" s="67"/>
      <c r="O17" s="39"/>
      <c r="P17" s="68"/>
      <c r="Q17" s="37"/>
    </row>
    <row r="18" spans="1:18" s="23" customFormat="1" ht="56.25" customHeight="1" x14ac:dyDescent="0.2">
      <c r="A18" s="14" t="s">
        <v>28</v>
      </c>
      <c r="B18" s="100" t="s">
        <v>48</v>
      </c>
      <c r="C18" s="100"/>
      <c r="D18" s="101"/>
      <c r="E18" s="71">
        <f>Stundensätze!$D3*8</f>
        <v>0</v>
      </c>
      <c r="F18" s="59">
        <f>Stundensätze!$D3*8</f>
        <v>0</v>
      </c>
      <c r="G18" s="72">
        <f>Stundensätze!$D3*8</f>
        <v>0</v>
      </c>
      <c r="H18" s="71">
        <f>Stundensätze!$D3*8</f>
        <v>0</v>
      </c>
      <c r="I18" s="59">
        <f>Stundensätze!$D3*8</f>
        <v>0</v>
      </c>
      <c r="J18" s="72">
        <f>Stundensätze!$D3*8</f>
        <v>0</v>
      </c>
      <c r="K18" s="71">
        <f>Stundensätze!$D3*8</f>
        <v>0</v>
      </c>
      <c r="L18" s="59">
        <f>Stundensätze!$D3*8</f>
        <v>0</v>
      </c>
      <c r="M18" s="72">
        <f>Stundensätze!$D3*8</f>
        <v>0</v>
      </c>
      <c r="N18" s="71">
        <f>Stundensätze!$D3*8</f>
        <v>0</v>
      </c>
      <c r="O18" s="59">
        <f>Stundensätze!$D3*8</f>
        <v>0</v>
      </c>
      <c r="P18" s="72">
        <f>Stundensätze!$D3*8</f>
        <v>0</v>
      </c>
      <c r="Q18" s="54"/>
      <c r="R18" s="55"/>
    </row>
    <row r="19" spans="1:18" s="23" customFormat="1" ht="30" customHeight="1" x14ac:dyDescent="0.2">
      <c r="A19" s="14" t="s">
        <v>29</v>
      </c>
      <c r="B19" s="100" t="s">
        <v>36</v>
      </c>
      <c r="C19" s="100"/>
      <c r="D19" s="101"/>
      <c r="E19" s="93">
        <f>Stundensätze!$E8</f>
        <v>0</v>
      </c>
      <c r="F19" s="94">
        <f>Stundensätze!$E8</f>
        <v>0</v>
      </c>
      <c r="G19" s="95">
        <f>Stundensätze!$E8</f>
        <v>0</v>
      </c>
      <c r="H19" s="93">
        <f>Stundensätze!$E8</f>
        <v>0</v>
      </c>
      <c r="I19" s="94">
        <f>Stundensätze!$E8</f>
        <v>0</v>
      </c>
      <c r="J19" s="95">
        <f>Stundensätze!$E8</f>
        <v>0</v>
      </c>
      <c r="K19" s="93">
        <f>Stundensätze!$E8</f>
        <v>0</v>
      </c>
      <c r="L19" s="94">
        <f>Stundensätze!$E8</f>
        <v>0</v>
      </c>
      <c r="M19" s="95">
        <f>Stundensätze!$E8</f>
        <v>0</v>
      </c>
      <c r="N19" s="93">
        <f>Stundensätze!$E8</f>
        <v>0</v>
      </c>
      <c r="O19" s="94">
        <f>Stundensätze!$E8</f>
        <v>0</v>
      </c>
      <c r="P19" s="95">
        <f>Stundensätze!$E8</f>
        <v>0</v>
      </c>
      <c r="Q19" s="54"/>
      <c r="R19" s="55"/>
    </row>
    <row r="20" spans="1:18" s="23" customFormat="1" ht="19.5" customHeight="1" x14ac:dyDescent="0.2">
      <c r="A20" s="45"/>
      <c r="B20" s="46" t="s">
        <v>32</v>
      </c>
      <c r="C20" s="47"/>
      <c r="D20" s="46"/>
      <c r="E20" s="75">
        <f t="shared" ref="E20:P20" si="2">E18+E19</f>
        <v>0</v>
      </c>
      <c r="F20" s="58">
        <f t="shared" si="2"/>
        <v>0</v>
      </c>
      <c r="G20" s="76">
        <f t="shared" si="2"/>
        <v>0</v>
      </c>
      <c r="H20" s="75">
        <f t="shared" si="2"/>
        <v>0</v>
      </c>
      <c r="I20" s="58">
        <f t="shared" si="2"/>
        <v>0</v>
      </c>
      <c r="J20" s="76">
        <f t="shared" si="2"/>
        <v>0</v>
      </c>
      <c r="K20" s="75">
        <f t="shared" si="2"/>
        <v>0</v>
      </c>
      <c r="L20" s="58">
        <f t="shared" si="2"/>
        <v>0</v>
      </c>
      <c r="M20" s="76">
        <f t="shared" si="2"/>
        <v>0</v>
      </c>
      <c r="N20" s="75">
        <f t="shared" si="2"/>
        <v>0</v>
      </c>
      <c r="O20" s="58">
        <f t="shared" si="2"/>
        <v>0</v>
      </c>
      <c r="P20" s="76">
        <f t="shared" si="2"/>
        <v>0</v>
      </c>
      <c r="Q20" s="15"/>
      <c r="R20" s="55"/>
    </row>
    <row r="21" spans="1:18" ht="6.75" customHeight="1" x14ac:dyDescent="0.2">
      <c r="A21" s="22"/>
      <c r="B21" s="12"/>
      <c r="C21" s="12"/>
      <c r="D21" s="12"/>
      <c r="E21" s="65"/>
      <c r="F21" s="13"/>
      <c r="G21" s="66"/>
      <c r="H21" s="65"/>
      <c r="I21" s="13"/>
      <c r="J21" s="66"/>
      <c r="K21" s="65"/>
      <c r="L21" s="13"/>
      <c r="M21" s="66"/>
      <c r="N21" s="65"/>
      <c r="O21" s="13"/>
      <c r="P21" s="66"/>
      <c r="Q21" s="55"/>
      <c r="R21" s="55"/>
    </row>
    <row r="22" spans="1:18" ht="19.5" customHeight="1" x14ac:dyDescent="0.2">
      <c r="A22" s="11"/>
      <c r="B22" s="21" t="s">
        <v>0</v>
      </c>
      <c r="C22" s="21"/>
      <c r="D22" s="19"/>
      <c r="E22" s="77">
        <f t="shared" ref="E22:P22" si="3">E15+E20</f>
        <v>0</v>
      </c>
      <c r="F22" s="8">
        <f t="shared" si="3"/>
        <v>0</v>
      </c>
      <c r="G22" s="78">
        <f t="shared" si="3"/>
        <v>0</v>
      </c>
      <c r="H22" s="77">
        <f t="shared" si="3"/>
        <v>0</v>
      </c>
      <c r="I22" s="8">
        <f t="shared" si="3"/>
        <v>0</v>
      </c>
      <c r="J22" s="78">
        <f t="shared" si="3"/>
        <v>0</v>
      </c>
      <c r="K22" s="77">
        <f t="shared" si="3"/>
        <v>0</v>
      </c>
      <c r="L22" s="8">
        <f t="shared" si="3"/>
        <v>0</v>
      </c>
      <c r="M22" s="78">
        <f t="shared" si="3"/>
        <v>0</v>
      </c>
      <c r="N22" s="77">
        <f t="shared" si="3"/>
        <v>0</v>
      </c>
      <c r="O22" s="8">
        <f t="shared" si="3"/>
        <v>0</v>
      </c>
      <c r="P22" s="78">
        <f t="shared" si="3"/>
        <v>0</v>
      </c>
      <c r="Q22" s="55"/>
      <c r="R22" s="55"/>
    </row>
    <row r="23" spans="1:18" ht="6.75" customHeight="1" x14ac:dyDescent="0.2">
      <c r="A23" s="22"/>
      <c r="B23" s="20"/>
      <c r="C23" s="20"/>
      <c r="D23" s="20"/>
      <c r="E23" s="65"/>
      <c r="F23" s="13"/>
      <c r="G23" s="66"/>
      <c r="H23" s="65"/>
      <c r="I23" s="13"/>
      <c r="J23" s="66"/>
      <c r="K23" s="65"/>
      <c r="L23" s="13"/>
      <c r="M23" s="66"/>
      <c r="N23" s="65"/>
      <c r="O23" s="13"/>
      <c r="P23" s="66"/>
      <c r="Q23" s="55"/>
      <c r="R23" s="55"/>
    </row>
    <row r="24" spans="1:18" s="23" customFormat="1" ht="19.5" customHeight="1" x14ac:dyDescent="0.2">
      <c r="A24" s="45"/>
      <c r="B24" s="46" t="s">
        <v>4</v>
      </c>
      <c r="C24" s="49"/>
      <c r="D24" s="46" t="s">
        <v>5</v>
      </c>
      <c r="E24" s="73">
        <f t="shared" ref="E24:P24" si="4">E22*$C24</f>
        <v>0</v>
      </c>
      <c r="F24" s="48">
        <f t="shared" si="4"/>
        <v>0</v>
      </c>
      <c r="G24" s="74">
        <f t="shared" si="4"/>
        <v>0</v>
      </c>
      <c r="H24" s="73">
        <f t="shared" si="4"/>
        <v>0</v>
      </c>
      <c r="I24" s="48">
        <f t="shared" si="4"/>
        <v>0</v>
      </c>
      <c r="J24" s="74">
        <f t="shared" si="4"/>
        <v>0</v>
      </c>
      <c r="K24" s="73">
        <f t="shared" si="4"/>
        <v>0</v>
      </c>
      <c r="L24" s="48">
        <f t="shared" si="4"/>
        <v>0</v>
      </c>
      <c r="M24" s="74">
        <f t="shared" si="4"/>
        <v>0</v>
      </c>
      <c r="N24" s="73">
        <f t="shared" si="4"/>
        <v>0</v>
      </c>
      <c r="O24" s="48">
        <f t="shared" si="4"/>
        <v>0</v>
      </c>
      <c r="P24" s="74">
        <f t="shared" si="4"/>
        <v>0</v>
      </c>
      <c r="Q24" s="15"/>
      <c r="R24" s="55"/>
    </row>
    <row r="25" spans="1:18" ht="6.75" customHeight="1" x14ac:dyDescent="0.2">
      <c r="A25" s="22"/>
      <c r="B25" s="12"/>
      <c r="C25" s="12"/>
      <c r="D25" s="12"/>
      <c r="E25" s="65"/>
      <c r="F25" s="13"/>
      <c r="G25" s="66"/>
      <c r="H25" s="65"/>
      <c r="I25" s="13"/>
      <c r="J25" s="66"/>
      <c r="K25" s="65"/>
      <c r="L25" s="13"/>
      <c r="M25" s="66"/>
      <c r="N25" s="65"/>
      <c r="O25" s="13"/>
      <c r="P25" s="66"/>
      <c r="Q25" s="55"/>
      <c r="R25" s="55"/>
    </row>
    <row r="26" spans="1:18" ht="19.5" customHeight="1" x14ac:dyDescent="0.2">
      <c r="A26" s="52"/>
      <c r="B26" s="53" t="s">
        <v>59</v>
      </c>
      <c r="C26" s="53"/>
      <c r="D26" s="53"/>
      <c r="E26" s="79">
        <f t="shared" ref="E26:P26" si="5">E22+E24</f>
        <v>0</v>
      </c>
      <c r="F26" s="56">
        <f t="shared" si="5"/>
        <v>0</v>
      </c>
      <c r="G26" s="80">
        <f t="shared" si="5"/>
        <v>0</v>
      </c>
      <c r="H26" s="79">
        <f t="shared" si="5"/>
        <v>0</v>
      </c>
      <c r="I26" s="56">
        <f t="shared" si="5"/>
        <v>0</v>
      </c>
      <c r="J26" s="80">
        <f t="shared" si="5"/>
        <v>0</v>
      </c>
      <c r="K26" s="79">
        <f t="shared" si="5"/>
        <v>0</v>
      </c>
      <c r="L26" s="56">
        <f t="shared" si="5"/>
        <v>0</v>
      </c>
      <c r="M26" s="80">
        <f t="shared" si="5"/>
        <v>0</v>
      </c>
      <c r="N26" s="79">
        <f t="shared" si="5"/>
        <v>0</v>
      </c>
      <c r="O26" s="56">
        <f t="shared" si="5"/>
        <v>0</v>
      </c>
      <c r="P26" s="80">
        <f t="shared" si="5"/>
        <v>0</v>
      </c>
      <c r="Q26" s="55"/>
      <c r="R26" s="55"/>
    </row>
    <row r="27" spans="1:18" s="23" customFormat="1" ht="19.5" customHeight="1" thickBot="1" x14ac:dyDescent="0.25">
      <c r="A27" s="83"/>
      <c r="B27" s="84" t="s">
        <v>42</v>
      </c>
      <c r="C27" s="85"/>
      <c r="D27" s="85"/>
      <c r="E27" s="86"/>
      <c r="F27" s="62"/>
      <c r="G27" s="87">
        <f>E26+F26+G26</f>
        <v>0</v>
      </c>
      <c r="H27" s="86"/>
      <c r="I27" s="62"/>
      <c r="J27" s="87">
        <f>H26+I26+J26</f>
        <v>0</v>
      </c>
      <c r="K27" s="86"/>
      <c r="L27" s="62"/>
      <c r="M27" s="87">
        <f>K26+L26+M26</f>
        <v>0</v>
      </c>
      <c r="N27" s="86"/>
      <c r="O27" s="62"/>
      <c r="P27" s="87">
        <f>N26+O26+P26</f>
        <v>0</v>
      </c>
      <c r="Q27" s="55"/>
      <c r="R27" s="55"/>
    </row>
    <row r="28" spans="1:18" s="23" customFormat="1" ht="19.5" customHeight="1" thickBot="1" x14ac:dyDescent="0.25">
      <c r="A28" s="88"/>
      <c r="B28" s="89" t="s">
        <v>6</v>
      </c>
      <c r="C28" s="89"/>
      <c r="D28" s="89"/>
      <c r="E28" s="90"/>
      <c r="F28" s="91"/>
      <c r="G28" s="91"/>
      <c r="H28" s="91"/>
      <c r="I28" s="91"/>
      <c r="J28" s="91"/>
      <c r="K28" s="91"/>
      <c r="L28" s="91"/>
      <c r="M28" s="91"/>
      <c r="N28" s="91"/>
      <c r="O28" s="91"/>
      <c r="P28" s="92">
        <f>G27+J27+M27+P27</f>
        <v>0</v>
      </c>
      <c r="Q28" s="55"/>
      <c r="R28" s="55"/>
    </row>
    <row r="29" spans="1:18" ht="6.75" customHeight="1" x14ac:dyDescent="0.2">
      <c r="A29" s="22"/>
      <c r="B29" s="20"/>
      <c r="C29" s="20"/>
      <c r="D29" s="20"/>
      <c r="E29" s="81"/>
      <c r="F29" s="26"/>
      <c r="G29" s="82"/>
      <c r="H29" s="81"/>
      <c r="I29" s="26"/>
      <c r="J29" s="82"/>
      <c r="K29" s="81"/>
      <c r="L29" s="26"/>
      <c r="M29" s="82"/>
      <c r="N29" s="81"/>
      <c r="O29" s="26"/>
      <c r="P29" s="82"/>
      <c r="Q29" s="55"/>
      <c r="R29" s="55"/>
    </row>
    <row r="30" spans="1:18" s="23" customFormat="1" ht="19.5" customHeight="1" x14ac:dyDescent="0.2">
      <c r="A30" s="45"/>
      <c r="B30" s="46" t="s">
        <v>11</v>
      </c>
      <c r="C30" s="50">
        <v>0.19</v>
      </c>
      <c r="D30" s="46" t="s">
        <v>12</v>
      </c>
      <c r="E30" s="73">
        <f>E26*$C30</f>
        <v>0</v>
      </c>
      <c r="F30" s="48">
        <f>F26*$C30</f>
        <v>0</v>
      </c>
      <c r="G30" s="74">
        <f>G27*$C30</f>
        <v>0</v>
      </c>
      <c r="H30" s="73">
        <f t="shared" ref="H30:P30" si="6">H26*$C30</f>
        <v>0</v>
      </c>
      <c r="I30" s="48">
        <f t="shared" si="6"/>
        <v>0</v>
      </c>
      <c r="J30" s="74">
        <f t="shared" si="6"/>
        <v>0</v>
      </c>
      <c r="K30" s="73">
        <f t="shared" si="6"/>
        <v>0</v>
      </c>
      <c r="L30" s="48">
        <f t="shared" si="6"/>
        <v>0</v>
      </c>
      <c r="M30" s="74">
        <f t="shared" si="6"/>
        <v>0</v>
      </c>
      <c r="N30" s="73">
        <f t="shared" si="6"/>
        <v>0</v>
      </c>
      <c r="O30" s="48">
        <f t="shared" si="6"/>
        <v>0</v>
      </c>
      <c r="P30" s="74">
        <f t="shared" si="6"/>
        <v>0</v>
      </c>
      <c r="Q30" s="15"/>
      <c r="R30" s="55"/>
    </row>
    <row r="31" spans="1:18" ht="6.75" customHeight="1" x14ac:dyDescent="0.2">
      <c r="A31" s="22"/>
      <c r="B31" s="12"/>
      <c r="C31" s="12"/>
      <c r="D31" s="12"/>
      <c r="E31" s="65"/>
      <c r="F31" s="13"/>
      <c r="G31" s="66"/>
      <c r="H31" s="65"/>
      <c r="I31" s="13"/>
      <c r="J31" s="66"/>
      <c r="K31" s="65"/>
      <c r="L31" s="13"/>
      <c r="M31" s="66"/>
      <c r="N31" s="65"/>
      <c r="O31" s="13"/>
      <c r="P31" s="66"/>
      <c r="Q31" s="55"/>
      <c r="R31" s="55"/>
    </row>
    <row r="32" spans="1:18" s="23" customFormat="1" ht="19.5" customHeight="1" x14ac:dyDescent="0.2">
      <c r="A32" s="52"/>
      <c r="B32" s="53" t="s">
        <v>59</v>
      </c>
      <c r="C32" s="53"/>
      <c r="D32" s="53"/>
      <c r="E32" s="79">
        <f>E26+E30</f>
        <v>0</v>
      </c>
      <c r="F32" s="56">
        <f t="shared" ref="F32:P32" si="7">F26+F30</f>
        <v>0</v>
      </c>
      <c r="G32" s="80">
        <f t="shared" si="7"/>
        <v>0</v>
      </c>
      <c r="H32" s="79">
        <f t="shared" si="7"/>
        <v>0</v>
      </c>
      <c r="I32" s="56">
        <f t="shared" si="7"/>
        <v>0</v>
      </c>
      <c r="J32" s="80">
        <f t="shared" si="7"/>
        <v>0</v>
      </c>
      <c r="K32" s="79">
        <f t="shared" si="7"/>
        <v>0</v>
      </c>
      <c r="L32" s="56">
        <f t="shared" si="7"/>
        <v>0</v>
      </c>
      <c r="M32" s="80">
        <f t="shared" si="7"/>
        <v>0</v>
      </c>
      <c r="N32" s="79">
        <f t="shared" si="7"/>
        <v>0</v>
      </c>
      <c r="O32" s="56">
        <f t="shared" si="7"/>
        <v>0</v>
      </c>
      <c r="P32" s="80">
        <f t="shared" si="7"/>
        <v>0</v>
      </c>
      <c r="Q32" s="55"/>
      <c r="R32" s="55"/>
    </row>
    <row r="33" spans="1:18" s="23" customFormat="1" ht="19.5" customHeight="1" thickBot="1" x14ac:dyDescent="0.25">
      <c r="A33" s="83"/>
      <c r="B33" s="84" t="s">
        <v>42</v>
      </c>
      <c r="C33" s="85"/>
      <c r="D33" s="85"/>
      <c r="E33" s="86"/>
      <c r="F33" s="62"/>
      <c r="G33" s="87">
        <f>E32+F32+G32</f>
        <v>0</v>
      </c>
      <c r="H33" s="86"/>
      <c r="I33" s="62"/>
      <c r="J33" s="87">
        <f>H32+I32+J32</f>
        <v>0</v>
      </c>
      <c r="K33" s="86"/>
      <c r="L33" s="62"/>
      <c r="M33" s="87">
        <f>K32+L32+M32</f>
        <v>0</v>
      </c>
      <c r="N33" s="86"/>
      <c r="O33" s="62"/>
      <c r="P33" s="87">
        <f>N32+O32+P32</f>
        <v>0</v>
      </c>
      <c r="Q33" s="55"/>
      <c r="R33" s="55"/>
    </row>
    <row r="34" spans="1:18" s="23" customFormat="1" ht="19.5" customHeight="1" thickBot="1" x14ac:dyDescent="0.25">
      <c r="A34" s="88"/>
      <c r="B34" s="89" t="s">
        <v>9</v>
      </c>
      <c r="C34" s="89"/>
      <c r="D34" s="89"/>
      <c r="E34" s="90"/>
      <c r="F34" s="91"/>
      <c r="G34" s="91"/>
      <c r="H34" s="91"/>
      <c r="I34" s="91"/>
      <c r="J34" s="91"/>
      <c r="K34" s="91"/>
      <c r="L34" s="91"/>
      <c r="M34" s="91"/>
      <c r="N34" s="91"/>
      <c r="O34" s="91"/>
      <c r="P34" s="92">
        <f>G33+J33+M33+P33</f>
        <v>0</v>
      </c>
      <c r="Q34" s="55"/>
      <c r="R34" s="55"/>
    </row>
    <row r="36" spans="1:18" x14ac:dyDescent="0.2">
      <c r="B36" s="5"/>
      <c r="C36" s="5"/>
      <c r="D36" s="5"/>
      <c r="E36" s="5"/>
      <c r="F36" s="5"/>
      <c r="G36" s="5"/>
      <c r="H36" s="5"/>
      <c r="I36" s="5"/>
      <c r="J36" s="5"/>
      <c r="K36" s="5"/>
      <c r="L36" s="5"/>
      <c r="M36" s="5"/>
      <c r="N36" s="5"/>
      <c r="O36" s="5"/>
      <c r="P36" s="5"/>
    </row>
  </sheetData>
  <sheetProtection algorithmName="SHA-512" hashValue="TWsJvQQn73LRpL93l8hoTMxvIKb8mn09WfiqlFBbFgSHN+HFSZRReCj7zAHefGHLq4beQ6ZlJXArPzRpnJaBig==" saltValue="S/9FnG054LgyD9S9Z64ZLQ==" spinCount="100000" sheet="1" objects="1" scenarios="1"/>
  <mergeCells count="14">
    <mergeCell ref="E3:G3"/>
    <mergeCell ref="H3:J3"/>
    <mergeCell ref="K3:M3"/>
    <mergeCell ref="N3:P3"/>
    <mergeCell ref="B19:D19"/>
    <mergeCell ref="B18:D18"/>
    <mergeCell ref="B12:D12"/>
    <mergeCell ref="B7:D7"/>
    <mergeCell ref="B11:D11"/>
    <mergeCell ref="B9:D9"/>
    <mergeCell ref="B8:D8"/>
    <mergeCell ref="B13:D13"/>
    <mergeCell ref="B14:D14"/>
    <mergeCell ref="B10:D10"/>
  </mergeCells>
  <phoneticPr fontId="10" type="noConversion"/>
  <pageMargins left="0.7" right="0.7" top="0.78740157499999996" bottom="0.66666666666666663" header="0.3" footer="0.3"/>
  <pageSetup paperSize="9" scale="4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Tabelle15">
    <tabColor theme="6" tint="0.59999389629810485"/>
    <pageSetUpPr fitToPage="1"/>
  </sheetPr>
  <dimension ref="A1:E22"/>
  <sheetViews>
    <sheetView view="pageBreakPreview" zoomScale="115" zoomScaleNormal="100" zoomScaleSheetLayoutView="115" workbookViewId="0">
      <selection activeCell="E3" sqref="E3"/>
    </sheetView>
  </sheetViews>
  <sheetFormatPr baseColWidth="10" defaultRowHeight="12.75" x14ac:dyDescent="0.2"/>
  <cols>
    <col min="1" max="1" width="43.42578125" customWidth="1"/>
    <col min="2" max="3" width="18.85546875" customWidth="1"/>
    <col min="4" max="4" width="24" customWidth="1"/>
    <col min="5" max="5" width="14.5703125" customWidth="1"/>
  </cols>
  <sheetData>
    <row r="1" spans="1:5" ht="30.75" customHeight="1" x14ac:dyDescent="0.2">
      <c r="A1" s="102" t="s">
        <v>15</v>
      </c>
      <c r="B1" s="103"/>
      <c r="C1" s="103"/>
      <c r="D1" s="103"/>
      <c r="E1" s="104"/>
    </row>
    <row r="2" spans="1:5" ht="27.75" customHeight="1" x14ac:dyDescent="0.2">
      <c r="A2" s="40" t="s">
        <v>1</v>
      </c>
      <c r="B2" s="41" t="s">
        <v>2</v>
      </c>
      <c r="C2" s="42" t="s">
        <v>37</v>
      </c>
      <c r="D2" s="42" t="s">
        <v>3</v>
      </c>
      <c r="E2" s="31" t="s">
        <v>14</v>
      </c>
    </row>
    <row r="3" spans="1:5" x14ac:dyDescent="0.2">
      <c r="A3" s="3" t="s">
        <v>43</v>
      </c>
      <c r="B3" s="1" t="s">
        <v>38</v>
      </c>
      <c r="C3" s="17">
        <v>5</v>
      </c>
      <c r="D3" s="24"/>
      <c r="E3" s="28">
        <f>C3*D3</f>
        <v>0</v>
      </c>
    </row>
    <row r="4" spans="1:5" x14ac:dyDescent="0.2">
      <c r="A4" s="3" t="s">
        <v>45</v>
      </c>
      <c r="B4" s="1" t="s">
        <v>38</v>
      </c>
      <c r="C4" s="17">
        <v>20</v>
      </c>
      <c r="D4" s="24"/>
      <c r="E4" s="28">
        <f t="shared" ref="E4:E7" si="0">C4*D4</f>
        <v>0</v>
      </c>
    </row>
    <row r="5" spans="1:5" s="23" customFormat="1" x14ac:dyDescent="0.2">
      <c r="A5" s="3" t="s">
        <v>44</v>
      </c>
      <c r="B5" s="1" t="s">
        <v>38</v>
      </c>
      <c r="C5" s="17">
        <v>20</v>
      </c>
      <c r="D5" s="24"/>
      <c r="E5" s="28">
        <f t="shared" si="0"/>
        <v>0</v>
      </c>
    </row>
    <row r="6" spans="1:5" s="23" customFormat="1" x14ac:dyDescent="0.2">
      <c r="A6" s="3" t="s">
        <v>46</v>
      </c>
      <c r="B6" s="1"/>
      <c r="C6" s="17">
        <v>5</v>
      </c>
      <c r="D6" s="24"/>
      <c r="E6" s="28">
        <f t="shared" si="0"/>
        <v>0</v>
      </c>
    </row>
    <row r="7" spans="1:5" s="23" customFormat="1" x14ac:dyDescent="0.2">
      <c r="A7" s="3" t="s">
        <v>47</v>
      </c>
      <c r="B7" s="1"/>
      <c r="C7" s="17">
        <v>5</v>
      </c>
      <c r="D7" s="24"/>
      <c r="E7" s="28">
        <f t="shared" si="0"/>
        <v>0</v>
      </c>
    </row>
    <row r="8" spans="1:5" s="23" customFormat="1" ht="19.5" customHeight="1" x14ac:dyDescent="0.2">
      <c r="A8" s="2"/>
      <c r="B8" s="32" t="s">
        <v>0</v>
      </c>
      <c r="C8" s="32"/>
      <c r="D8" s="33"/>
      <c r="E8" s="34">
        <f>SUM(E3:E7)</f>
        <v>0</v>
      </c>
    </row>
    <row r="10" spans="1:5" x14ac:dyDescent="0.2">
      <c r="A10" s="7"/>
    </row>
    <row r="13" spans="1:5" x14ac:dyDescent="0.2">
      <c r="B13" s="27"/>
    </row>
    <row r="22" ht="26.25" customHeight="1" x14ac:dyDescent="0.2"/>
  </sheetData>
  <sheetProtection algorithmName="SHA-512" hashValue="xXCGoJjXa1hPHihU6KE3CAyJ+VJ8A/757iKUzof/pGO99JVE6mMzv6NvcRkwGOrLjC1Xdd8S4WLr0BHGlgTRKw==" saltValue="4epnZSIiGhyB2dcuSsxz1w==" spinCount="100000" sheet="1" objects="1" scenarios="1"/>
  <mergeCells count="1">
    <mergeCell ref="A1:E1"/>
  </mergeCells>
  <pageMargins left="0.70866141732283472" right="0.70866141732283472" top="0.39370078740157483" bottom="0.39370078740157483" header="0.31496062992125984" footer="0.31496062992125984"/>
  <pageSetup paperSize="9" scale="74"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Hinweise</vt:lpstr>
      <vt:lpstr>Honorar</vt:lpstr>
      <vt:lpstr>Stundensätze</vt:lpstr>
      <vt:lpstr>Hinweise!Druckbereich</vt:lpstr>
      <vt:lpstr>Honorar!Druckbereich</vt:lpstr>
      <vt:lpstr>Stundensätze!Druckbereich</vt:lpstr>
    </vt:vector>
  </TitlesOfParts>
  <Company>BLB NRW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100gurr</dc:creator>
  <cp:lastModifiedBy>Ruf Jule (BLB K)</cp:lastModifiedBy>
  <cp:lastPrinted>2025-11-13T09:56:22Z</cp:lastPrinted>
  <dcterms:created xsi:type="dcterms:W3CDTF">2011-12-28T09:46:08Z</dcterms:created>
  <dcterms:modified xsi:type="dcterms:W3CDTF">2026-03-12T09:41:20Z</dcterms:modified>
</cp:coreProperties>
</file>