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K:\ag3_32\40-2552--24-001_Kernsanierung\60 Planung_A-V-A\05 Ausschreibung\QS KG400\02_in Bearbeitung\A_02_Vorgaben BLB\KTFL\"/>
    </mc:Choice>
  </mc:AlternateContent>
  <xr:revisionPtr revIDLastSave="0" documentId="13_ncr:1_{5D75D684-39F0-43BE-83CF-6DCCA99A42F2}" xr6:coauthVersionLast="47" xr6:coauthVersionMax="47" xr10:uidLastSave="{00000000-0000-0000-0000-000000000000}"/>
  <bookViews>
    <workbookView xWindow="-120" yWindow="-120" windowWidth="29040" windowHeight="17520" tabRatio="841" xr2:uid="{00000000-000D-0000-FFFF-FFFF00000000}"/>
  </bookViews>
  <sheets>
    <sheet name="Überarbeitung UNI+BLB, 24.01.25" sheetId="60" r:id="rId1"/>
  </sheets>
  <definedNames>
    <definedName name="_xlnm._FilterDatabase" localSheetId="0" hidden="1">'Überarbeitung UNI+BLB, 24.01.25'!$A$11:$BM$67</definedName>
    <definedName name="_xlnm.Print_Area" localSheetId="0">'Überarbeitung UNI+BLB, 24.01.25'!$B$1:$BM$78</definedName>
    <definedName name="_xlnm.Print_Titles" localSheetId="0">'Überarbeitung UNI+BLB, 24.01.25'!$A:$D,'Überarbeitung UNI+BLB, 24.01.25'!$2:$9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86" i="60" l="1"/>
  <c r="J68" i="60" l="1"/>
  <c r="M68" i="60"/>
  <c r="N68" i="60" l="1"/>
  <c r="N26" i="60" l="1"/>
  <c r="J26" i="60"/>
  <c r="N13" i="60" l="1"/>
  <c r="J13" i="60"/>
  <c r="K56" i="60" l="1"/>
  <c r="K68" i="60" s="1"/>
  <c r="L82" i="60" s="1"/>
  <c r="L87" i="60" s="1"/>
  <c r="M87" i="60" s="1"/>
</calcChain>
</file>

<file path=xl/sharedStrings.xml><?xml version="1.0" encoding="utf-8"?>
<sst xmlns="http://schemas.openxmlformats.org/spreadsheetml/2006/main" count="958" uniqueCount="185">
  <si>
    <t>Büro</t>
  </si>
  <si>
    <t>Lager</t>
  </si>
  <si>
    <t>Allgemeine Lehre</t>
  </si>
  <si>
    <t>Raumkategorie</t>
  </si>
  <si>
    <t>Raumbezeichung</t>
  </si>
  <si>
    <t>Organisationseinheit</t>
  </si>
  <si>
    <t>Gleichzeitig zulässige Belegung</t>
  </si>
  <si>
    <t>Einzelbüro</t>
  </si>
  <si>
    <t>Raumart</t>
  </si>
  <si>
    <t>nichtwiss. MA à 18 m²</t>
  </si>
  <si>
    <t>Hörsaal</t>
  </si>
  <si>
    <t>Hörsaal Gesamt</t>
  </si>
  <si>
    <t>ableitfähig</t>
  </si>
  <si>
    <t>Fliesen</t>
  </si>
  <si>
    <t>TÜREN</t>
  </si>
  <si>
    <t>FENSTER</t>
  </si>
  <si>
    <t>DECKE</t>
  </si>
  <si>
    <t>Stahl</t>
  </si>
  <si>
    <t>WLAN</t>
  </si>
  <si>
    <t>Mechan. Belüftung</t>
  </si>
  <si>
    <t>Fenster-lüftung</t>
  </si>
  <si>
    <t>Kühlung</t>
  </si>
  <si>
    <t>Klimati-sierung</t>
  </si>
  <si>
    <t>Beamer</t>
  </si>
  <si>
    <t>Mikrofon</t>
  </si>
  <si>
    <t>Medien
E-Learning</t>
  </si>
  <si>
    <t>Whiteboard</t>
  </si>
  <si>
    <t>Tafeln</t>
  </si>
  <si>
    <t>zentrale Medien-steuerung</t>
  </si>
  <si>
    <t>Laut-sprecher</t>
  </si>
  <si>
    <t>innen-liegende Ver-dunkelung</t>
  </si>
  <si>
    <t>Tapete</t>
  </si>
  <si>
    <t>Technische Ausstattung</t>
  </si>
  <si>
    <r>
      <t xml:space="preserve">Terrassiert </t>
    </r>
    <r>
      <rPr>
        <sz val="9"/>
        <rFont val="Arial"/>
        <family val="2"/>
      </rPr>
      <t>(ansteigende Bestuhlung)</t>
    </r>
  </si>
  <si>
    <r>
      <t xml:space="preserve">öffenbar
</t>
    </r>
    <r>
      <rPr>
        <sz val="9"/>
        <rFont val="Arial"/>
        <family val="2"/>
      </rPr>
      <t>(Dreh-Kipp)</t>
    </r>
  </si>
  <si>
    <r>
      <t xml:space="preserve">Statische Heizung
</t>
    </r>
    <r>
      <rPr>
        <sz val="9"/>
        <rFont val="Arial"/>
        <family val="2"/>
      </rPr>
      <t>(Hz-Körper)</t>
    </r>
  </si>
  <si>
    <t>erhöhte Wider-stands-klasse</t>
  </si>
  <si>
    <r>
      <t xml:space="preserve">akustisch wirksame Elemete </t>
    </r>
    <r>
      <rPr>
        <sz val="9"/>
        <rFont val="Arial"/>
        <family val="2"/>
      </rPr>
      <t>(Wand, Decke, Boden etc.)</t>
    </r>
  </si>
  <si>
    <t>WAND</t>
  </si>
  <si>
    <t>Lagerraum</t>
  </si>
  <si>
    <t>Museum</t>
  </si>
  <si>
    <t>Kopierer, Scanner à 6 m²</t>
  </si>
  <si>
    <t>Sanitär</t>
  </si>
  <si>
    <t>Raum-anzahl</t>
  </si>
  <si>
    <t>Berück-sichtigte 
Personen</t>
  </si>
  <si>
    <t>WC-Anlage männlich</t>
  </si>
  <si>
    <t>WC-Anlage weiblich</t>
  </si>
  <si>
    <t>WC-Anlage divers 1% der Toiletten</t>
  </si>
  <si>
    <t>bei Räumen im EG</t>
  </si>
  <si>
    <t>1 pro 5 Sitzplätze</t>
  </si>
  <si>
    <r>
      <t xml:space="preserve">dyna-mische Heizung
</t>
    </r>
    <r>
      <rPr>
        <sz val="9"/>
        <rFont val="Arial"/>
        <family val="2"/>
      </rPr>
      <t>(Lüftung)</t>
    </r>
  </si>
  <si>
    <t>* Anmerkungen</t>
  </si>
  <si>
    <r>
      <t xml:space="preserve">außen-liegeder Sonnen-schutz
</t>
    </r>
    <r>
      <rPr>
        <sz val="9"/>
        <rFont val="Arial"/>
        <family val="2"/>
      </rPr>
      <t>(allseitig)</t>
    </r>
  </si>
  <si>
    <t>X*</t>
  </si>
  <si>
    <t>X**</t>
  </si>
  <si>
    <t>X</t>
  </si>
  <si>
    <r>
      <t xml:space="preserve">Kautschuk
</t>
    </r>
    <r>
      <rPr>
        <sz val="8"/>
        <rFont val="Arial"/>
        <family val="2"/>
      </rPr>
      <t>(mind. 3,5mm)</t>
    </r>
  </si>
  <si>
    <r>
      <t xml:space="preserve">Holz
</t>
    </r>
    <r>
      <rPr>
        <sz val="8"/>
        <rFont val="Arial"/>
        <family val="2"/>
      </rPr>
      <t>HPL ≥ 1,2mm
Kantenschutz</t>
    </r>
  </si>
  <si>
    <r>
      <t xml:space="preserve">Schließ-zylinder </t>
    </r>
    <r>
      <rPr>
        <sz val="8"/>
        <rFont val="Arial"/>
        <family val="2"/>
      </rPr>
      <t>mechatron.</t>
    </r>
  </si>
  <si>
    <r>
      <t>erhöhter
Schall-schutz
32 dB</t>
    </r>
    <r>
      <rPr>
        <sz val="9"/>
        <rFont val="Arial"/>
        <family val="2"/>
      </rPr>
      <t xml:space="preserve">
</t>
    </r>
    <r>
      <rPr>
        <sz val="8"/>
        <rFont val="Arial"/>
        <family val="2"/>
      </rPr>
      <t>(≥ 37dB Rw,P)</t>
    </r>
  </si>
  <si>
    <r>
      <t xml:space="preserve">Nadelvlies
</t>
    </r>
    <r>
      <rPr>
        <sz val="8"/>
        <rFont val="Arial"/>
        <family val="2"/>
      </rPr>
      <t>Klasse 33
EN Klasse 4
Nutzschicht 
≥2 mm</t>
    </r>
  </si>
  <si>
    <r>
      <t xml:space="preserve">Parkett
</t>
    </r>
    <r>
      <rPr>
        <sz val="8"/>
        <rFont val="Arial"/>
        <family val="2"/>
      </rPr>
      <t>Vollholz
≥ 10mm Büro
≥ 20mm Flur</t>
    </r>
  </si>
  <si>
    <t>**</t>
  </si>
  <si>
    <t>Sichtschutz</t>
  </si>
  <si>
    <t>X***</t>
  </si>
  <si>
    <t>****</t>
  </si>
  <si>
    <t>X****</t>
  </si>
  <si>
    <t>***</t>
  </si>
  <si>
    <t>6**</t>
  </si>
  <si>
    <t>1**</t>
  </si>
  <si>
    <t>"raumscharfe" Liste</t>
  </si>
  <si>
    <t>AKUSTIK</t>
  </si>
  <si>
    <t>2***</t>
  </si>
  <si>
    <t>Naturstein</t>
  </si>
  <si>
    <t>Beton-werkstein</t>
  </si>
  <si>
    <t>WC-Anlage barrierfrei mit Dusche und Wickelmöglichkeit (1)</t>
  </si>
  <si>
    <r>
      <t xml:space="preserve">Fliesen
</t>
    </r>
    <r>
      <rPr>
        <sz val="9"/>
        <rFont val="Arial"/>
        <family val="2"/>
      </rPr>
      <t xml:space="preserve">2,50 m </t>
    </r>
    <r>
      <rPr>
        <b/>
        <sz val="9"/>
        <rFont val="Arial"/>
        <family val="2"/>
      </rPr>
      <t xml:space="preserve">
</t>
    </r>
    <r>
      <rPr>
        <sz val="8"/>
        <rFont val="Arial"/>
        <family val="2"/>
      </rPr>
      <t>Nassbereich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>1,20 m</t>
    </r>
    <r>
      <rPr>
        <b/>
        <sz val="9"/>
        <rFont val="Arial"/>
        <family val="2"/>
      </rPr>
      <t xml:space="preserve">
</t>
    </r>
    <r>
      <rPr>
        <sz val="8"/>
        <rFont val="Arial"/>
        <family val="2"/>
      </rPr>
      <t>Waschbecken
Ausgussbecken</t>
    </r>
  </si>
  <si>
    <t>abgehängte
Decke</t>
  </si>
  <si>
    <t>M i n d e s t   R a u m -   u n d  B a u t e i l a n f o r d e r u n g e n   (abweichende Anforderungen können sich in der konkreten Planung z. B. durch Denkmal- bzw. Brandschutzauflagen, Bauphysik ergeben)</t>
  </si>
  <si>
    <t xml:space="preserve">in Abhängigkeit zum energetischen Konzept </t>
  </si>
  <si>
    <t>BODEN</t>
  </si>
  <si>
    <t>Museumsraum Universitätsmuseum</t>
  </si>
  <si>
    <t>Putz / GK
Anstrich
Q3</t>
  </si>
  <si>
    <t xml:space="preserve">NUF 2 </t>
  </si>
  <si>
    <t xml:space="preserve">NUF 1 </t>
  </si>
  <si>
    <t>NUF 4</t>
  </si>
  <si>
    <t xml:space="preserve">NUF 4 </t>
  </si>
  <si>
    <t xml:space="preserve">NUF 7 </t>
  </si>
  <si>
    <t xml:space="preserve">NUF 5 </t>
  </si>
  <si>
    <t>NUF 7 in m²</t>
  </si>
  <si>
    <t>VF in m²</t>
  </si>
  <si>
    <t>Flächenart nach DIN 277 (NUF 1-7, VF, TF)</t>
  </si>
  <si>
    <t xml:space="preserve">Gebäude </t>
  </si>
  <si>
    <t>Bestandsräume
(Raum-Nr.)</t>
  </si>
  <si>
    <t>Lfd. Nr.</t>
  </si>
  <si>
    <t>Raum-nutzungs-code (RNC)</t>
  </si>
  <si>
    <t>Techn. Raum-nutzungs-code</t>
  </si>
  <si>
    <t>Verwaltung</t>
  </si>
  <si>
    <t>Depot / Magazin</t>
  </si>
  <si>
    <t>Ticket-Schalter</t>
  </si>
  <si>
    <t>Pausenraum / Teeküche</t>
  </si>
  <si>
    <t>WC-Anlage barrierfrei 1 pro Geschoss und Gebäudeflügel (2*3)</t>
  </si>
  <si>
    <t>Sanitäranlagen</t>
  </si>
  <si>
    <t>Universitätsmuseum Bonn</t>
  </si>
  <si>
    <t>Summe</t>
  </si>
  <si>
    <t>WC-Anlagen</t>
  </si>
  <si>
    <t>Nebenräume</t>
  </si>
  <si>
    <t>Nebenräume Allgemein</t>
  </si>
  <si>
    <t>Büro/Lager</t>
  </si>
  <si>
    <t>Garderobe mit Schließfachanlage</t>
  </si>
  <si>
    <t>Teeküche á 6m²</t>
  </si>
  <si>
    <t>*</t>
  </si>
  <si>
    <t>Hörsaal klein à 60-150 Personen</t>
  </si>
  <si>
    <t>Hörsaal mittel à 200-300 Personen</t>
  </si>
  <si>
    <t>Hörsaal mittel 200-300m²</t>
  </si>
  <si>
    <t>Teeküche und Pausenraum</t>
  </si>
  <si>
    <t>Größe der Räume in Abhängigkeit der räumlichen Gegebenheiten.</t>
  </si>
  <si>
    <t>Die Summe aller Hörsäle sollte der angegebenen Gesamtfläche entsprechen.</t>
  </si>
  <si>
    <r>
      <t>NUF 1-6 in m²</t>
    </r>
    <r>
      <rPr>
        <sz val="8"/>
        <rFont val="Arial"/>
        <family val="2"/>
      </rPr>
      <t xml:space="preserve"> 
(bei mehreren Räumen 
= Summe)</t>
    </r>
  </si>
  <si>
    <t>Gruppenräume</t>
  </si>
  <si>
    <t>Gruppenarbeitsraum à 10 Pers.</t>
  </si>
  <si>
    <t>Gruppenarbeitsraum à 15 Pers.</t>
  </si>
  <si>
    <t>Gruppenarbeitsraum à 5 Pers.</t>
  </si>
  <si>
    <t>Hausmeisterbüro</t>
  </si>
  <si>
    <t>Regina-Pacis-Weg 5-7</t>
  </si>
  <si>
    <t>Hörsaal klein ca. 100m²</t>
  </si>
  <si>
    <t>Putzmittelraum à 4 m²</t>
  </si>
  <si>
    <t>40-12-2552-22-001 K-UNI-BN KSV Interim Koblenzertorflügel</t>
  </si>
  <si>
    <t>Abweichende Anforderungen können sich in der konkreten Planung z. B. durch Denkmal- bzw. Brandschutzauflagen, Bauphysik ergeben. Die Raumanforderungen und das Nutzersoll wird im Zuge der Planung weiter abgestimmt.</t>
  </si>
  <si>
    <t>Beleuchtung
500 luX</t>
  </si>
  <si>
    <t>Beleuchtung
200 luX</t>
  </si>
  <si>
    <r>
      <t xml:space="preserve">innen-liegender Blendschutz
</t>
    </r>
    <r>
      <rPr>
        <sz val="8"/>
        <rFont val="Arial"/>
        <family val="2"/>
      </rPr>
      <t>(Lichttrans-missionsgrad 5-20%)</t>
    </r>
  </si>
  <si>
    <r>
      <t xml:space="preserve">erhöhter Schallschutz 
</t>
    </r>
    <r>
      <rPr>
        <sz val="9"/>
        <rFont val="Arial"/>
        <family val="2"/>
      </rPr>
      <t>(zu DIN 4109)</t>
    </r>
  </si>
  <si>
    <r>
      <t xml:space="preserve">erhöhter Schallschutz
32 dB;
</t>
    </r>
    <r>
      <rPr>
        <sz val="8"/>
        <rFont val="Arial"/>
        <family val="2"/>
      </rPr>
      <t>(≥ 37dB Rw,P)</t>
    </r>
  </si>
  <si>
    <r>
      <t xml:space="preserve">Steckdosen
EDV
</t>
    </r>
    <r>
      <rPr>
        <sz val="9"/>
        <rFont val="Arial"/>
        <family val="2"/>
      </rPr>
      <t>(Anzahl)</t>
    </r>
  </si>
  <si>
    <r>
      <t xml:space="preserve">Datenports
EDV
</t>
    </r>
    <r>
      <rPr>
        <sz val="9"/>
        <rFont val="Arial"/>
        <family val="2"/>
      </rPr>
      <t>(Anzahl je Doppeldose)</t>
    </r>
  </si>
  <si>
    <r>
      <t xml:space="preserve">Steckdosen
</t>
    </r>
    <r>
      <rPr>
        <sz val="9"/>
        <rFont val="Arial"/>
        <family val="2"/>
      </rPr>
      <t>(Anzahl)</t>
    </r>
  </si>
  <si>
    <t>Steckdosen
(400 V)</t>
  </si>
  <si>
    <r>
      <t xml:space="preserve">Vogelschutz
</t>
    </r>
    <r>
      <rPr>
        <sz val="8"/>
        <rFont val="Arial"/>
        <family val="2"/>
      </rPr>
      <t>in Planungsphase Abstimmung mit Behörden</t>
    </r>
  </si>
  <si>
    <t>(lose Bestuhlung)</t>
  </si>
  <si>
    <t>Gruppenarbeitsräume Gesamt</t>
  </si>
  <si>
    <t>* in Abstimmung mit Denkmal- und Arbeitsschutz (automat. + manuelle + windschutz Steuerung)</t>
  </si>
  <si>
    <t>3**</t>
  </si>
  <si>
    <t>Dozentenzimmer/Aufenthaltsraum</t>
  </si>
  <si>
    <t>* je nach Raumzuschnitt und Lage. ** in Abstimmung mit der Universitätsverwaltung</t>
  </si>
  <si>
    <t>Allgemeine Bemerkungen:</t>
  </si>
  <si>
    <t>Gegenprüfung NUF 1-7 aus der Konzeptplanung</t>
  </si>
  <si>
    <t>Summe raumscharfe Liste</t>
  </si>
  <si>
    <t>Summen der Konzeptplanung</t>
  </si>
  <si>
    <t xml:space="preserve">* je nach Raumzuschnitt und Lage. </t>
  </si>
  <si>
    <t>In der Planung ist die Notwendigkeit der mechan. Belüftung zu prüfen. Grundsätzlich ist eine Fensterlüftung zu bevorzugen.</t>
  </si>
  <si>
    <t>nichtwissenschaftliche Mitarbeitende (Museum)</t>
  </si>
  <si>
    <t>* je nach Raumzuschnitt und Lage. ** in Abstimmung mit der Universitätsverwaltung 
*** im Duschbereich raumhoch bis max. 2,5m</t>
  </si>
  <si>
    <t>EG (Konzeptplanung)</t>
  </si>
  <si>
    <t>1.OG (Konzeptplanung)</t>
  </si>
  <si>
    <t>2.OG rheinseitig und Turm (Konzeptplanung, VF mit Treppe in 3.OG abgezogen)</t>
  </si>
  <si>
    <t>Aufgrund der vorhandenen Raumgeometrien im Bestandsgebäude und der noch ausstehenden Planung (ggf. Reduzierung der Nutzfläche aufgrund Wandstärken, Technikflächen etc.), sollte ein Flächenpuffer vorhanden sein.</t>
  </si>
  <si>
    <t>NUF 2</t>
  </si>
  <si>
    <t>51121/51141</t>
  </si>
  <si>
    <t>* je nach Raumzuschnitt und Lage.** in Abstimmung mit der Universitätsverwaltung</t>
  </si>
  <si>
    <t>n. Erfordernis* wenn Räume innenliegend sind und keine Fensterlüftung möglich ist</t>
  </si>
  <si>
    <t>3 Doppeldatendosen im Bereich des Vortragenden</t>
  </si>
  <si>
    <t>4 Doppeldatendosen im Deckenbereich</t>
  </si>
  <si>
    <t>9 Doppeldatendosen im Deckenbereich</t>
  </si>
  <si>
    <t>Teeküche</t>
  </si>
  <si>
    <t>* in Abstimmung mit Denkmal- und Arbeitsschutz(automat. + manuelle + windschutz Steuerung)
** in Abstimmung mit der Universitätsverwaltung</t>
  </si>
  <si>
    <t>* je nach Raumzuschnitt und Lage. ** in Abstimmung mit der Universitätsverwaltung
(Vorschlag: 3 Stromkreise 230V / 16A)</t>
  </si>
  <si>
    <t>4**</t>
  </si>
  <si>
    <t>* je nach Raumzuschnitt und Lage. ** in Abstimmung mit der Universitätsverwaltung.
Es sollte in jedem Raum eine Steckdose vorhanden sei.</t>
  </si>
  <si>
    <t>Fotokopierraum /
Druckerraum</t>
  </si>
  <si>
    <t>Garderobe</t>
  </si>
  <si>
    <t>Putzraum mit Ausguß</t>
  </si>
  <si>
    <t>* je nach Raumzuschnitt und Lage. ** in Abstimmung mit der Universitätsverwaltung
Gemäß dem Raumnutzungscode ist ein Ausgußbecken sowie Warm- und Kaltwasseranschluß vorzusehen</t>
  </si>
  <si>
    <t>n. Erfordernis* 
Bei einem dauerhaften Arbeitsplatz handelt muss eine RLT vorgesehen werden</t>
  </si>
  <si>
    <t>*Raumhöhe in Abhängigkeit von Projektionsfläche und Sitzplatzplanung, 
Leinwand fest installiert / elektromotorisch betrieben;
Leinwand / Projektionsfläche für hochauflösende Inhalte;
Barrierefreiheit;
separate Medientechnikplanung     
* in Abstimmung mit Denkmal- und Arbeitsschutz (automat. + manuelle + windschutz Steuerung)
** Je nach Lage im Gebäude.
*** Je nach Lage im Gebäude, als reversibler Einbau.</t>
  </si>
  <si>
    <r>
      <t xml:space="preserve">* in Abstimmung mit Denkmal- und Arbeitsschutz (automat. + manuelle + windschutz Steuerung)
</t>
    </r>
    <r>
      <rPr>
        <strike/>
        <sz val="10"/>
        <color rgb="FFFFC000"/>
        <rFont val="Arial"/>
        <family val="2"/>
      </rPr>
      <t>** Anforderungen in Abstimmung mit der Universitätsverwaltung</t>
    </r>
    <r>
      <rPr>
        <sz val="10"/>
        <rFont val="Arial"/>
        <family val="2"/>
      </rPr>
      <t xml:space="preserve">
</t>
    </r>
    <r>
      <rPr>
        <sz val="10"/>
        <color theme="3"/>
        <rFont val="Arial"/>
        <family val="2"/>
      </rPr>
      <t>*** mechanische Be- und Entlüftung nach Prüfung ab 10 Personen</t>
    </r>
  </si>
  <si>
    <t>**** 300 Lux vorsehen</t>
  </si>
  <si>
    <t>Klimavitrinen/ mobile Vitrinen
* je nach Raumzuschnitt und Lage
** Alarmanlage/Videoüberwachung, UV-Filter an Fenstern, kein Tagesllicht
*** Fenster + Außentüren im UG + EG + UK&lt;3,5m über
Böschungen / Schächte: RC2, Verglasung P4A (Techn. Standards Uni Bonn)
**** in Abstimmung mit der Universitätsverwaltung</t>
  </si>
  <si>
    <t>**** Beleuchtung 500 Lux (Büroarbeitsplatz) vorsehen</t>
  </si>
  <si>
    <t xml:space="preserve">* je nach Raumzuschnitt und Lage
** Alarmanlage/Videoüberwachung, UV-Filter an Fenstern, Schienensystem (Hängung), Elektr. Vitrinen (mit UV-Filter), Klimavitrinen/ mobile Vitrinen, Sound- und Lightshow, digitale Präsentationsmedien
*** in Abstimmung mit der Verwaltung Uni Bonn, Bestückung mind. wie Einzelarbeitsplatz
</t>
  </si>
  <si>
    <t>n. Erfordernis* Für innenligende Räume sind Lüftung (Abluft) vorzusehen</t>
  </si>
  <si>
    <t>mind. jedoch 300 Lux gemäß DIN 12464-1</t>
  </si>
  <si>
    <t xml:space="preserve">* nach Raumzuschnitt und Lage. Ein geregelter Betrieb ist zu gewährleisten.
** Alarmanlage/Videoüberwachung, UV-Filter an Fenstern, Schienensystem (Hängung), Elektr. Vitrinen (mit UV-Filter), Klimavitrinen/ mobile Vitrinen, Sound- und Lightshow, digitale Präsentationsmedien
*** in Abstimmung mit der Verwaltung Uni Bonn,
</t>
  </si>
  <si>
    <t>Stand 24.01.2025</t>
  </si>
  <si>
    <t>Nutzerin: Universität Bonn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</si>
</sst>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[Red]\-#,##0.00\ "/>
    <numFmt numFmtId="166" formatCode="0.000"/>
    <numFmt numFmtId="167" formatCode="0.0%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10"/>
      <color theme="8"/>
      <name val="Arial"/>
      <family val="2"/>
    </font>
    <font>
      <sz val="10"/>
      <color theme="7"/>
      <name val="Arial"/>
      <family val="2"/>
    </font>
    <font>
      <sz val="10"/>
      <color theme="2" tint="-0.49998474074526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rgb="FF00B050"/>
      <name val="Arial"/>
      <family val="2"/>
    </font>
    <font>
      <sz val="10"/>
      <color theme="1" tint="0.499984740745262"/>
      <name val="Arial"/>
      <family val="2"/>
    </font>
    <font>
      <b/>
      <sz val="11"/>
      <color theme="1" tint="0.499984740745262"/>
      <name val="Arial"/>
      <family val="2"/>
    </font>
    <font>
      <sz val="10"/>
      <color theme="0" tint="-0.499984740745262"/>
      <name val="Arial"/>
      <family val="2"/>
    </font>
    <font>
      <sz val="10"/>
      <name val="Arial"/>
      <family val="2"/>
    </font>
    <font>
      <sz val="10"/>
      <color rgb="FF3F3F76"/>
      <name val="Arial"/>
      <family val="2"/>
    </font>
    <font>
      <sz val="10"/>
      <color rgb="FFFF000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i/>
      <sz val="10"/>
      <color theme="6"/>
      <name val="Arial"/>
      <family val="2"/>
    </font>
    <font>
      <sz val="10"/>
      <color theme="6"/>
      <name val="Arial"/>
      <family val="2"/>
    </font>
    <font>
      <sz val="10"/>
      <color theme="3"/>
      <name val="Arial"/>
      <family val="2"/>
    </font>
    <font>
      <strike/>
      <sz val="10"/>
      <color rgb="FFFFC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1A2E6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CC99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</borders>
  <cellStyleXfs count="8">
    <xf numFmtId="0" fontId="0" fillId="0" borderId="0"/>
    <xf numFmtId="4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9" fontId="22" fillId="0" borderId="0" applyFont="0" applyFill="0" applyBorder="0" applyAlignment="0" applyProtection="0"/>
    <xf numFmtId="0" fontId="23" fillId="11" borderId="16" applyNumberFormat="0" applyAlignment="0" applyProtection="0"/>
  </cellStyleXfs>
  <cellXfs count="237">
    <xf numFmtId="0" fontId="0" fillId="0" borderId="0" xfId="0"/>
    <xf numFmtId="0" fontId="0" fillId="0" borderId="0" xfId="0" applyAlignment="1">
      <alignment vertical="center"/>
    </xf>
    <xf numFmtId="0" fontId="8" fillId="3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 wrapText="1"/>
    </xf>
    <xf numFmtId="1" fontId="8" fillId="3" borderId="4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65" fontId="3" fillId="0" borderId="3" xfId="0" applyNumberFormat="1" applyFont="1" applyBorder="1" applyAlignment="1">
      <alignment vertical="center"/>
    </xf>
    <xf numFmtId="0" fontId="3" fillId="0" borderId="3" xfId="0" applyNumberFormat="1" applyFont="1" applyBorder="1" applyAlignment="1">
      <alignment vertical="center"/>
    </xf>
    <xf numFmtId="165" fontId="3" fillId="0" borderId="8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4" fontId="3" fillId="0" borderId="0" xfId="0" applyNumberFormat="1" applyFont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3" fillId="0" borderId="3" xfId="0" applyFont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4" borderId="4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65" fontId="3" fillId="0" borderId="3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0" fillId="0" borderId="0" xfId="0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1" fontId="0" fillId="0" borderId="0" xfId="0" applyNumberFormat="1" applyBorder="1" applyAlignment="1">
      <alignment horizontal="center" vertical="center"/>
    </xf>
    <xf numFmtId="1" fontId="3" fillId="0" borderId="0" xfId="0" applyNumberFormat="1" applyFont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10" fillId="5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6" fillId="4" borderId="4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19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horizontal="left" vertical="center"/>
    </xf>
    <xf numFmtId="1" fontId="0" fillId="0" borderId="13" xfId="0" applyNumberFormat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3" fillId="0" borderId="13" xfId="0" applyFont="1" applyBorder="1" applyAlignment="1">
      <alignment vertical="center"/>
    </xf>
    <xf numFmtId="165" fontId="0" fillId="0" borderId="13" xfId="0" applyNumberFormat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Border="1" applyAlignment="1">
      <alignment vertical="center"/>
    </xf>
    <xf numFmtId="0" fontId="19" fillId="0" borderId="0" xfId="0" applyFont="1" applyAlignment="1">
      <alignment horizontal="right" vertical="center"/>
    </xf>
    <xf numFmtId="0" fontId="20" fillId="6" borderId="7" xfId="0" applyFont="1" applyFill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right" vertical="center"/>
    </xf>
    <xf numFmtId="0" fontId="16" fillId="6" borderId="7" xfId="0" applyFont="1" applyFill="1" applyBorder="1" applyAlignment="1">
      <alignment horizontal="center" vertical="center" wrapText="1"/>
    </xf>
    <xf numFmtId="165" fontId="8" fillId="0" borderId="15" xfId="0" applyNumberFormat="1" applyFont="1" applyFill="1" applyBorder="1" applyAlignment="1">
      <alignment vertical="center"/>
    </xf>
    <xf numFmtId="1" fontId="8" fillId="0" borderId="15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vertical="center"/>
    </xf>
    <xf numFmtId="0" fontId="20" fillId="0" borderId="18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vertical="center"/>
    </xf>
    <xf numFmtId="0" fontId="8" fillId="0" borderId="20" xfId="0" applyFont="1" applyFill="1" applyBorder="1" applyAlignment="1">
      <alignment vertical="center"/>
    </xf>
    <xf numFmtId="0" fontId="8" fillId="0" borderId="20" xfId="0" applyFont="1" applyFill="1" applyBorder="1" applyAlignment="1">
      <alignment horizontal="left" vertical="center"/>
    </xf>
    <xf numFmtId="165" fontId="8" fillId="0" borderId="20" xfId="0" applyNumberFormat="1" applyFont="1" applyFill="1" applyBorder="1" applyAlignment="1">
      <alignment vertical="center"/>
    </xf>
    <xf numFmtId="1" fontId="8" fillId="0" borderId="20" xfId="0" applyNumberFormat="1" applyFont="1" applyFill="1" applyBorder="1" applyAlignment="1">
      <alignment horizontal="center" vertical="center"/>
    </xf>
    <xf numFmtId="1" fontId="8" fillId="0" borderId="20" xfId="0" applyNumberFormat="1" applyFont="1" applyFill="1" applyBorder="1" applyAlignment="1">
      <alignment horizontal="right" vertical="center"/>
    </xf>
    <xf numFmtId="1" fontId="8" fillId="0" borderId="21" xfId="0" applyNumberFormat="1" applyFont="1" applyFill="1" applyBorder="1" applyAlignment="1">
      <alignment horizontal="center" vertical="center"/>
    </xf>
    <xf numFmtId="1" fontId="8" fillId="0" borderId="21" xfId="0" applyNumberFormat="1" applyFont="1" applyFill="1" applyBorder="1" applyAlignment="1">
      <alignment horizontal="left" vertical="center"/>
    </xf>
    <xf numFmtId="0" fontId="21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9" fillId="8" borderId="22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/>
    </xf>
    <xf numFmtId="0" fontId="3" fillId="0" borderId="24" xfId="0" applyFont="1" applyFill="1" applyBorder="1" applyAlignment="1">
      <alignment horizontal="left" vertical="center"/>
    </xf>
    <xf numFmtId="165" fontId="3" fillId="0" borderId="24" xfId="0" applyNumberFormat="1" applyFont="1" applyBorder="1" applyAlignment="1">
      <alignment vertical="center"/>
    </xf>
    <xf numFmtId="165" fontId="3" fillId="0" borderId="22" xfId="0" applyNumberFormat="1" applyFont="1" applyFill="1" applyBorder="1" applyAlignment="1">
      <alignment vertical="center"/>
    </xf>
    <xf numFmtId="1" fontId="3" fillId="0" borderId="24" xfId="0" applyNumberFormat="1" applyFont="1" applyBorder="1" applyAlignment="1">
      <alignment horizontal="center" vertical="center"/>
    </xf>
    <xf numFmtId="0" fontId="3" fillId="0" borderId="24" xfId="0" applyNumberFormat="1" applyFont="1" applyFill="1" applyBorder="1" applyAlignment="1">
      <alignment vertical="center"/>
    </xf>
    <xf numFmtId="1" fontId="3" fillId="0" borderId="24" xfId="0" applyNumberFormat="1" applyFont="1" applyBorder="1" applyAlignment="1">
      <alignment horizontal="right" vertical="center"/>
    </xf>
    <xf numFmtId="1" fontId="3" fillId="0" borderId="24" xfId="0" applyNumberFormat="1" applyFont="1" applyBorder="1" applyAlignment="1">
      <alignment horizontal="left" vertical="center"/>
    </xf>
    <xf numFmtId="0" fontId="12" fillId="0" borderId="22" xfId="0" applyFont="1" applyFill="1" applyBorder="1" applyAlignment="1">
      <alignment horizontal="center" vertical="center"/>
    </xf>
    <xf numFmtId="165" fontId="3" fillId="0" borderId="24" xfId="0" applyNumberFormat="1" applyFont="1" applyFill="1" applyBorder="1" applyAlignment="1">
      <alignment vertical="center"/>
    </xf>
    <xf numFmtId="1" fontId="3" fillId="0" borderId="24" xfId="0" applyNumberFormat="1" applyFont="1" applyFill="1" applyBorder="1" applyAlignment="1">
      <alignment horizontal="center" vertical="center"/>
    </xf>
    <xf numFmtId="1" fontId="23" fillId="0" borderId="25" xfId="7" applyNumberForma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left" vertical="center"/>
    </xf>
    <xf numFmtId="0" fontId="19" fillId="0" borderId="23" xfId="0" applyFont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9" fillId="9" borderId="22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vertical="center"/>
    </xf>
    <xf numFmtId="0" fontId="13" fillId="0" borderId="22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right" vertical="center"/>
    </xf>
    <xf numFmtId="0" fontId="5" fillId="0" borderId="22" xfId="0" applyFont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9" fillId="7" borderId="22" xfId="0" applyFont="1" applyFill="1" applyBorder="1" applyAlignment="1">
      <alignment horizontal="center" vertical="center" wrapText="1"/>
    </xf>
    <xf numFmtId="0" fontId="9" fillId="10" borderId="22" xfId="0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/>
    </xf>
    <xf numFmtId="165" fontId="3" fillId="0" borderId="26" xfId="0" applyNumberFormat="1" applyFont="1" applyFill="1" applyBorder="1" applyAlignment="1">
      <alignment vertical="center"/>
    </xf>
    <xf numFmtId="165" fontId="3" fillId="0" borderId="17" xfId="0" applyNumberFormat="1" applyFont="1" applyFill="1" applyBorder="1" applyAlignment="1">
      <alignment vertical="center"/>
    </xf>
    <xf numFmtId="0" fontId="21" fillId="0" borderId="19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0" fillId="3" borderId="6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left" vertical="center" wrapText="1"/>
    </xf>
    <xf numFmtId="165" fontId="3" fillId="0" borderId="8" xfId="0" applyNumberFormat="1" applyFont="1" applyBorder="1" applyAlignment="1">
      <alignment vertical="center" wrapText="1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left" vertical="center"/>
    </xf>
    <xf numFmtId="0" fontId="26" fillId="0" borderId="6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6" fillId="0" borderId="2" xfId="0" applyFont="1" applyBorder="1" applyAlignment="1">
      <alignment vertical="center" wrapText="1"/>
    </xf>
    <xf numFmtId="0" fontId="26" fillId="0" borderId="2" xfId="0" applyFont="1" applyBorder="1" applyAlignment="1">
      <alignment horizontal="left" vertical="center"/>
    </xf>
    <xf numFmtId="0" fontId="26" fillId="0" borderId="29" xfId="0" applyFont="1" applyBorder="1" applyAlignment="1">
      <alignment vertical="center"/>
    </xf>
    <xf numFmtId="0" fontId="26" fillId="0" borderId="30" xfId="0" applyFont="1" applyBorder="1" applyAlignment="1">
      <alignment vertical="center"/>
    </xf>
    <xf numFmtId="0" fontId="26" fillId="0" borderId="30" xfId="0" applyFont="1" applyBorder="1" applyAlignment="1">
      <alignment vertical="center" wrapText="1"/>
    </xf>
    <xf numFmtId="0" fontId="26" fillId="0" borderId="30" xfId="0" applyFont="1" applyBorder="1" applyAlignment="1">
      <alignment horizontal="left"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1" fontId="26" fillId="0" borderId="0" xfId="0" applyNumberFormat="1" applyFont="1" applyBorder="1" applyAlignment="1">
      <alignment horizontal="left" vertical="center"/>
    </xf>
    <xf numFmtId="1" fontId="26" fillId="0" borderId="0" xfId="0" applyNumberFormat="1" applyFont="1" applyBorder="1" applyAlignment="1">
      <alignment vertical="center"/>
    </xf>
    <xf numFmtId="1" fontId="26" fillId="0" borderId="2" xfId="0" applyNumberFormat="1" applyFont="1" applyBorder="1" applyAlignment="1">
      <alignment horizontal="left" vertical="center"/>
    </xf>
    <xf numFmtId="1" fontId="26" fillId="0" borderId="4" xfId="0" applyNumberFormat="1" applyFont="1" applyBorder="1" applyAlignment="1">
      <alignment vertical="center"/>
    </xf>
    <xf numFmtId="1" fontId="26" fillId="0" borderId="30" xfId="0" applyNumberFormat="1" applyFont="1" applyBorder="1" applyAlignment="1">
      <alignment horizontal="left" vertical="center"/>
    </xf>
    <xf numFmtId="1" fontId="25" fillId="0" borderId="4" xfId="0" applyNumberFormat="1" applyFont="1" applyBorder="1" applyAlignment="1">
      <alignment vertical="center"/>
    </xf>
    <xf numFmtId="0" fontId="0" fillId="2" borderId="0" xfId="0" applyFill="1" applyAlignment="1">
      <alignment vertical="top"/>
    </xf>
    <xf numFmtId="0" fontId="21" fillId="0" borderId="22" xfId="0" applyFont="1" applyBorder="1" applyAlignment="1">
      <alignment horizontal="center" vertical="top"/>
    </xf>
    <xf numFmtId="0" fontId="3" fillId="0" borderId="23" xfId="0" applyFont="1" applyBorder="1" applyAlignment="1">
      <alignment horizontal="center" vertical="top"/>
    </xf>
    <xf numFmtId="0" fontId="3" fillId="2" borderId="22" xfId="0" applyFont="1" applyFill="1" applyBorder="1" applyAlignment="1">
      <alignment horizontal="center" vertical="top" wrapText="1"/>
    </xf>
    <xf numFmtId="0" fontId="3" fillId="0" borderId="24" xfId="0" applyFont="1" applyFill="1" applyBorder="1" applyAlignment="1">
      <alignment horizontal="left" vertical="top"/>
    </xf>
    <xf numFmtId="0" fontId="3" fillId="0" borderId="24" xfId="0" applyNumberFormat="1" applyFont="1" applyFill="1" applyBorder="1" applyAlignment="1">
      <alignment vertical="top"/>
    </xf>
    <xf numFmtId="0" fontId="0" fillId="0" borderId="0" xfId="0" applyAlignment="1">
      <alignment vertical="top"/>
    </xf>
    <xf numFmtId="1" fontId="3" fillId="0" borderId="24" xfId="0" applyNumberFormat="1" applyFont="1" applyFill="1" applyBorder="1" applyAlignment="1">
      <alignment vertical="top"/>
    </xf>
    <xf numFmtId="0" fontId="26" fillId="0" borderId="11" xfId="0" applyFont="1" applyBorder="1" applyAlignment="1">
      <alignment vertical="center"/>
    </xf>
    <xf numFmtId="1" fontId="26" fillId="0" borderId="1" xfId="0" applyNumberFormat="1" applyFont="1" applyBorder="1" applyAlignment="1">
      <alignment vertical="center"/>
    </xf>
    <xf numFmtId="0" fontId="26" fillId="0" borderId="12" xfId="0" applyFont="1" applyBorder="1" applyAlignment="1">
      <alignment vertical="center"/>
    </xf>
    <xf numFmtId="0" fontId="26" fillId="0" borderId="13" xfId="0" applyFont="1" applyBorder="1" applyAlignment="1">
      <alignment vertical="center"/>
    </xf>
    <xf numFmtId="0" fontId="26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horizontal="left" vertical="center"/>
    </xf>
    <xf numFmtId="1" fontId="26" fillId="0" borderId="13" xfId="0" applyNumberFormat="1" applyFont="1" applyBorder="1" applyAlignment="1">
      <alignment horizontal="left" vertical="center"/>
    </xf>
    <xf numFmtId="1" fontId="26" fillId="0" borderId="13" xfId="0" applyNumberFormat="1" applyFont="1" applyBorder="1" applyAlignment="1">
      <alignment vertical="center"/>
    </xf>
    <xf numFmtId="1" fontId="25" fillId="0" borderId="14" xfId="0" applyNumberFormat="1" applyFont="1" applyFill="1" applyBorder="1" applyAlignment="1">
      <alignment vertical="center"/>
    </xf>
    <xf numFmtId="1" fontId="27" fillId="0" borderId="0" xfId="0" applyNumberFormat="1" applyFont="1" applyBorder="1" applyAlignment="1">
      <alignment vertical="center"/>
    </xf>
    <xf numFmtId="167" fontId="28" fillId="0" borderId="0" xfId="6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24" fillId="0" borderId="0" xfId="0" applyFont="1" applyAlignment="1">
      <alignment vertical="top"/>
    </xf>
    <xf numFmtId="0" fontId="0" fillId="0" borderId="0" xfId="0" applyFill="1" applyAlignment="1">
      <alignment vertical="center"/>
    </xf>
    <xf numFmtId="0" fontId="29" fillId="0" borderId="24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top"/>
    </xf>
    <xf numFmtId="1" fontId="3" fillId="0" borderId="5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18" fillId="0" borderId="5" xfId="0" applyFont="1" applyFill="1" applyBorder="1" applyAlignment="1">
      <alignment horizontal="center" vertical="top"/>
    </xf>
    <xf numFmtId="0" fontId="21" fillId="0" borderId="5" xfId="0" applyFont="1" applyBorder="1" applyAlignment="1">
      <alignment horizontal="center" vertical="top"/>
    </xf>
    <xf numFmtId="165" fontId="3" fillId="0" borderId="5" xfId="0" applyNumberFormat="1" applyFont="1" applyBorder="1" applyAlignment="1">
      <alignment vertical="top"/>
    </xf>
    <xf numFmtId="1" fontId="3" fillId="0" borderId="24" xfId="0" applyNumberFormat="1" applyFont="1" applyBorder="1" applyAlignment="1">
      <alignment vertical="top"/>
    </xf>
    <xf numFmtId="1" fontId="3" fillId="0" borderId="3" xfId="0" applyNumberFormat="1" applyFont="1" applyFill="1" applyBorder="1" applyAlignment="1">
      <alignment horizontal="left" vertical="top" wrapText="1"/>
    </xf>
    <xf numFmtId="1" fontId="3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top"/>
    </xf>
    <xf numFmtId="0" fontId="26" fillId="0" borderId="28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 wrapText="1"/>
    </xf>
    <xf numFmtId="1" fontId="3" fillId="0" borderId="22" xfId="0" applyNumberFormat="1" applyFont="1" applyFill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/>
    </xf>
    <xf numFmtId="0" fontId="0" fillId="0" borderId="17" xfId="0" applyBorder="1" applyAlignment="1">
      <alignment horizontal="center" vertical="top"/>
    </xf>
    <xf numFmtId="0" fontId="20" fillId="6" borderId="6" xfId="0" applyFont="1" applyFill="1" applyBorder="1" applyAlignment="1">
      <alignment horizontal="center" vertical="center" wrapText="1"/>
    </xf>
    <xf numFmtId="0" fontId="20" fillId="6" borderId="2" xfId="0" applyFont="1" applyFill="1" applyBorder="1" applyAlignment="1">
      <alignment horizontal="center" vertical="center" wrapText="1"/>
    </xf>
    <xf numFmtId="0" fontId="20" fillId="6" borderId="7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/>
    </xf>
    <xf numFmtId="0" fontId="16" fillId="6" borderId="7" xfId="0" applyFont="1" applyFill="1" applyBorder="1" applyAlignment="1">
      <alignment horizontal="left" vertical="center" wrapText="1"/>
    </xf>
    <xf numFmtId="0" fontId="8" fillId="6" borderId="2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6" fillId="4" borderId="9" xfId="0" applyFont="1" applyFill="1" applyBorder="1" applyAlignment="1">
      <alignment horizontal="left" vertical="center"/>
    </xf>
    <xf numFmtId="0" fontId="16" fillId="4" borderId="1" xfId="0" applyFont="1" applyFill="1" applyBorder="1" applyAlignment="1">
      <alignment horizontal="left" vertical="center"/>
    </xf>
    <xf numFmtId="0" fontId="21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18" fillId="0" borderId="5" xfId="0" applyFont="1" applyFill="1" applyBorder="1" applyAlignment="1">
      <alignment horizontal="center" vertical="top"/>
    </xf>
    <xf numFmtId="1" fontId="3" fillId="0" borderId="3" xfId="0" applyNumberFormat="1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left" vertical="center" wrapText="1"/>
    </xf>
    <xf numFmtId="165" fontId="3" fillId="0" borderId="24" xfId="0" applyNumberFormat="1" applyFont="1" applyFill="1" applyBorder="1" applyAlignment="1">
      <alignment vertical="top"/>
    </xf>
    <xf numFmtId="1" fontId="3" fillId="0" borderId="24" xfId="0" applyNumberFormat="1" applyFont="1" applyFill="1" applyBorder="1" applyAlignment="1">
      <alignment horizontal="center" vertical="top"/>
    </xf>
    <xf numFmtId="0" fontId="3" fillId="0" borderId="24" xfId="0" applyNumberFormat="1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vertical="top"/>
    </xf>
    <xf numFmtId="1" fontId="3" fillId="0" borderId="5" xfId="0" applyNumberFormat="1" applyFont="1" applyFill="1" applyBorder="1" applyAlignment="1">
      <alignment horizontal="center" vertical="top"/>
    </xf>
    <xf numFmtId="0" fontId="0" fillId="0" borderId="17" xfId="0" applyFill="1" applyBorder="1" applyAlignment="1">
      <alignment horizontal="left" vertical="top"/>
    </xf>
    <xf numFmtId="0" fontId="0" fillId="0" borderId="17" xfId="0" applyFill="1" applyBorder="1" applyAlignment="1">
      <alignment vertical="top"/>
    </xf>
    <xf numFmtId="0" fontId="0" fillId="0" borderId="17" xfId="0" applyFill="1" applyBorder="1" applyAlignment="1">
      <alignment horizontal="center" vertical="top"/>
    </xf>
    <xf numFmtId="1" fontId="17" fillId="0" borderId="22" xfId="0" applyNumberFormat="1" applyFont="1" applyFill="1" applyBorder="1" applyAlignment="1">
      <alignment vertical="top" wrapText="1"/>
    </xf>
    <xf numFmtId="1" fontId="3" fillId="0" borderId="22" xfId="0" applyNumberFormat="1" applyFont="1" applyFill="1" applyBorder="1" applyAlignment="1">
      <alignment vertical="center" wrapText="1"/>
    </xf>
    <xf numFmtId="1" fontId="3" fillId="0" borderId="24" xfId="0" applyNumberFormat="1" applyFont="1" applyFill="1" applyBorder="1" applyAlignment="1">
      <alignment horizontal="left" vertical="top" wrapText="1"/>
    </xf>
    <xf numFmtId="1" fontId="3" fillId="0" borderId="24" xfId="0" applyNumberFormat="1" applyFont="1" applyFill="1" applyBorder="1" applyAlignment="1">
      <alignment horizontal="left" vertical="center"/>
    </xf>
    <xf numFmtId="1" fontId="3" fillId="0" borderId="24" xfId="0" applyNumberFormat="1" applyFont="1" applyFill="1" applyBorder="1" applyAlignment="1">
      <alignment horizontal="center" vertical="center" wrapText="1"/>
    </xf>
    <xf numFmtId="1" fontId="24" fillId="0" borderId="24" xfId="0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top"/>
    </xf>
    <xf numFmtId="1" fontId="3" fillId="0" borderId="24" xfId="0" applyNumberFormat="1" applyFont="1" applyFill="1" applyBorder="1" applyAlignment="1">
      <alignment horizontal="right" vertical="top"/>
    </xf>
    <xf numFmtId="1" fontId="3" fillId="0" borderId="5" xfId="0" applyNumberFormat="1" applyFont="1" applyFill="1" applyBorder="1" applyAlignment="1">
      <alignment horizontal="right" vertical="top"/>
    </xf>
    <xf numFmtId="1" fontId="3" fillId="0" borderId="31" xfId="0" applyNumberFormat="1" applyFont="1" applyFill="1" applyBorder="1" applyAlignment="1">
      <alignment horizontal="center" vertical="top"/>
    </xf>
    <xf numFmtId="1" fontId="3" fillId="0" borderId="5" xfId="0" applyNumberFormat="1" applyFont="1" applyFill="1" applyBorder="1" applyAlignment="1">
      <alignment horizontal="center" vertical="top" wrapText="1"/>
    </xf>
    <xf numFmtId="0" fontId="0" fillId="0" borderId="17" xfId="0" applyFill="1" applyBorder="1" applyAlignment="1">
      <alignment horizontal="right" vertical="top"/>
    </xf>
    <xf numFmtId="0" fontId="0" fillId="0" borderId="17" xfId="0" applyFill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right" vertical="top"/>
    </xf>
    <xf numFmtId="1" fontId="3" fillId="0" borderId="5" xfId="0" applyNumberFormat="1" applyFont="1" applyFill="1" applyBorder="1" applyAlignment="1">
      <alignment horizontal="center" vertical="top"/>
    </xf>
    <xf numFmtId="1" fontId="3" fillId="0" borderId="5" xfId="0" applyNumberFormat="1" applyFont="1" applyFill="1" applyBorder="1" applyAlignment="1">
      <alignment horizontal="left" vertical="top"/>
    </xf>
  </cellXfs>
  <cellStyles count="8">
    <cellStyle name="Eingabe" xfId="7" builtinId="20"/>
    <cellStyle name="Euro" xfId="1" xr:uid="{00000000-0005-0000-0000-000000000000}"/>
    <cellStyle name="Komma 2" xfId="3" xr:uid="{00000000-0005-0000-0000-000001000000}"/>
    <cellStyle name="Komma 3" xfId="4" xr:uid="{00000000-0005-0000-0000-000002000000}"/>
    <cellStyle name="Prozent" xfId="6" builtinId="5"/>
    <cellStyle name="Standard" xfId="0" builtinId="0"/>
    <cellStyle name="Standard 2" xfId="2" xr:uid="{00000000-0005-0000-0000-000004000000}"/>
    <cellStyle name="Standard 3" xfId="5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AD8CC"/>
      <rgbColor rgb="00F4F6F7"/>
      <rgbColor rgb="00E9E8E0"/>
      <rgbColor rgb="009DBAA4"/>
      <rgbColor rgb="003388C1"/>
      <rgbColor rgb="00FF9933"/>
      <rgbColor rgb="00F1F0EB"/>
      <rgbColor rgb="00EFE7D2"/>
      <rgbColor rgb="00E1E0D6"/>
      <rgbColor rgb="00347F5A"/>
      <rgbColor rgb="00006AB2"/>
      <rgbColor rgb="003399FF"/>
      <rgbColor rgb="00526C8E"/>
      <rgbColor rgb="00DFD0A5"/>
      <rgbColor rgb="00E9EEF0"/>
      <rgbColor rgb="00D3DBE0"/>
      <rgbColor rgb="00FFFF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99C3E1"/>
      <rgbColor rgb="00F7F3E8"/>
      <rgbColor rgb="00CEDCD0"/>
      <rgbColor rgb="00FFFF99"/>
      <rgbColor rgb="00CCE1F0"/>
      <rgbColor rgb="00F8F7F5"/>
      <rgbColor rgb="00C1C7D5"/>
      <rgbColor rgb="00F0D4CA"/>
      <rgbColor rgb="0066A6D1"/>
      <rgbColor rgb="00E6DCBB"/>
      <rgbColor rgb="00FF3300"/>
      <rgbColor rgb="00E0A998"/>
      <rgbColor rgb="00D17C69"/>
      <rgbColor rgb="00C24F44"/>
      <rgbColor rgb="001C4A70"/>
      <rgbColor rgb="00DDE4E8"/>
      <rgbColor rgb="00D7C58E"/>
      <rgbColor rgb="006C9C7D"/>
      <rgbColor rgb="0000683E"/>
      <rgbColor rgb="0099CC00"/>
      <rgbColor rgb="00B5152A"/>
      <rgbColor rgb="008896B0"/>
      <rgbColor rgb="00002F56"/>
      <rgbColor rgb="00C8D3D9"/>
    </indexedColors>
    <mruColors>
      <color rgb="FFC1C7D5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E5831-765F-4070-8DE8-EE1011A957E7}">
  <sheetPr>
    <tabColor rgb="FFFFC000"/>
    <pageSetUpPr fitToPage="1"/>
  </sheetPr>
  <dimension ref="A1:BN106"/>
  <sheetViews>
    <sheetView tabSelected="1" view="pageBreakPreview" zoomScale="80" zoomScaleNormal="90" zoomScaleSheetLayoutView="80" workbookViewId="0">
      <pane xSplit="17" ySplit="11" topLeftCell="BM12" activePane="bottomRight" state="frozen"/>
      <selection pane="topRight" activeCell="R1" sqref="R1"/>
      <selection pane="bottomLeft" activeCell="A12" sqref="A12"/>
      <selection pane="bottomRight" activeCell="J62" sqref="J62:J63"/>
    </sheetView>
  </sheetViews>
  <sheetFormatPr baseColWidth="10" defaultColWidth="10.7109375" defaultRowHeight="12.75" outlineLevelRow="1" outlineLevelCol="1" x14ac:dyDescent="0.2"/>
  <cols>
    <col min="1" max="1" width="1.85546875" style="1" customWidth="1"/>
    <col min="2" max="2" width="8.7109375" style="39" bestFit="1" customWidth="1"/>
    <col min="3" max="3" width="24" style="39" customWidth="1" outlineLevel="1"/>
    <col min="4" max="4" width="27.140625" style="1" customWidth="1"/>
    <col min="5" max="5" width="20.5703125" style="1" customWidth="1"/>
    <col min="6" max="6" width="43.140625" style="35" customWidth="1"/>
    <col min="7" max="7" width="12" style="19" bestFit="1" customWidth="1"/>
    <col min="8" max="8" width="11.85546875" style="19" customWidth="1"/>
    <col min="9" max="9" width="7.28515625" style="19" customWidth="1"/>
    <col min="10" max="10" width="10.7109375" style="1" customWidth="1"/>
    <col min="11" max="12" width="9.7109375" style="1" customWidth="1"/>
    <col min="13" max="13" width="7.7109375" style="6" customWidth="1"/>
    <col min="14" max="14" width="11" style="6" customWidth="1"/>
    <col min="15" max="15" width="13.7109375" style="6" customWidth="1"/>
    <col min="16" max="16" width="10.7109375" style="1" hidden="1" customWidth="1" outlineLevel="1"/>
    <col min="17" max="17" width="14.140625" style="1" customWidth="1" collapsed="1"/>
    <col min="18" max="23" width="12" style="12" customWidth="1"/>
    <col min="24" max="24" width="16.7109375" style="12" customWidth="1"/>
    <col min="25" max="27" width="12" style="12" customWidth="1"/>
    <col min="28" max="28" width="13.28515625" style="12" customWidth="1"/>
    <col min="29" max="38" width="12" style="12" customWidth="1"/>
    <col min="39" max="39" width="17.85546875" style="12" customWidth="1"/>
    <col min="40" max="45" width="12" style="12" customWidth="1"/>
    <col min="46" max="46" width="16.7109375" style="12" customWidth="1"/>
    <col min="47" max="47" width="25.7109375" style="12" customWidth="1"/>
    <col min="48" max="48" width="12" style="12" customWidth="1"/>
    <col min="49" max="49" width="20.7109375" style="12" customWidth="1"/>
    <col min="50" max="54" width="12" style="12" customWidth="1"/>
    <col min="55" max="55" width="79.7109375" style="12" customWidth="1"/>
    <col min="56" max="57" width="12" style="12" customWidth="1"/>
    <col min="58" max="62" width="12" style="12" customWidth="1" outlineLevel="1"/>
    <col min="63" max="63" width="7.85546875" style="12" customWidth="1" outlineLevel="1"/>
    <col min="64" max="64" width="9.85546875" style="12" customWidth="1" outlineLevel="1"/>
    <col min="65" max="65" width="83.7109375" style="46" customWidth="1"/>
    <col min="66" max="16384" width="10.7109375" style="1"/>
  </cols>
  <sheetData>
    <row r="1" spans="1:65" x14ac:dyDescent="0.2">
      <c r="I1" s="49"/>
    </row>
    <row r="2" spans="1:65" ht="15" x14ac:dyDescent="0.2">
      <c r="B2" s="203" t="s">
        <v>127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55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  <c r="AF2" s="203"/>
      <c r="AG2" s="203"/>
      <c r="AH2" s="203"/>
      <c r="AI2" s="203"/>
      <c r="AJ2" s="203"/>
      <c r="AK2" s="203"/>
      <c r="AL2" s="203"/>
      <c r="AM2" s="203"/>
      <c r="AN2" s="203"/>
      <c r="AO2" s="203"/>
      <c r="AP2" s="203"/>
      <c r="AQ2" s="203"/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F2" s="203"/>
      <c r="BG2" s="203"/>
      <c r="BH2" s="203"/>
      <c r="BI2" s="203"/>
      <c r="BJ2" s="203"/>
      <c r="BK2" s="203"/>
      <c r="BL2" s="203"/>
      <c r="BM2" s="203"/>
    </row>
    <row r="3" spans="1:65" ht="14.25" x14ac:dyDescent="0.2">
      <c r="B3" s="204" t="s">
        <v>184</v>
      </c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56"/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4"/>
      <c r="AC3" s="204"/>
      <c r="AD3" s="204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4"/>
    </row>
    <row r="4" spans="1:65" ht="14.25" x14ac:dyDescent="0.2">
      <c r="D4" s="17"/>
      <c r="E4" s="18"/>
      <c r="R4" s="18"/>
      <c r="S4" s="35"/>
      <c r="T4" s="19"/>
      <c r="U4" s="19"/>
      <c r="V4" s="19"/>
      <c r="W4" s="1"/>
      <c r="X4" s="6"/>
      <c r="Y4" s="6"/>
      <c r="Z4" s="6"/>
      <c r="AA4" s="1"/>
    </row>
    <row r="5" spans="1:65" ht="15" x14ac:dyDescent="0.2">
      <c r="B5" s="205" t="s">
        <v>70</v>
      </c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57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</row>
    <row r="6" spans="1:65" s="13" customFormat="1" x14ac:dyDescent="0.2">
      <c r="A6" s="15"/>
      <c r="B6" s="40"/>
      <c r="C6" s="40"/>
      <c r="D6" s="20"/>
      <c r="E6" s="20"/>
      <c r="F6" s="36"/>
      <c r="G6" s="21"/>
      <c r="H6" s="21"/>
      <c r="I6" s="21"/>
      <c r="J6" s="20"/>
      <c r="K6" s="20"/>
      <c r="L6" s="20"/>
      <c r="M6" s="7"/>
      <c r="N6" s="7"/>
      <c r="O6" s="7"/>
      <c r="P6" s="20"/>
      <c r="Q6" s="20"/>
      <c r="AC6" s="14"/>
      <c r="BM6" s="47"/>
    </row>
    <row r="7" spans="1:65" s="22" customFormat="1" ht="18" customHeight="1" x14ac:dyDescent="0.2">
      <c r="A7" s="16"/>
      <c r="B7" s="190" t="s">
        <v>183</v>
      </c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2"/>
      <c r="Q7" s="81"/>
      <c r="R7" s="193" t="s">
        <v>78</v>
      </c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193"/>
      <c r="AR7" s="193"/>
      <c r="AS7" s="193"/>
      <c r="AT7" s="193"/>
      <c r="AU7" s="193"/>
      <c r="AV7" s="193"/>
      <c r="AW7" s="193"/>
      <c r="AX7" s="193"/>
      <c r="AY7" s="193"/>
      <c r="AZ7" s="193"/>
      <c r="BA7" s="193"/>
      <c r="BB7" s="193"/>
      <c r="BC7" s="193"/>
      <c r="BD7" s="193"/>
      <c r="BE7" s="193"/>
      <c r="BF7" s="193"/>
      <c r="BG7" s="193"/>
      <c r="BH7" s="193"/>
      <c r="BI7" s="193"/>
      <c r="BJ7" s="193"/>
      <c r="BK7" s="193"/>
      <c r="BL7" s="193"/>
      <c r="BM7" s="194"/>
    </row>
    <row r="8" spans="1:65" s="22" customFormat="1" ht="15" x14ac:dyDescent="0.2">
      <c r="A8" s="16"/>
      <c r="B8" s="127"/>
      <c r="C8" s="127"/>
      <c r="D8" s="2"/>
      <c r="E8" s="2"/>
      <c r="F8" s="2"/>
      <c r="G8" s="3"/>
      <c r="H8" s="3"/>
      <c r="I8" s="3"/>
      <c r="J8" s="4"/>
      <c r="K8" s="4"/>
      <c r="L8" s="4"/>
      <c r="M8" s="5"/>
      <c r="N8" s="5"/>
      <c r="O8" s="5"/>
      <c r="P8" s="4"/>
      <c r="Q8" s="4"/>
      <c r="R8" s="195" t="s">
        <v>80</v>
      </c>
      <c r="S8" s="195"/>
      <c r="T8" s="195"/>
      <c r="U8" s="195"/>
      <c r="V8" s="195"/>
      <c r="W8" s="195"/>
      <c r="X8" s="195"/>
      <c r="Y8" s="196"/>
      <c r="Z8" s="197" t="s">
        <v>38</v>
      </c>
      <c r="AA8" s="198"/>
      <c r="AB8" s="198"/>
      <c r="AC8" s="198"/>
      <c r="AD8" s="59" t="s">
        <v>71</v>
      </c>
      <c r="AE8" s="38" t="s">
        <v>16</v>
      </c>
      <c r="AF8" s="199" t="s">
        <v>15</v>
      </c>
      <c r="AG8" s="200"/>
      <c r="AH8" s="200"/>
      <c r="AI8" s="200"/>
      <c r="AJ8" s="200"/>
      <c r="AK8" s="200"/>
      <c r="AL8" s="200"/>
      <c r="AM8" s="200"/>
      <c r="AN8" s="201" t="s">
        <v>14</v>
      </c>
      <c r="AO8" s="202"/>
      <c r="AP8" s="202"/>
      <c r="AQ8" s="202"/>
      <c r="AR8" s="202"/>
      <c r="AS8" s="199" t="s">
        <v>32</v>
      </c>
      <c r="AT8" s="200"/>
      <c r="AU8" s="200"/>
      <c r="AV8" s="200"/>
      <c r="AW8" s="200"/>
      <c r="AX8" s="200"/>
      <c r="AY8" s="200"/>
      <c r="AZ8" s="200"/>
      <c r="BA8" s="200"/>
      <c r="BB8" s="200"/>
      <c r="BC8" s="200"/>
      <c r="BD8" s="200"/>
      <c r="BE8" s="200"/>
      <c r="BF8" s="200"/>
      <c r="BG8" s="200"/>
      <c r="BH8" s="200"/>
      <c r="BI8" s="200"/>
      <c r="BJ8" s="200"/>
      <c r="BK8" s="200"/>
      <c r="BL8" s="200"/>
      <c r="BM8" s="206" t="s">
        <v>51</v>
      </c>
    </row>
    <row r="9" spans="1:65" s="22" customFormat="1" ht="76.5" customHeight="1" x14ac:dyDescent="0.2">
      <c r="A9" s="16"/>
      <c r="B9" s="128" t="s">
        <v>94</v>
      </c>
      <c r="C9" s="128" t="s">
        <v>92</v>
      </c>
      <c r="D9" s="4" t="s">
        <v>5</v>
      </c>
      <c r="E9" s="4" t="s">
        <v>3</v>
      </c>
      <c r="F9" s="4" t="s">
        <v>4</v>
      </c>
      <c r="G9" s="4" t="s">
        <v>8</v>
      </c>
      <c r="H9" s="4" t="s">
        <v>91</v>
      </c>
      <c r="I9" s="4" t="s">
        <v>93</v>
      </c>
      <c r="J9" s="4" t="s">
        <v>118</v>
      </c>
      <c r="K9" s="4" t="s">
        <v>89</v>
      </c>
      <c r="L9" s="4" t="s">
        <v>90</v>
      </c>
      <c r="M9" s="4" t="s">
        <v>43</v>
      </c>
      <c r="N9" s="4" t="s">
        <v>44</v>
      </c>
      <c r="O9" s="4" t="s">
        <v>6</v>
      </c>
      <c r="P9" s="4" t="s">
        <v>95</v>
      </c>
      <c r="Q9" s="4" t="s">
        <v>96</v>
      </c>
      <c r="R9" s="83" t="s">
        <v>60</v>
      </c>
      <c r="S9" s="11" t="s">
        <v>61</v>
      </c>
      <c r="T9" s="11" t="s">
        <v>56</v>
      </c>
      <c r="U9" s="11" t="s">
        <v>73</v>
      </c>
      <c r="V9" s="11" t="s">
        <v>74</v>
      </c>
      <c r="W9" s="11" t="s">
        <v>13</v>
      </c>
      <c r="X9" s="11" t="s">
        <v>33</v>
      </c>
      <c r="Y9" s="11" t="s">
        <v>12</v>
      </c>
      <c r="Z9" s="58" t="s">
        <v>82</v>
      </c>
      <c r="AA9" s="58" t="s">
        <v>31</v>
      </c>
      <c r="AB9" s="58" t="s">
        <v>76</v>
      </c>
      <c r="AC9" s="58" t="s">
        <v>132</v>
      </c>
      <c r="AD9" s="11" t="s">
        <v>37</v>
      </c>
      <c r="AE9" s="58" t="s">
        <v>77</v>
      </c>
      <c r="AF9" s="11" t="s">
        <v>34</v>
      </c>
      <c r="AG9" s="11" t="s">
        <v>131</v>
      </c>
      <c r="AH9" s="11" t="s">
        <v>52</v>
      </c>
      <c r="AI9" s="11" t="s">
        <v>30</v>
      </c>
      <c r="AJ9" s="11" t="s">
        <v>133</v>
      </c>
      <c r="AK9" s="11" t="s">
        <v>138</v>
      </c>
      <c r="AL9" s="11" t="s">
        <v>63</v>
      </c>
      <c r="AM9" s="11" t="s">
        <v>36</v>
      </c>
      <c r="AN9" s="58" t="s">
        <v>57</v>
      </c>
      <c r="AO9" s="58" t="s">
        <v>17</v>
      </c>
      <c r="AP9" s="58" t="s">
        <v>59</v>
      </c>
      <c r="AQ9" s="58" t="s">
        <v>36</v>
      </c>
      <c r="AR9" s="58" t="s">
        <v>58</v>
      </c>
      <c r="AS9" s="11" t="s">
        <v>136</v>
      </c>
      <c r="AT9" s="11" t="s">
        <v>134</v>
      </c>
      <c r="AU9" s="11" t="s">
        <v>135</v>
      </c>
      <c r="AV9" s="11" t="s">
        <v>137</v>
      </c>
      <c r="AW9" s="11" t="s">
        <v>18</v>
      </c>
      <c r="AX9" s="11" t="s">
        <v>129</v>
      </c>
      <c r="AY9" s="11" t="s">
        <v>130</v>
      </c>
      <c r="AZ9" s="58" t="s">
        <v>20</v>
      </c>
      <c r="BA9" s="58" t="s">
        <v>35</v>
      </c>
      <c r="BB9" s="58" t="s">
        <v>50</v>
      </c>
      <c r="BC9" s="58" t="s">
        <v>19</v>
      </c>
      <c r="BD9" s="58" t="s">
        <v>21</v>
      </c>
      <c r="BE9" s="58" t="s">
        <v>22</v>
      </c>
      <c r="BF9" s="11" t="s">
        <v>23</v>
      </c>
      <c r="BG9" s="11" t="s">
        <v>29</v>
      </c>
      <c r="BH9" s="11" t="s">
        <v>24</v>
      </c>
      <c r="BI9" s="11" t="s">
        <v>25</v>
      </c>
      <c r="BJ9" s="11" t="s">
        <v>26</v>
      </c>
      <c r="BK9" s="11" t="s">
        <v>27</v>
      </c>
      <c r="BL9" s="11" t="s">
        <v>28</v>
      </c>
      <c r="BM9" s="207"/>
    </row>
    <row r="10" spans="1:65" s="42" customFormat="1" ht="13.9" hidden="1" customHeight="1" x14ac:dyDescent="0.2">
      <c r="B10" s="60"/>
      <c r="C10" s="43"/>
      <c r="D10" s="10"/>
      <c r="E10" s="10"/>
      <c r="F10" s="10"/>
      <c r="G10" s="10"/>
      <c r="H10" s="10"/>
      <c r="I10" s="10"/>
      <c r="J10" s="10"/>
      <c r="K10" s="10"/>
      <c r="L10" s="10"/>
      <c r="M10" s="44"/>
      <c r="N10" s="44"/>
      <c r="O10" s="44"/>
      <c r="P10" s="10"/>
      <c r="Q10" s="10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187" t="s">
        <v>79</v>
      </c>
      <c r="BA10" s="187"/>
      <c r="BB10" s="187"/>
      <c r="BC10" s="187"/>
      <c r="BD10" s="187"/>
      <c r="BE10" s="187"/>
      <c r="BF10" s="45"/>
      <c r="BG10" s="45"/>
      <c r="BH10" s="45"/>
      <c r="BI10" s="45"/>
      <c r="BJ10" s="45"/>
      <c r="BK10" s="45"/>
      <c r="BL10" s="45"/>
      <c r="BM10" s="61"/>
    </row>
    <row r="11" spans="1:65" ht="13.5" customHeight="1" thickBot="1" x14ac:dyDescent="0.25">
      <c r="A11" s="20"/>
      <c r="B11" s="62"/>
      <c r="C11" s="41"/>
      <c r="D11" s="27"/>
      <c r="E11" s="27"/>
      <c r="F11" s="27"/>
      <c r="G11" s="28"/>
      <c r="H11" s="28"/>
      <c r="I11" s="28"/>
      <c r="J11" s="31"/>
      <c r="K11" s="31"/>
      <c r="L11" s="31"/>
      <c r="M11" s="8"/>
      <c r="N11" s="8"/>
      <c r="O11" s="8"/>
      <c r="P11" s="31"/>
      <c r="Q11" s="31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4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5"/>
    </row>
    <row r="12" spans="1:65" s="33" customFormat="1" ht="15" x14ac:dyDescent="0.2">
      <c r="A12" s="32"/>
      <c r="B12" s="125">
        <v>1</v>
      </c>
      <c r="C12" s="87"/>
      <c r="D12" s="88"/>
      <c r="E12" s="88"/>
      <c r="F12" s="89"/>
      <c r="G12" s="90"/>
      <c r="H12" s="90"/>
      <c r="I12" s="91"/>
      <c r="J12" s="84"/>
      <c r="K12" s="91"/>
      <c r="L12" s="91"/>
      <c r="M12" s="92"/>
      <c r="N12" s="85"/>
      <c r="O12" s="92"/>
      <c r="P12" s="91"/>
      <c r="Q12" s="93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5"/>
    </row>
    <row r="13" spans="1:65" x14ac:dyDescent="0.2">
      <c r="A13" s="20"/>
      <c r="B13" s="96">
        <v>2</v>
      </c>
      <c r="C13" s="97" t="s">
        <v>124</v>
      </c>
      <c r="D13" s="98" t="s">
        <v>2</v>
      </c>
      <c r="E13" s="99" t="s">
        <v>11</v>
      </c>
      <c r="F13" s="99"/>
      <c r="G13" s="99"/>
      <c r="H13" s="100" t="s">
        <v>88</v>
      </c>
      <c r="I13" s="101"/>
      <c r="J13" s="86">
        <f>SUM(J14:J24)</f>
        <v>1860</v>
      </c>
      <c r="K13" s="101"/>
      <c r="L13" s="101"/>
      <c r="M13" s="103"/>
      <c r="N13" s="86">
        <f>SUM(N14:N24)</f>
        <v>1860</v>
      </c>
      <c r="O13" s="103"/>
      <c r="P13" s="104"/>
      <c r="Q13" s="105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3"/>
      <c r="BM13" s="106"/>
    </row>
    <row r="14" spans="1:65" ht="25.5" customHeight="1" x14ac:dyDescent="0.2">
      <c r="A14" s="20"/>
      <c r="B14" s="96">
        <v>3</v>
      </c>
      <c r="C14" s="97"/>
      <c r="D14" s="107"/>
      <c r="E14" s="99" t="s">
        <v>10</v>
      </c>
      <c r="F14" s="99" t="s">
        <v>112</v>
      </c>
      <c r="G14" s="99"/>
      <c r="H14" s="100" t="s">
        <v>88</v>
      </c>
      <c r="I14" s="101"/>
      <c r="J14" s="123">
        <v>100</v>
      </c>
      <c r="K14" s="101" t="s">
        <v>111</v>
      </c>
      <c r="L14" s="101"/>
      <c r="M14" s="103">
        <v>1</v>
      </c>
      <c r="N14" s="122">
        <v>100</v>
      </c>
      <c r="O14" s="109">
        <v>100</v>
      </c>
      <c r="P14" s="104">
        <v>5113</v>
      </c>
      <c r="Q14" s="117" t="s">
        <v>158</v>
      </c>
      <c r="R14" s="109"/>
      <c r="S14" s="109"/>
      <c r="T14" s="109" t="s">
        <v>55</v>
      </c>
      <c r="U14" s="109"/>
      <c r="V14" s="109"/>
      <c r="W14" s="109"/>
      <c r="X14" s="109" t="s">
        <v>64</v>
      </c>
      <c r="Y14" s="109"/>
      <c r="Z14" s="109" t="s">
        <v>55</v>
      </c>
      <c r="AA14" s="109"/>
      <c r="AB14" s="109"/>
      <c r="AC14" s="109" t="s">
        <v>55</v>
      </c>
      <c r="AD14" s="109" t="s">
        <v>55</v>
      </c>
      <c r="AE14" s="109"/>
      <c r="AF14" s="109" t="s">
        <v>55</v>
      </c>
      <c r="AG14" s="109"/>
      <c r="AH14" s="109" t="s">
        <v>53</v>
      </c>
      <c r="AI14" s="109" t="s">
        <v>55</v>
      </c>
      <c r="AJ14" s="109" t="s">
        <v>55</v>
      </c>
      <c r="AK14" s="109"/>
      <c r="AL14" s="109"/>
      <c r="AM14" s="224" t="s">
        <v>48</v>
      </c>
      <c r="AN14" s="109" t="s">
        <v>55</v>
      </c>
      <c r="AO14" s="109"/>
      <c r="AP14" s="109" t="s">
        <v>55</v>
      </c>
      <c r="AQ14" s="109"/>
      <c r="AR14" s="109"/>
      <c r="AS14" s="109"/>
      <c r="AT14" s="224" t="s">
        <v>49</v>
      </c>
      <c r="AU14" s="225" t="s">
        <v>161</v>
      </c>
      <c r="AV14" s="109">
        <v>1</v>
      </c>
      <c r="AW14" s="225" t="s">
        <v>162</v>
      </c>
      <c r="AX14" s="109" t="s">
        <v>55</v>
      </c>
      <c r="AY14" s="109"/>
      <c r="AZ14" s="110" t="s">
        <v>55</v>
      </c>
      <c r="BA14" s="109" t="s">
        <v>54</v>
      </c>
      <c r="BB14" s="109" t="s">
        <v>55</v>
      </c>
      <c r="BC14" s="109" t="s">
        <v>55</v>
      </c>
      <c r="BD14" s="109"/>
      <c r="BE14" s="109"/>
      <c r="BF14" s="109" t="s">
        <v>55</v>
      </c>
      <c r="BG14" s="109" t="s">
        <v>55</v>
      </c>
      <c r="BH14" s="109" t="s">
        <v>55</v>
      </c>
      <c r="BI14" s="109" t="s">
        <v>55</v>
      </c>
      <c r="BJ14" s="109" t="s">
        <v>55</v>
      </c>
      <c r="BK14" s="109"/>
      <c r="BL14" s="109" t="s">
        <v>55</v>
      </c>
      <c r="BM14" s="186" t="s">
        <v>174</v>
      </c>
    </row>
    <row r="15" spans="1:65" ht="25.5" customHeight="1" x14ac:dyDescent="0.2">
      <c r="A15" s="20"/>
      <c r="B15" s="96">
        <v>4</v>
      </c>
      <c r="C15" s="97"/>
      <c r="D15" s="107"/>
      <c r="E15" s="99" t="s">
        <v>10</v>
      </c>
      <c r="F15" s="99" t="s">
        <v>112</v>
      </c>
      <c r="G15" s="99"/>
      <c r="H15" s="100" t="s">
        <v>88</v>
      </c>
      <c r="I15" s="101"/>
      <c r="J15" s="108">
        <v>100</v>
      </c>
      <c r="K15" s="101" t="s">
        <v>111</v>
      </c>
      <c r="L15" s="101"/>
      <c r="M15" s="103">
        <v>1</v>
      </c>
      <c r="N15" s="109">
        <v>100</v>
      </c>
      <c r="O15" s="109">
        <v>100</v>
      </c>
      <c r="P15" s="104">
        <v>5113</v>
      </c>
      <c r="Q15" s="117" t="s">
        <v>158</v>
      </c>
      <c r="R15" s="109"/>
      <c r="S15" s="109"/>
      <c r="T15" s="109" t="s">
        <v>55</v>
      </c>
      <c r="U15" s="109"/>
      <c r="V15" s="109"/>
      <c r="W15" s="109"/>
      <c r="X15" s="109" t="s">
        <v>64</v>
      </c>
      <c r="Y15" s="109"/>
      <c r="Z15" s="109" t="s">
        <v>55</v>
      </c>
      <c r="AA15" s="109"/>
      <c r="AB15" s="109"/>
      <c r="AC15" s="109" t="s">
        <v>55</v>
      </c>
      <c r="AD15" s="109" t="s">
        <v>55</v>
      </c>
      <c r="AE15" s="109"/>
      <c r="AF15" s="109" t="s">
        <v>55</v>
      </c>
      <c r="AG15" s="109"/>
      <c r="AH15" s="109" t="s">
        <v>53</v>
      </c>
      <c r="AI15" s="109" t="s">
        <v>55</v>
      </c>
      <c r="AJ15" s="109" t="s">
        <v>55</v>
      </c>
      <c r="AK15" s="109"/>
      <c r="AL15" s="109"/>
      <c r="AM15" s="224" t="s">
        <v>48</v>
      </c>
      <c r="AN15" s="109" t="s">
        <v>55</v>
      </c>
      <c r="AO15" s="109"/>
      <c r="AP15" s="109" t="s">
        <v>55</v>
      </c>
      <c r="AQ15" s="109"/>
      <c r="AR15" s="109"/>
      <c r="AS15" s="109"/>
      <c r="AT15" s="224" t="s">
        <v>49</v>
      </c>
      <c r="AU15" s="225" t="s">
        <v>161</v>
      </c>
      <c r="AV15" s="109">
        <v>1</v>
      </c>
      <c r="AW15" s="225" t="s">
        <v>162</v>
      </c>
      <c r="AX15" s="109" t="s">
        <v>55</v>
      </c>
      <c r="AY15" s="109"/>
      <c r="AZ15" s="110" t="s">
        <v>55</v>
      </c>
      <c r="BA15" s="109" t="s">
        <v>54</v>
      </c>
      <c r="BB15" s="109" t="s">
        <v>55</v>
      </c>
      <c r="BC15" s="109" t="s">
        <v>55</v>
      </c>
      <c r="BD15" s="109"/>
      <c r="BE15" s="109"/>
      <c r="BF15" s="109" t="s">
        <v>55</v>
      </c>
      <c r="BG15" s="109" t="s">
        <v>55</v>
      </c>
      <c r="BH15" s="109" t="s">
        <v>55</v>
      </c>
      <c r="BI15" s="109" t="s">
        <v>55</v>
      </c>
      <c r="BJ15" s="109" t="s">
        <v>55</v>
      </c>
      <c r="BK15" s="109"/>
      <c r="BL15" s="109" t="s">
        <v>55</v>
      </c>
      <c r="BM15" s="186"/>
    </row>
    <row r="16" spans="1:65" ht="25.5" customHeight="1" x14ac:dyDescent="0.2">
      <c r="A16" s="20"/>
      <c r="B16" s="96">
        <v>5</v>
      </c>
      <c r="C16" s="97"/>
      <c r="D16" s="107"/>
      <c r="E16" s="99" t="s">
        <v>10</v>
      </c>
      <c r="F16" s="99" t="s">
        <v>112</v>
      </c>
      <c r="G16" s="99"/>
      <c r="H16" s="100" t="s">
        <v>88</v>
      </c>
      <c r="I16" s="101"/>
      <c r="J16" s="108">
        <v>100</v>
      </c>
      <c r="K16" s="101" t="s">
        <v>111</v>
      </c>
      <c r="L16" s="101"/>
      <c r="M16" s="103">
        <v>1</v>
      </c>
      <c r="N16" s="109">
        <v>100</v>
      </c>
      <c r="O16" s="109">
        <v>100</v>
      </c>
      <c r="P16" s="104">
        <v>5113</v>
      </c>
      <c r="Q16" s="117" t="s">
        <v>158</v>
      </c>
      <c r="R16" s="109"/>
      <c r="S16" s="109"/>
      <c r="T16" s="109" t="s">
        <v>55</v>
      </c>
      <c r="U16" s="109"/>
      <c r="V16" s="109"/>
      <c r="W16" s="109"/>
      <c r="X16" s="109" t="s">
        <v>64</v>
      </c>
      <c r="Y16" s="109"/>
      <c r="Z16" s="109" t="s">
        <v>55</v>
      </c>
      <c r="AA16" s="109"/>
      <c r="AB16" s="109"/>
      <c r="AC16" s="109" t="s">
        <v>55</v>
      </c>
      <c r="AD16" s="109" t="s">
        <v>55</v>
      </c>
      <c r="AE16" s="109"/>
      <c r="AF16" s="109" t="s">
        <v>55</v>
      </c>
      <c r="AG16" s="109"/>
      <c r="AH16" s="109" t="s">
        <v>53</v>
      </c>
      <c r="AI16" s="109" t="s">
        <v>55</v>
      </c>
      <c r="AJ16" s="109" t="s">
        <v>55</v>
      </c>
      <c r="AK16" s="109"/>
      <c r="AL16" s="109"/>
      <c r="AM16" s="224" t="s">
        <v>48</v>
      </c>
      <c r="AN16" s="109" t="s">
        <v>55</v>
      </c>
      <c r="AO16" s="109"/>
      <c r="AP16" s="109" t="s">
        <v>55</v>
      </c>
      <c r="AQ16" s="109"/>
      <c r="AR16" s="109"/>
      <c r="AS16" s="109"/>
      <c r="AT16" s="224" t="s">
        <v>49</v>
      </c>
      <c r="AU16" s="225" t="s">
        <v>161</v>
      </c>
      <c r="AV16" s="109">
        <v>1</v>
      </c>
      <c r="AW16" s="225" t="s">
        <v>162</v>
      </c>
      <c r="AX16" s="109" t="s">
        <v>55</v>
      </c>
      <c r="AY16" s="109"/>
      <c r="AZ16" s="110" t="s">
        <v>55</v>
      </c>
      <c r="BA16" s="109" t="s">
        <v>54</v>
      </c>
      <c r="BB16" s="109" t="s">
        <v>55</v>
      </c>
      <c r="BC16" s="109" t="s">
        <v>55</v>
      </c>
      <c r="BD16" s="109"/>
      <c r="BE16" s="109"/>
      <c r="BF16" s="109" t="s">
        <v>55</v>
      </c>
      <c r="BG16" s="109" t="s">
        <v>55</v>
      </c>
      <c r="BH16" s="109" t="s">
        <v>55</v>
      </c>
      <c r="BI16" s="109" t="s">
        <v>55</v>
      </c>
      <c r="BJ16" s="109" t="s">
        <v>55</v>
      </c>
      <c r="BK16" s="109"/>
      <c r="BL16" s="109" t="s">
        <v>55</v>
      </c>
      <c r="BM16" s="186"/>
    </row>
    <row r="17" spans="1:65" ht="25.5" customHeight="1" x14ac:dyDescent="0.2">
      <c r="A17" s="20"/>
      <c r="B17" s="96">
        <v>6</v>
      </c>
      <c r="C17" s="97"/>
      <c r="D17" s="107"/>
      <c r="E17" s="99" t="s">
        <v>10</v>
      </c>
      <c r="F17" s="99" t="s">
        <v>112</v>
      </c>
      <c r="G17" s="99"/>
      <c r="H17" s="100" t="s">
        <v>88</v>
      </c>
      <c r="I17" s="101"/>
      <c r="J17" s="108">
        <v>100</v>
      </c>
      <c r="K17" s="101" t="s">
        <v>111</v>
      </c>
      <c r="L17" s="101"/>
      <c r="M17" s="103">
        <v>1</v>
      </c>
      <c r="N17" s="109">
        <v>100</v>
      </c>
      <c r="O17" s="109">
        <v>100</v>
      </c>
      <c r="P17" s="104">
        <v>5113</v>
      </c>
      <c r="Q17" s="117" t="s">
        <v>158</v>
      </c>
      <c r="R17" s="109"/>
      <c r="S17" s="109"/>
      <c r="T17" s="109" t="s">
        <v>55</v>
      </c>
      <c r="U17" s="109"/>
      <c r="V17" s="109"/>
      <c r="W17" s="109"/>
      <c r="X17" s="109" t="s">
        <v>64</v>
      </c>
      <c r="Y17" s="109"/>
      <c r="Z17" s="109" t="s">
        <v>55</v>
      </c>
      <c r="AA17" s="109"/>
      <c r="AB17" s="109"/>
      <c r="AC17" s="109" t="s">
        <v>55</v>
      </c>
      <c r="AD17" s="109" t="s">
        <v>55</v>
      </c>
      <c r="AE17" s="109"/>
      <c r="AF17" s="109" t="s">
        <v>55</v>
      </c>
      <c r="AG17" s="109"/>
      <c r="AH17" s="109" t="s">
        <v>53</v>
      </c>
      <c r="AI17" s="109" t="s">
        <v>55</v>
      </c>
      <c r="AJ17" s="109" t="s">
        <v>55</v>
      </c>
      <c r="AK17" s="109"/>
      <c r="AL17" s="109"/>
      <c r="AM17" s="224" t="s">
        <v>48</v>
      </c>
      <c r="AN17" s="109" t="s">
        <v>55</v>
      </c>
      <c r="AO17" s="109"/>
      <c r="AP17" s="109" t="s">
        <v>55</v>
      </c>
      <c r="AQ17" s="109"/>
      <c r="AR17" s="109"/>
      <c r="AS17" s="109"/>
      <c r="AT17" s="224" t="s">
        <v>49</v>
      </c>
      <c r="AU17" s="225" t="s">
        <v>161</v>
      </c>
      <c r="AV17" s="109">
        <v>1</v>
      </c>
      <c r="AW17" s="225" t="s">
        <v>162</v>
      </c>
      <c r="AX17" s="109" t="s">
        <v>55</v>
      </c>
      <c r="AY17" s="109"/>
      <c r="AZ17" s="110" t="s">
        <v>55</v>
      </c>
      <c r="BA17" s="109" t="s">
        <v>54</v>
      </c>
      <c r="BB17" s="109" t="s">
        <v>55</v>
      </c>
      <c r="BC17" s="109" t="s">
        <v>55</v>
      </c>
      <c r="BD17" s="109"/>
      <c r="BE17" s="109"/>
      <c r="BF17" s="109" t="s">
        <v>55</v>
      </c>
      <c r="BG17" s="109" t="s">
        <v>55</v>
      </c>
      <c r="BH17" s="109" t="s">
        <v>55</v>
      </c>
      <c r="BI17" s="109" t="s">
        <v>55</v>
      </c>
      <c r="BJ17" s="109" t="s">
        <v>55</v>
      </c>
      <c r="BK17" s="109"/>
      <c r="BL17" s="109" t="s">
        <v>55</v>
      </c>
      <c r="BM17" s="186"/>
    </row>
    <row r="18" spans="1:65" ht="25.5" customHeight="1" x14ac:dyDescent="0.2">
      <c r="A18" s="20"/>
      <c r="B18" s="96">
        <v>7</v>
      </c>
      <c r="C18" s="97"/>
      <c r="D18" s="107"/>
      <c r="E18" s="99" t="s">
        <v>10</v>
      </c>
      <c r="F18" s="99" t="s">
        <v>112</v>
      </c>
      <c r="G18" s="99"/>
      <c r="H18" s="100" t="s">
        <v>88</v>
      </c>
      <c r="I18" s="101"/>
      <c r="J18" s="108">
        <v>100</v>
      </c>
      <c r="K18" s="101" t="s">
        <v>111</v>
      </c>
      <c r="L18" s="101"/>
      <c r="M18" s="103">
        <v>1</v>
      </c>
      <c r="N18" s="109">
        <v>100</v>
      </c>
      <c r="O18" s="109">
        <v>100</v>
      </c>
      <c r="P18" s="104">
        <v>5113</v>
      </c>
      <c r="Q18" s="117" t="s">
        <v>158</v>
      </c>
      <c r="R18" s="109"/>
      <c r="S18" s="109"/>
      <c r="T18" s="109" t="s">
        <v>55</v>
      </c>
      <c r="U18" s="109"/>
      <c r="V18" s="109"/>
      <c r="W18" s="109"/>
      <c r="X18" s="109" t="s">
        <v>64</v>
      </c>
      <c r="Y18" s="109"/>
      <c r="Z18" s="109" t="s">
        <v>55</v>
      </c>
      <c r="AA18" s="109"/>
      <c r="AB18" s="109"/>
      <c r="AC18" s="109" t="s">
        <v>55</v>
      </c>
      <c r="AD18" s="109" t="s">
        <v>55</v>
      </c>
      <c r="AE18" s="109"/>
      <c r="AF18" s="109" t="s">
        <v>55</v>
      </c>
      <c r="AG18" s="109"/>
      <c r="AH18" s="109" t="s">
        <v>53</v>
      </c>
      <c r="AI18" s="109" t="s">
        <v>55</v>
      </c>
      <c r="AJ18" s="109" t="s">
        <v>55</v>
      </c>
      <c r="AK18" s="109"/>
      <c r="AL18" s="109"/>
      <c r="AM18" s="224" t="s">
        <v>48</v>
      </c>
      <c r="AN18" s="109" t="s">
        <v>55</v>
      </c>
      <c r="AO18" s="109"/>
      <c r="AP18" s="109" t="s">
        <v>55</v>
      </c>
      <c r="AQ18" s="109"/>
      <c r="AR18" s="109"/>
      <c r="AS18" s="109"/>
      <c r="AT18" s="224" t="s">
        <v>49</v>
      </c>
      <c r="AU18" s="225" t="s">
        <v>161</v>
      </c>
      <c r="AV18" s="109">
        <v>1</v>
      </c>
      <c r="AW18" s="225" t="s">
        <v>162</v>
      </c>
      <c r="AX18" s="109" t="s">
        <v>55</v>
      </c>
      <c r="AY18" s="109"/>
      <c r="AZ18" s="110" t="s">
        <v>55</v>
      </c>
      <c r="BA18" s="109" t="s">
        <v>54</v>
      </c>
      <c r="BB18" s="109" t="s">
        <v>55</v>
      </c>
      <c r="BC18" s="109" t="s">
        <v>55</v>
      </c>
      <c r="BD18" s="109"/>
      <c r="BE18" s="109"/>
      <c r="BF18" s="109" t="s">
        <v>55</v>
      </c>
      <c r="BG18" s="109" t="s">
        <v>55</v>
      </c>
      <c r="BH18" s="109" t="s">
        <v>55</v>
      </c>
      <c r="BI18" s="109" t="s">
        <v>55</v>
      </c>
      <c r="BJ18" s="109" t="s">
        <v>55</v>
      </c>
      <c r="BK18" s="109"/>
      <c r="BL18" s="109" t="s">
        <v>55</v>
      </c>
      <c r="BM18" s="186"/>
    </row>
    <row r="19" spans="1:65" ht="25.5" customHeight="1" x14ac:dyDescent="0.2">
      <c r="A19" s="20"/>
      <c r="B19" s="96">
        <v>8</v>
      </c>
      <c r="C19" s="97"/>
      <c r="D19" s="107"/>
      <c r="E19" s="99" t="s">
        <v>10</v>
      </c>
      <c r="F19" s="99" t="s">
        <v>112</v>
      </c>
      <c r="G19" s="99"/>
      <c r="H19" s="100" t="s">
        <v>88</v>
      </c>
      <c r="I19" s="101"/>
      <c r="J19" s="108">
        <v>100</v>
      </c>
      <c r="K19" s="101" t="s">
        <v>111</v>
      </c>
      <c r="L19" s="101"/>
      <c r="M19" s="103">
        <v>1</v>
      </c>
      <c r="N19" s="109">
        <v>100</v>
      </c>
      <c r="O19" s="109">
        <v>100</v>
      </c>
      <c r="P19" s="104">
        <v>5113</v>
      </c>
      <c r="Q19" s="117" t="s">
        <v>158</v>
      </c>
      <c r="R19" s="109"/>
      <c r="S19" s="109"/>
      <c r="T19" s="109" t="s">
        <v>55</v>
      </c>
      <c r="U19" s="109"/>
      <c r="V19" s="109"/>
      <c r="W19" s="109"/>
      <c r="X19" s="109" t="s">
        <v>139</v>
      </c>
      <c r="Y19" s="109"/>
      <c r="Z19" s="109" t="s">
        <v>55</v>
      </c>
      <c r="AA19" s="109"/>
      <c r="AB19" s="109"/>
      <c r="AC19" s="109" t="s">
        <v>55</v>
      </c>
      <c r="AD19" s="109" t="s">
        <v>55</v>
      </c>
      <c r="AE19" s="109"/>
      <c r="AF19" s="109" t="s">
        <v>55</v>
      </c>
      <c r="AG19" s="109"/>
      <c r="AH19" s="109" t="s">
        <v>53</v>
      </c>
      <c r="AI19" s="109" t="s">
        <v>55</v>
      </c>
      <c r="AJ19" s="109" t="s">
        <v>55</v>
      </c>
      <c r="AK19" s="109"/>
      <c r="AL19" s="109"/>
      <c r="AM19" s="224" t="s">
        <v>48</v>
      </c>
      <c r="AN19" s="109" t="s">
        <v>55</v>
      </c>
      <c r="AO19" s="109"/>
      <c r="AP19" s="109" t="s">
        <v>55</v>
      </c>
      <c r="AQ19" s="109"/>
      <c r="AR19" s="109"/>
      <c r="AS19" s="109"/>
      <c r="AT19" s="224" t="s">
        <v>49</v>
      </c>
      <c r="AU19" s="225" t="s">
        <v>161</v>
      </c>
      <c r="AV19" s="109">
        <v>1</v>
      </c>
      <c r="AW19" s="225" t="s">
        <v>162</v>
      </c>
      <c r="AX19" s="109" t="s">
        <v>55</v>
      </c>
      <c r="AY19" s="109"/>
      <c r="AZ19" s="110" t="s">
        <v>55</v>
      </c>
      <c r="BA19" s="109" t="s">
        <v>54</v>
      </c>
      <c r="BB19" s="109" t="s">
        <v>55</v>
      </c>
      <c r="BC19" s="109" t="s">
        <v>55</v>
      </c>
      <c r="BD19" s="109"/>
      <c r="BE19" s="109"/>
      <c r="BF19" s="109" t="s">
        <v>55</v>
      </c>
      <c r="BG19" s="109" t="s">
        <v>55</v>
      </c>
      <c r="BH19" s="109" t="s">
        <v>55</v>
      </c>
      <c r="BI19" s="109" t="s">
        <v>55</v>
      </c>
      <c r="BJ19" s="109" t="s">
        <v>55</v>
      </c>
      <c r="BK19" s="109"/>
      <c r="BL19" s="109" t="s">
        <v>55</v>
      </c>
      <c r="BM19" s="186"/>
    </row>
    <row r="20" spans="1:65" ht="25.5" customHeight="1" x14ac:dyDescent="0.2">
      <c r="A20" s="20"/>
      <c r="B20" s="96">
        <v>9</v>
      </c>
      <c r="C20" s="97"/>
      <c r="D20" s="107"/>
      <c r="E20" s="99" t="s">
        <v>10</v>
      </c>
      <c r="F20" s="99" t="s">
        <v>112</v>
      </c>
      <c r="G20" s="99"/>
      <c r="H20" s="100" t="s">
        <v>88</v>
      </c>
      <c r="I20" s="101"/>
      <c r="J20" s="108">
        <v>100</v>
      </c>
      <c r="K20" s="101" t="s">
        <v>111</v>
      </c>
      <c r="L20" s="101"/>
      <c r="M20" s="103">
        <v>1</v>
      </c>
      <c r="N20" s="109">
        <v>100</v>
      </c>
      <c r="O20" s="109">
        <v>100</v>
      </c>
      <c r="P20" s="104">
        <v>5113</v>
      </c>
      <c r="Q20" s="117" t="s">
        <v>158</v>
      </c>
      <c r="R20" s="109"/>
      <c r="S20" s="109"/>
      <c r="T20" s="109" t="s">
        <v>55</v>
      </c>
      <c r="U20" s="109"/>
      <c r="V20" s="109"/>
      <c r="W20" s="109"/>
      <c r="X20" s="109" t="s">
        <v>139</v>
      </c>
      <c r="Y20" s="109"/>
      <c r="Z20" s="109" t="s">
        <v>55</v>
      </c>
      <c r="AA20" s="109"/>
      <c r="AB20" s="109"/>
      <c r="AC20" s="109" t="s">
        <v>55</v>
      </c>
      <c r="AD20" s="109" t="s">
        <v>55</v>
      </c>
      <c r="AE20" s="109"/>
      <c r="AF20" s="109" t="s">
        <v>55</v>
      </c>
      <c r="AG20" s="109"/>
      <c r="AH20" s="109" t="s">
        <v>53</v>
      </c>
      <c r="AI20" s="109" t="s">
        <v>55</v>
      </c>
      <c r="AJ20" s="109" t="s">
        <v>55</v>
      </c>
      <c r="AK20" s="109"/>
      <c r="AL20" s="109"/>
      <c r="AM20" s="224" t="s">
        <v>48</v>
      </c>
      <c r="AN20" s="109" t="s">
        <v>55</v>
      </c>
      <c r="AO20" s="109"/>
      <c r="AP20" s="109" t="s">
        <v>55</v>
      </c>
      <c r="AQ20" s="109"/>
      <c r="AR20" s="109"/>
      <c r="AS20" s="109"/>
      <c r="AT20" s="224" t="s">
        <v>49</v>
      </c>
      <c r="AU20" s="225" t="s">
        <v>161</v>
      </c>
      <c r="AV20" s="109">
        <v>1</v>
      </c>
      <c r="AW20" s="225" t="s">
        <v>162</v>
      </c>
      <c r="AX20" s="109" t="s">
        <v>55</v>
      </c>
      <c r="AY20" s="109"/>
      <c r="AZ20" s="110" t="s">
        <v>55</v>
      </c>
      <c r="BA20" s="109" t="s">
        <v>54</v>
      </c>
      <c r="BB20" s="109" t="s">
        <v>55</v>
      </c>
      <c r="BC20" s="109" t="s">
        <v>55</v>
      </c>
      <c r="BD20" s="109"/>
      <c r="BE20" s="109"/>
      <c r="BF20" s="109" t="s">
        <v>55</v>
      </c>
      <c r="BG20" s="109" t="s">
        <v>55</v>
      </c>
      <c r="BH20" s="109" t="s">
        <v>55</v>
      </c>
      <c r="BI20" s="109" t="s">
        <v>55</v>
      </c>
      <c r="BJ20" s="109" t="s">
        <v>55</v>
      </c>
      <c r="BK20" s="109"/>
      <c r="BL20" s="109" t="s">
        <v>55</v>
      </c>
      <c r="BM20" s="186"/>
    </row>
    <row r="21" spans="1:65" ht="25.5" customHeight="1" x14ac:dyDescent="0.2">
      <c r="A21" s="20"/>
      <c r="B21" s="96">
        <v>10</v>
      </c>
      <c r="C21" s="97"/>
      <c r="D21" s="107"/>
      <c r="E21" s="99" t="s">
        <v>10</v>
      </c>
      <c r="F21" s="99" t="s">
        <v>113</v>
      </c>
      <c r="G21" s="99"/>
      <c r="H21" s="111" t="s">
        <v>88</v>
      </c>
      <c r="I21" s="101"/>
      <c r="J21" s="108">
        <v>290</v>
      </c>
      <c r="K21" s="101" t="s">
        <v>111</v>
      </c>
      <c r="L21" s="101"/>
      <c r="M21" s="103">
        <v>1</v>
      </c>
      <c r="N21" s="109">
        <v>290</v>
      </c>
      <c r="O21" s="109">
        <v>290</v>
      </c>
      <c r="P21" s="104">
        <v>5113</v>
      </c>
      <c r="Q21" s="117">
        <v>51131</v>
      </c>
      <c r="R21" s="109"/>
      <c r="S21" s="109"/>
      <c r="T21" s="109" t="s">
        <v>55</v>
      </c>
      <c r="U21" s="109"/>
      <c r="V21" s="109"/>
      <c r="W21" s="109"/>
      <c r="X21" s="109" t="s">
        <v>64</v>
      </c>
      <c r="Y21" s="109"/>
      <c r="Z21" s="109" t="s">
        <v>55</v>
      </c>
      <c r="AA21" s="109"/>
      <c r="AB21" s="109"/>
      <c r="AC21" s="109" t="s">
        <v>55</v>
      </c>
      <c r="AD21" s="109" t="s">
        <v>55</v>
      </c>
      <c r="AE21" s="109"/>
      <c r="AF21" s="109" t="s">
        <v>55</v>
      </c>
      <c r="AG21" s="109"/>
      <c r="AH21" s="109" t="s">
        <v>53</v>
      </c>
      <c r="AI21" s="109" t="s">
        <v>55</v>
      </c>
      <c r="AJ21" s="109" t="s">
        <v>55</v>
      </c>
      <c r="AK21" s="109"/>
      <c r="AL21" s="109"/>
      <c r="AM21" s="224" t="s">
        <v>48</v>
      </c>
      <c r="AN21" s="109" t="s">
        <v>55</v>
      </c>
      <c r="AO21" s="109"/>
      <c r="AP21" s="109" t="s">
        <v>55</v>
      </c>
      <c r="AQ21" s="109"/>
      <c r="AR21" s="109"/>
      <c r="AS21" s="109"/>
      <c r="AT21" s="224" t="s">
        <v>49</v>
      </c>
      <c r="AU21" s="225" t="s">
        <v>161</v>
      </c>
      <c r="AV21" s="109">
        <v>1</v>
      </c>
      <c r="AW21" s="225" t="s">
        <v>163</v>
      </c>
      <c r="AX21" s="109" t="s">
        <v>55</v>
      </c>
      <c r="AY21" s="109"/>
      <c r="AZ21" s="110" t="s">
        <v>55</v>
      </c>
      <c r="BA21" s="109" t="s">
        <v>54</v>
      </c>
      <c r="BB21" s="109" t="s">
        <v>55</v>
      </c>
      <c r="BC21" s="109" t="s">
        <v>55</v>
      </c>
      <c r="BD21" s="109"/>
      <c r="BE21" s="109"/>
      <c r="BF21" s="109" t="s">
        <v>55</v>
      </c>
      <c r="BG21" s="109" t="s">
        <v>55</v>
      </c>
      <c r="BH21" s="109" t="s">
        <v>55</v>
      </c>
      <c r="BI21" s="109" t="s">
        <v>55</v>
      </c>
      <c r="BJ21" s="109" t="s">
        <v>55</v>
      </c>
      <c r="BK21" s="109"/>
      <c r="BL21" s="109" t="s">
        <v>55</v>
      </c>
      <c r="BM21" s="186"/>
    </row>
    <row r="22" spans="1:65" ht="25.5" customHeight="1" x14ac:dyDescent="0.2">
      <c r="A22" s="20"/>
      <c r="B22" s="96">
        <v>11</v>
      </c>
      <c r="C22" s="97"/>
      <c r="D22" s="107"/>
      <c r="E22" s="99" t="s">
        <v>10</v>
      </c>
      <c r="F22" s="99" t="s">
        <v>113</v>
      </c>
      <c r="G22" s="99"/>
      <c r="H22" s="111" t="s">
        <v>88</v>
      </c>
      <c r="I22" s="101"/>
      <c r="J22" s="108">
        <v>290</v>
      </c>
      <c r="K22" s="101" t="s">
        <v>111</v>
      </c>
      <c r="L22" s="101"/>
      <c r="M22" s="103">
        <v>1</v>
      </c>
      <c r="N22" s="109">
        <v>290</v>
      </c>
      <c r="O22" s="109">
        <v>290</v>
      </c>
      <c r="P22" s="104">
        <v>5113</v>
      </c>
      <c r="Q22" s="117">
        <v>51131</v>
      </c>
      <c r="R22" s="109"/>
      <c r="S22" s="109"/>
      <c r="T22" s="109" t="s">
        <v>55</v>
      </c>
      <c r="U22" s="109"/>
      <c r="V22" s="109"/>
      <c r="W22" s="109"/>
      <c r="X22" s="109" t="s">
        <v>64</v>
      </c>
      <c r="Y22" s="109"/>
      <c r="Z22" s="109" t="s">
        <v>55</v>
      </c>
      <c r="AA22" s="109"/>
      <c r="AB22" s="109"/>
      <c r="AC22" s="109" t="s">
        <v>55</v>
      </c>
      <c r="AD22" s="109" t="s">
        <v>55</v>
      </c>
      <c r="AE22" s="109"/>
      <c r="AF22" s="109" t="s">
        <v>55</v>
      </c>
      <c r="AG22" s="109"/>
      <c r="AH22" s="109" t="s">
        <v>53</v>
      </c>
      <c r="AI22" s="109" t="s">
        <v>55</v>
      </c>
      <c r="AJ22" s="109" t="s">
        <v>55</v>
      </c>
      <c r="AK22" s="109"/>
      <c r="AL22" s="109"/>
      <c r="AM22" s="224" t="s">
        <v>48</v>
      </c>
      <c r="AN22" s="109" t="s">
        <v>55</v>
      </c>
      <c r="AO22" s="109"/>
      <c r="AP22" s="109" t="s">
        <v>55</v>
      </c>
      <c r="AQ22" s="109"/>
      <c r="AR22" s="109"/>
      <c r="AS22" s="109"/>
      <c r="AT22" s="224" t="s">
        <v>49</v>
      </c>
      <c r="AU22" s="225" t="s">
        <v>161</v>
      </c>
      <c r="AV22" s="109">
        <v>1</v>
      </c>
      <c r="AW22" s="225" t="s">
        <v>163</v>
      </c>
      <c r="AX22" s="109" t="s">
        <v>55</v>
      </c>
      <c r="AY22" s="109"/>
      <c r="AZ22" s="110" t="s">
        <v>55</v>
      </c>
      <c r="BA22" s="109" t="s">
        <v>54</v>
      </c>
      <c r="BB22" s="109" t="s">
        <v>55</v>
      </c>
      <c r="BC22" s="109" t="s">
        <v>55</v>
      </c>
      <c r="BD22" s="109"/>
      <c r="BE22" s="109"/>
      <c r="BF22" s="109" t="s">
        <v>55</v>
      </c>
      <c r="BG22" s="109" t="s">
        <v>55</v>
      </c>
      <c r="BH22" s="109" t="s">
        <v>55</v>
      </c>
      <c r="BI22" s="109" t="s">
        <v>55</v>
      </c>
      <c r="BJ22" s="109" t="s">
        <v>55</v>
      </c>
      <c r="BK22" s="109"/>
      <c r="BL22" s="109" t="s">
        <v>55</v>
      </c>
      <c r="BM22" s="186"/>
    </row>
    <row r="23" spans="1:65" ht="25.5" customHeight="1" x14ac:dyDescent="0.2">
      <c r="A23" s="20"/>
      <c r="B23" s="96">
        <v>12</v>
      </c>
      <c r="C23" s="97"/>
      <c r="D23" s="107"/>
      <c r="E23" s="100" t="s">
        <v>10</v>
      </c>
      <c r="F23" s="100" t="s">
        <v>113</v>
      </c>
      <c r="G23" s="100"/>
      <c r="H23" s="100" t="s">
        <v>88</v>
      </c>
      <c r="I23" s="108"/>
      <c r="J23" s="108">
        <v>290</v>
      </c>
      <c r="K23" s="108" t="s">
        <v>111</v>
      </c>
      <c r="L23" s="108"/>
      <c r="M23" s="109">
        <v>1</v>
      </c>
      <c r="N23" s="109">
        <v>290</v>
      </c>
      <c r="O23" s="109">
        <v>290</v>
      </c>
      <c r="P23" s="104">
        <v>5113</v>
      </c>
      <c r="Q23" s="117">
        <v>51131</v>
      </c>
      <c r="R23" s="109"/>
      <c r="S23" s="109"/>
      <c r="T23" s="109" t="s">
        <v>55</v>
      </c>
      <c r="U23" s="109"/>
      <c r="V23" s="109"/>
      <c r="W23" s="109"/>
      <c r="X23" s="109" t="s">
        <v>64</v>
      </c>
      <c r="Y23" s="109"/>
      <c r="Z23" s="109" t="s">
        <v>55</v>
      </c>
      <c r="AA23" s="109"/>
      <c r="AB23" s="109"/>
      <c r="AC23" s="109" t="s">
        <v>55</v>
      </c>
      <c r="AD23" s="109" t="s">
        <v>55</v>
      </c>
      <c r="AE23" s="109"/>
      <c r="AF23" s="109" t="s">
        <v>55</v>
      </c>
      <c r="AG23" s="109"/>
      <c r="AH23" s="109" t="s">
        <v>53</v>
      </c>
      <c r="AI23" s="109" t="s">
        <v>55</v>
      </c>
      <c r="AJ23" s="109" t="s">
        <v>55</v>
      </c>
      <c r="AK23" s="109"/>
      <c r="AL23" s="109"/>
      <c r="AM23" s="224" t="s">
        <v>48</v>
      </c>
      <c r="AN23" s="109" t="s">
        <v>55</v>
      </c>
      <c r="AO23" s="109"/>
      <c r="AP23" s="109" t="s">
        <v>55</v>
      </c>
      <c r="AQ23" s="109"/>
      <c r="AR23" s="109"/>
      <c r="AS23" s="109"/>
      <c r="AT23" s="224" t="s">
        <v>49</v>
      </c>
      <c r="AU23" s="225" t="s">
        <v>161</v>
      </c>
      <c r="AV23" s="109">
        <v>1</v>
      </c>
      <c r="AW23" s="225" t="s">
        <v>163</v>
      </c>
      <c r="AX23" s="109" t="s">
        <v>55</v>
      </c>
      <c r="AY23" s="109"/>
      <c r="AZ23" s="110" t="s">
        <v>55</v>
      </c>
      <c r="BA23" s="109" t="s">
        <v>54</v>
      </c>
      <c r="BB23" s="109" t="s">
        <v>55</v>
      </c>
      <c r="BC23" s="109" t="s">
        <v>55</v>
      </c>
      <c r="BD23" s="109"/>
      <c r="BE23" s="109"/>
      <c r="BF23" s="109" t="s">
        <v>55</v>
      </c>
      <c r="BG23" s="109" t="s">
        <v>55</v>
      </c>
      <c r="BH23" s="109" t="s">
        <v>55</v>
      </c>
      <c r="BI23" s="109" t="s">
        <v>55</v>
      </c>
      <c r="BJ23" s="109" t="s">
        <v>55</v>
      </c>
      <c r="BK23" s="109"/>
      <c r="BL23" s="109" t="s">
        <v>55</v>
      </c>
      <c r="BM23" s="186"/>
    </row>
    <row r="24" spans="1:65" ht="25.5" customHeight="1" x14ac:dyDescent="0.2">
      <c r="A24" s="20"/>
      <c r="B24" s="96">
        <v>13</v>
      </c>
      <c r="C24" s="97"/>
      <c r="D24" s="107"/>
      <c r="E24" s="100" t="s">
        <v>10</v>
      </c>
      <c r="F24" s="100" t="s">
        <v>113</v>
      </c>
      <c r="G24" s="100"/>
      <c r="H24" s="100" t="s">
        <v>88</v>
      </c>
      <c r="I24" s="108"/>
      <c r="J24" s="108">
        <v>290</v>
      </c>
      <c r="K24" s="108" t="s">
        <v>111</v>
      </c>
      <c r="L24" s="108"/>
      <c r="M24" s="109">
        <v>1</v>
      </c>
      <c r="N24" s="109">
        <v>290</v>
      </c>
      <c r="O24" s="109">
        <v>290</v>
      </c>
      <c r="P24" s="104">
        <v>5113</v>
      </c>
      <c r="Q24" s="117">
        <v>51131</v>
      </c>
      <c r="R24" s="109"/>
      <c r="S24" s="109"/>
      <c r="T24" s="109" t="s">
        <v>55</v>
      </c>
      <c r="U24" s="109"/>
      <c r="V24" s="109"/>
      <c r="W24" s="109"/>
      <c r="X24" s="109" t="s">
        <v>64</v>
      </c>
      <c r="Y24" s="109"/>
      <c r="Z24" s="109" t="s">
        <v>55</v>
      </c>
      <c r="AA24" s="109"/>
      <c r="AB24" s="109"/>
      <c r="AC24" s="109" t="s">
        <v>55</v>
      </c>
      <c r="AD24" s="109" t="s">
        <v>55</v>
      </c>
      <c r="AE24" s="109"/>
      <c r="AF24" s="109" t="s">
        <v>55</v>
      </c>
      <c r="AG24" s="109"/>
      <c r="AH24" s="109" t="s">
        <v>53</v>
      </c>
      <c r="AI24" s="109" t="s">
        <v>55</v>
      </c>
      <c r="AJ24" s="109" t="s">
        <v>55</v>
      </c>
      <c r="AK24" s="109"/>
      <c r="AL24" s="109"/>
      <c r="AM24" s="224" t="s">
        <v>48</v>
      </c>
      <c r="AN24" s="109" t="s">
        <v>55</v>
      </c>
      <c r="AO24" s="109"/>
      <c r="AP24" s="109" t="s">
        <v>55</v>
      </c>
      <c r="AQ24" s="109"/>
      <c r="AR24" s="109"/>
      <c r="AS24" s="109"/>
      <c r="AT24" s="224" t="s">
        <v>49</v>
      </c>
      <c r="AU24" s="225" t="s">
        <v>161</v>
      </c>
      <c r="AV24" s="109">
        <v>1</v>
      </c>
      <c r="AW24" s="225" t="s">
        <v>163</v>
      </c>
      <c r="AX24" s="109" t="s">
        <v>55</v>
      </c>
      <c r="AY24" s="109"/>
      <c r="AZ24" s="110" t="s">
        <v>55</v>
      </c>
      <c r="BA24" s="109" t="s">
        <v>54</v>
      </c>
      <c r="BB24" s="109" t="s">
        <v>55</v>
      </c>
      <c r="BC24" s="109" t="s">
        <v>55</v>
      </c>
      <c r="BD24" s="109"/>
      <c r="BE24" s="109"/>
      <c r="BF24" s="109" t="s">
        <v>55</v>
      </c>
      <c r="BG24" s="109" t="s">
        <v>55</v>
      </c>
      <c r="BH24" s="109" t="s">
        <v>55</v>
      </c>
      <c r="BI24" s="109" t="s">
        <v>55</v>
      </c>
      <c r="BJ24" s="109" t="s">
        <v>55</v>
      </c>
      <c r="BK24" s="109"/>
      <c r="BL24" s="109" t="s">
        <v>55</v>
      </c>
      <c r="BM24" s="186"/>
    </row>
    <row r="25" spans="1:65" x14ac:dyDescent="0.2">
      <c r="A25" s="20"/>
      <c r="B25" s="96">
        <v>14</v>
      </c>
      <c r="C25" s="112"/>
      <c r="D25" s="113"/>
      <c r="E25" s="100"/>
      <c r="F25" s="100"/>
      <c r="G25" s="100"/>
      <c r="H25" s="100"/>
      <c r="I25" s="108"/>
      <c r="J25" s="48"/>
      <c r="K25" s="108"/>
      <c r="L25" s="108"/>
      <c r="M25" s="109"/>
      <c r="N25" s="211"/>
      <c r="O25" s="109"/>
      <c r="P25" s="104"/>
      <c r="Q25" s="117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  <c r="BI25" s="109"/>
      <c r="BJ25" s="109"/>
      <c r="BK25" s="109"/>
      <c r="BL25" s="109"/>
      <c r="BM25" s="129"/>
    </row>
    <row r="26" spans="1:65" x14ac:dyDescent="0.2">
      <c r="A26" s="20"/>
      <c r="B26" s="96">
        <v>15</v>
      </c>
      <c r="C26" s="97"/>
      <c r="D26" s="114" t="s">
        <v>119</v>
      </c>
      <c r="E26" s="100" t="s">
        <v>140</v>
      </c>
      <c r="F26" s="100"/>
      <c r="G26" s="100"/>
      <c r="H26" s="173" t="s">
        <v>157</v>
      </c>
      <c r="I26" s="108"/>
      <c r="J26" s="86">
        <f>SUM(J27:J32)</f>
        <v>134</v>
      </c>
      <c r="K26" s="108"/>
      <c r="L26" s="108"/>
      <c r="M26" s="109"/>
      <c r="N26" s="86">
        <f>SUM(N27:N32)</f>
        <v>50</v>
      </c>
      <c r="O26" s="109"/>
      <c r="P26" s="115"/>
      <c r="Q26" s="117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  <c r="BM26" s="129"/>
    </row>
    <row r="27" spans="1:65" ht="12.75" customHeight="1" x14ac:dyDescent="0.2">
      <c r="A27" s="20"/>
      <c r="B27" s="96">
        <v>16</v>
      </c>
      <c r="C27" s="97"/>
      <c r="D27" s="116"/>
      <c r="E27" s="100" t="s">
        <v>0</v>
      </c>
      <c r="F27" s="100" t="s">
        <v>122</v>
      </c>
      <c r="G27" s="100"/>
      <c r="H27" s="173" t="s">
        <v>157</v>
      </c>
      <c r="I27" s="108"/>
      <c r="J27" s="124">
        <v>15</v>
      </c>
      <c r="K27" s="108"/>
      <c r="L27" s="108"/>
      <c r="M27" s="109">
        <v>1</v>
      </c>
      <c r="N27" s="122">
        <v>5</v>
      </c>
      <c r="O27" s="109">
        <v>5</v>
      </c>
      <c r="P27" s="115"/>
      <c r="Q27" s="117">
        <v>21111</v>
      </c>
      <c r="R27" s="109" t="s">
        <v>55</v>
      </c>
      <c r="S27" s="109"/>
      <c r="T27" s="109"/>
      <c r="U27" s="109"/>
      <c r="V27" s="109"/>
      <c r="W27" s="109"/>
      <c r="X27" s="109"/>
      <c r="Y27" s="109"/>
      <c r="Z27" s="109" t="s">
        <v>55</v>
      </c>
      <c r="AA27" s="109"/>
      <c r="AB27" s="109"/>
      <c r="AC27" s="109"/>
      <c r="AD27" s="109"/>
      <c r="AE27" s="109"/>
      <c r="AF27" s="109" t="s">
        <v>55</v>
      </c>
      <c r="AG27" s="109" t="s">
        <v>55</v>
      </c>
      <c r="AH27" s="109" t="s">
        <v>53</v>
      </c>
      <c r="AI27" s="109"/>
      <c r="AJ27" s="109" t="s">
        <v>55</v>
      </c>
      <c r="AK27" s="109" t="s">
        <v>55</v>
      </c>
      <c r="AL27" s="109"/>
      <c r="AM27" s="224" t="s">
        <v>48</v>
      </c>
      <c r="AN27" s="109" t="s">
        <v>55</v>
      </c>
      <c r="AO27" s="109"/>
      <c r="AP27" s="109" t="s">
        <v>55</v>
      </c>
      <c r="AQ27" s="109"/>
      <c r="AR27" s="109" t="s">
        <v>55</v>
      </c>
      <c r="AS27" s="109">
        <v>8</v>
      </c>
      <c r="AT27" s="109">
        <v>8</v>
      </c>
      <c r="AU27" s="109">
        <v>8</v>
      </c>
      <c r="AV27" s="109"/>
      <c r="AW27" s="109" t="s">
        <v>55</v>
      </c>
      <c r="AX27" s="109" t="s">
        <v>55</v>
      </c>
      <c r="AY27" s="109"/>
      <c r="AZ27" s="109" t="s">
        <v>55</v>
      </c>
      <c r="BA27" s="109" t="s">
        <v>55</v>
      </c>
      <c r="BB27" s="109"/>
      <c r="BC27" s="109"/>
      <c r="BD27" s="109"/>
      <c r="BE27" s="109"/>
      <c r="BF27" s="109"/>
      <c r="BG27" s="109"/>
      <c r="BH27" s="109"/>
      <c r="BI27" s="109"/>
      <c r="BJ27" s="109"/>
      <c r="BK27" s="109"/>
      <c r="BL27" s="109"/>
      <c r="BM27" s="186" t="s">
        <v>175</v>
      </c>
    </row>
    <row r="28" spans="1:65" x14ac:dyDescent="0.2">
      <c r="A28" s="20"/>
      <c r="B28" s="96">
        <v>17</v>
      </c>
      <c r="C28" s="97"/>
      <c r="D28" s="116"/>
      <c r="E28" s="100" t="s">
        <v>0</v>
      </c>
      <c r="F28" s="100" t="s">
        <v>122</v>
      </c>
      <c r="G28" s="100"/>
      <c r="H28" s="173" t="s">
        <v>157</v>
      </c>
      <c r="I28" s="108"/>
      <c r="J28" s="102">
        <v>15</v>
      </c>
      <c r="K28" s="108"/>
      <c r="L28" s="108"/>
      <c r="M28" s="109">
        <v>1</v>
      </c>
      <c r="N28" s="109">
        <v>5</v>
      </c>
      <c r="O28" s="109">
        <v>5</v>
      </c>
      <c r="P28" s="115"/>
      <c r="Q28" s="117">
        <v>21111</v>
      </c>
      <c r="R28" s="109" t="s">
        <v>55</v>
      </c>
      <c r="S28" s="109"/>
      <c r="T28" s="109"/>
      <c r="U28" s="109"/>
      <c r="V28" s="109"/>
      <c r="W28" s="109"/>
      <c r="X28" s="109"/>
      <c r="Y28" s="109"/>
      <c r="Z28" s="109" t="s">
        <v>55</v>
      </c>
      <c r="AA28" s="109"/>
      <c r="AB28" s="109"/>
      <c r="AC28" s="109"/>
      <c r="AD28" s="109"/>
      <c r="AE28" s="109"/>
      <c r="AF28" s="109" t="s">
        <v>55</v>
      </c>
      <c r="AG28" s="109" t="s">
        <v>55</v>
      </c>
      <c r="AH28" s="109" t="s">
        <v>53</v>
      </c>
      <c r="AI28" s="109"/>
      <c r="AJ28" s="109" t="s">
        <v>55</v>
      </c>
      <c r="AK28" s="109" t="s">
        <v>55</v>
      </c>
      <c r="AL28" s="109"/>
      <c r="AM28" s="224" t="s">
        <v>48</v>
      </c>
      <c r="AN28" s="109" t="s">
        <v>55</v>
      </c>
      <c r="AO28" s="109"/>
      <c r="AP28" s="109" t="s">
        <v>55</v>
      </c>
      <c r="AQ28" s="109"/>
      <c r="AR28" s="109" t="s">
        <v>55</v>
      </c>
      <c r="AS28" s="109">
        <v>8</v>
      </c>
      <c r="AT28" s="109">
        <v>8</v>
      </c>
      <c r="AU28" s="109">
        <v>8</v>
      </c>
      <c r="AV28" s="109"/>
      <c r="AW28" s="109" t="s">
        <v>55</v>
      </c>
      <c r="AX28" s="109" t="s">
        <v>55</v>
      </c>
      <c r="AY28" s="109"/>
      <c r="AZ28" s="109" t="s">
        <v>55</v>
      </c>
      <c r="BA28" s="109" t="s">
        <v>55</v>
      </c>
      <c r="BB28" s="109"/>
      <c r="BC28" s="109"/>
      <c r="BD28" s="109"/>
      <c r="BE28" s="109"/>
      <c r="BF28" s="109"/>
      <c r="BG28" s="109"/>
      <c r="BH28" s="109"/>
      <c r="BI28" s="109"/>
      <c r="BJ28" s="109"/>
      <c r="BK28" s="109"/>
      <c r="BL28" s="109"/>
      <c r="BM28" s="186"/>
    </row>
    <row r="29" spans="1:65" x14ac:dyDescent="0.2">
      <c r="A29" s="20"/>
      <c r="B29" s="96">
        <v>18</v>
      </c>
      <c r="C29" s="97"/>
      <c r="D29" s="116"/>
      <c r="E29" s="100" t="s">
        <v>0</v>
      </c>
      <c r="F29" s="100" t="s">
        <v>122</v>
      </c>
      <c r="G29" s="100"/>
      <c r="H29" s="173" t="s">
        <v>157</v>
      </c>
      <c r="I29" s="108"/>
      <c r="J29" s="102">
        <v>15</v>
      </c>
      <c r="K29" s="108"/>
      <c r="L29" s="108"/>
      <c r="M29" s="109">
        <v>1</v>
      </c>
      <c r="N29" s="109">
        <v>5</v>
      </c>
      <c r="O29" s="109">
        <v>5</v>
      </c>
      <c r="P29" s="115"/>
      <c r="Q29" s="117">
        <v>21111</v>
      </c>
      <c r="R29" s="109" t="s">
        <v>55</v>
      </c>
      <c r="S29" s="109"/>
      <c r="T29" s="109"/>
      <c r="U29" s="109"/>
      <c r="V29" s="109"/>
      <c r="W29" s="109"/>
      <c r="X29" s="109"/>
      <c r="Y29" s="109"/>
      <c r="Z29" s="109" t="s">
        <v>55</v>
      </c>
      <c r="AA29" s="109"/>
      <c r="AB29" s="109"/>
      <c r="AC29" s="109"/>
      <c r="AD29" s="109"/>
      <c r="AE29" s="109"/>
      <c r="AF29" s="109" t="s">
        <v>55</v>
      </c>
      <c r="AG29" s="109" t="s">
        <v>55</v>
      </c>
      <c r="AH29" s="109" t="s">
        <v>53</v>
      </c>
      <c r="AI29" s="109"/>
      <c r="AJ29" s="109" t="s">
        <v>55</v>
      </c>
      <c r="AK29" s="109" t="s">
        <v>55</v>
      </c>
      <c r="AL29" s="109"/>
      <c r="AM29" s="224" t="s">
        <v>48</v>
      </c>
      <c r="AN29" s="109" t="s">
        <v>55</v>
      </c>
      <c r="AO29" s="109"/>
      <c r="AP29" s="109" t="s">
        <v>55</v>
      </c>
      <c r="AQ29" s="109"/>
      <c r="AR29" s="109" t="s">
        <v>55</v>
      </c>
      <c r="AS29" s="109">
        <v>8</v>
      </c>
      <c r="AT29" s="109">
        <v>8</v>
      </c>
      <c r="AU29" s="109">
        <v>8</v>
      </c>
      <c r="AV29" s="109"/>
      <c r="AW29" s="109" t="s">
        <v>55</v>
      </c>
      <c r="AX29" s="109" t="s">
        <v>55</v>
      </c>
      <c r="AY29" s="109"/>
      <c r="AZ29" s="109" t="s">
        <v>55</v>
      </c>
      <c r="BA29" s="109" t="s">
        <v>55</v>
      </c>
      <c r="BB29" s="109"/>
      <c r="BC29" s="109"/>
      <c r="BD29" s="109"/>
      <c r="BE29" s="109"/>
      <c r="BF29" s="109"/>
      <c r="BG29" s="109"/>
      <c r="BH29" s="109"/>
      <c r="BI29" s="109"/>
      <c r="BJ29" s="109"/>
      <c r="BK29" s="109"/>
      <c r="BL29" s="109"/>
      <c r="BM29" s="186"/>
    </row>
    <row r="30" spans="1:65" x14ac:dyDescent="0.2">
      <c r="A30" s="20"/>
      <c r="B30" s="96">
        <v>19</v>
      </c>
      <c r="C30" s="97"/>
      <c r="D30" s="116"/>
      <c r="E30" s="100" t="s">
        <v>0</v>
      </c>
      <c r="F30" s="100" t="s">
        <v>120</v>
      </c>
      <c r="G30" s="100"/>
      <c r="H30" s="173" t="s">
        <v>157</v>
      </c>
      <c r="I30" s="108"/>
      <c r="J30" s="102">
        <v>27</v>
      </c>
      <c r="K30" s="108"/>
      <c r="L30" s="108"/>
      <c r="M30" s="109">
        <v>1</v>
      </c>
      <c r="N30" s="109">
        <v>10</v>
      </c>
      <c r="O30" s="109">
        <v>10</v>
      </c>
      <c r="P30" s="115"/>
      <c r="Q30" s="117">
        <v>21111</v>
      </c>
      <c r="R30" s="109" t="s">
        <v>55</v>
      </c>
      <c r="S30" s="109"/>
      <c r="T30" s="109"/>
      <c r="U30" s="109"/>
      <c r="V30" s="109"/>
      <c r="W30" s="109"/>
      <c r="X30" s="109"/>
      <c r="Y30" s="109"/>
      <c r="Z30" s="109" t="s">
        <v>55</v>
      </c>
      <c r="AA30" s="109"/>
      <c r="AB30" s="109"/>
      <c r="AC30" s="109"/>
      <c r="AD30" s="109"/>
      <c r="AE30" s="109"/>
      <c r="AF30" s="109" t="s">
        <v>55</v>
      </c>
      <c r="AG30" s="109" t="s">
        <v>55</v>
      </c>
      <c r="AH30" s="109" t="s">
        <v>53</v>
      </c>
      <c r="AI30" s="109"/>
      <c r="AJ30" s="109" t="s">
        <v>55</v>
      </c>
      <c r="AK30" s="109" t="s">
        <v>55</v>
      </c>
      <c r="AL30" s="109"/>
      <c r="AM30" s="224" t="s">
        <v>48</v>
      </c>
      <c r="AN30" s="109" t="s">
        <v>55</v>
      </c>
      <c r="AO30" s="109"/>
      <c r="AP30" s="109" t="s">
        <v>55</v>
      </c>
      <c r="AQ30" s="109"/>
      <c r="AR30" s="109" t="s">
        <v>55</v>
      </c>
      <c r="AS30" s="109">
        <v>15</v>
      </c>
      <c r="AT30" s="109">
        <v>15</v>
      </c>
      <c r="AU30" s="109">
        <v>15</v>
      </c>
      <c r="AV30" s="109"/>
      <c r="AW30" s="109" t="s">
        <v>55</v>
      </c>
      <c r="AX30" s="109" t="s">
        <v>55</v>
      </c>
      <c r="AY30" s="109"/>
      <c r="AZ30" s="109" t="s">
        <v>55</v>
      </c>
      <c r="BA30" s="109" t="s">
        <v>55</v>
      </c>
      <c r="BB30" s="109"/>
      <c r="BC30" s="109"/>
      <c r="BD30" s="109"/>
      <c r="BE30" s="109"/>
      <c r="BF30" s="109"/>
      <c r="BG30" s="109"/>
      <c r="BH30" s="109"/>
      <c r="BI30" s="109"/>
      <c r="BJ30" s="109"/>
      <c r="BK30" s="109"/>
      <c r="BL30" s="109"/>
      <c r="BM30" s="186"/>
    </row>
    <row r="31" spans="1:65" x14ac:dyDescent="0.2">
      <c r="A31" s="20"/>
      <c r="B31" s="96">
        <v>20</v>
      </c>
      <c r="C31" s="97"/>
      <c r="D31" s="116"/>
      <c r="E31" s="100" t="s">
        <v>0</v>
      </c>
      <c r="F31" s="100" t="s">
        <v>120</v>
      </c>
      <c r="G31" s="100"/>
      <c r="H31" s="173" t="s">
        <v>157</v>
      </c>
      <c r="I31" s="108"/>
      <c r="J31" s="102">
        <v>27</v>
      </c>
      <c r="K31" s="108"/>
      <c r="L31" s="108"/>
      <c r="M31" s="109">
        <v>1</v>
      </c>
      <c r="N31" s="109">
        <v>10</v>
      </c>
      <c r="O31" s="109">
        <v>10</v>
      </c>
      <c r="P31" s="115"/>
      <c r="Q31" s="117">
        <v>21111</v>
      </c>
      <c r="R31" s="109" t="s">
        <v>55</v>
      </c>
      <c r="S31" s="109"/>
      <c r="T31" s="109"/>
      <c r="U31" s="109"/>
      <c r="V31" s="109"/>
      <c r="W31" s="109"/>
      <c r="X31" s="109"/>
      <c r="Y31" s="109"/>
      <c r="Z31" s="109" t="s">
        <v>55</v>
      </c>
      <c r="AA31" s="109"/>
      <c r="AB31" s="109"/>
      <c r="AC31" s="109"/>
      <c r="AD31" s="109"/>
      <c r="AE31" s="109"/>
      <c r="AF31" s="109" t="s">
        <v>55</v>
      </c>
      <c r="AG31" s="109" t="s">
        <v>55</v>
      </c>
      <c r="AH31" s="109" t="s">
        <v>53</v>
      </c>
      <c r="AI31" s="109"/>
      <c r="AJ31" s="109" t="s">
        <v>55</v>
      </c>
      <c r="AK31" s="109" t="s">
        <v>55</v>
      </c>
      <c r="AL31" s="109"/>
      <c r="AM31" s="224" t="s">
        <v>48</v>
      </c>
      <c r="AN31" s="109" t="s">
        <v>55</v>
      </c>
      <c r="AO31" s="109"/>
      <c r="AP31" s="109" t="s">
        <v>55</v>
      </c>
      <c r="AQ31" s="109"/>
      <c r="AR31" s="109" t="s">
        <v>55</v>
      </c>
      <c r="AS31" s="109">
        <v>15</v>
      </c>
      <c r="AT31" s="109">
        <v>15</v>
      </c>
      <c r="AU31" s="109">
        <v>15</v>
      </c>
      <c r="AV31" s="109"/>
      <c r="AW31" s="109" t="s">
        <v>55</v>
      </c>
      <c r="AX31" s="109" t="s">
        <v>55</v>
      </c>
      <c r="AY31" s="109"/>
      <c r="AZ31" s="109" t="s">
        <v>55</v>
      </c>
      <c r="BA31" s="109" t="s">
        <v>55</v>
      </c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09"/>
      <c r="BM31" s="186"/>
    </row>
    <row r="32" spans="1:65" x14ac:dyDescent="0.2">
      <c r="A32" s="20"/>
      <c r="B32" s="96">
        <v>21</v>
      </c>
      <c r="C32" s="97"/>
      <c r="D32" s="116"/>
      <c r="E32" s="100" t="s">
        <v>0</v>
      </c>
      <c r="F32" s="100" t="s">
        <v>121</v>
      </c>
      <c r="G32" s="100"/>
      <c r="H32" s="173" t="s">
        <v>157</v>
      </c>
      <c r="I32" s="108"/>
      <c r="J32" s="102">
        <v>35</v>
      </c>
      <c r="K32" s="108"/>
      <c r="L32" s="108"/>
      <c r="M32" s="109">
        <v>1</v>
      </c>
      <c r="N32" s="109">
        <v>15</v>
      </c>
      <c r="O32" s="109">
        <v>15</v>
      </c>
      <c r="P32" s="115"/>
      <c r="Q32" s="117">
        <v>21111</v>
      </c>
      <c r="R32" s="109" t="s">
        <v>55</v>
      </c>
      <c r="S32" s="109"/>
      <c r="T32" s="109"/>
      <c r="U32" s="109"/>
      <c r="V32" s="109"/>
      <c r="W32" s="109"/>
      <c r="X32" s="109"/>
      <c r="Y32" s="109"/>
      <c r="Z32" s="109" t="s">
        <v>55</v>
      </c>
      <c r="AA32" s="109"/>
      <c r="AB32" s="109"/>
      <c r="AC32" s="109"/>
      <c r="AD32" s="109"/>
      <c r="AE32" s="109"/>
      <c r="AF32" s="109" t="s">
        <v>55</v>
      </c>
      <c r="AG32" s="109" t="s">
        <v>55</v>
      </c>
      <c r="AH32" s="109" t="s">
        <v>53</v>
      </c>
      <c r="AI32" s="109"/>
      <c r="AJ32" s="109" t="s">
        <v>55</v>
      </c>
      <c r="AK32" s="109" t="s">
        <v>55</v>
      </c>
      <c r="AL32" s="109"/>
      <c r="AM32" s="224" t="s">
        <v>48</v>
      </c>
      <c r="AN32" s="109" t="s">
        <v>55</v>
      </c>
      <c r="AO32" s="109"/>
      <c r="AP32" s="109" t="s">
        <v>55</v>
      </c>
      <c r="AQ32" s="109"/>
      <c r="AR32" s="109" t="s">
        <v>55</v>
      </c>
      <c r="AS32" s="109">
        <v>15</v>
      </c>
      <c r="AT32" s="109">
        <v>15</v>
      </c>
      <c r="AU32" s="109">
        <v>15</v>
      </c>
      <c r="AV32" s="109"/>
      <c r="AW32" s="109" t="s">
        <v>55</v>
      </c>
      <c r="AX32" s="109" t="s">
        <v>55</v>
      </c>
      <c r="AY32" s="109"/>
      <c r="AZ32" s="109" t="s">
        <v>55</v>
      </c>
      <c r="BA32" s="109" t="s">
        <v>55</v>
      </c>
      <c r="BB32" s="109"/>
      <c r="BC32" s="109"/>
      <c r="BD32" s="109"/>
      <c r="BE32" s="109"/>
      <c r="BF32" s="109"/>
      <c r="BG32" s="109"/>
      <c r="BH32" s="109"/>
      <c r="BI32" s="109"/>
      <c r="BJ32" s="109"/>
      <c r="BK32" s="109"/>
      <c r="BL32" s="109"/>
      <c r="BM32" s="186"/>
    </row>
    <row r="33" spans="1:65" x14ac:dyDescent="0.2">
      <c r="A33" s="20"/>
      <c r="B33" s="96">
        <v>22</v>
      </c>
      <c r="C33" s="112"/>
      <c r="D33" s="113"/>
      <c r="E33" s="100"/>
      <c r="F33" s="100"/>
      <c r="G33" s="100"/>
      <c r="H33" s="100"/>
      <c r="I33" s="108"/>
      <c r="J33" s="108"/>
      <c r="K33" s="108"/>
      <c r="L33" s="108"/>
      <c r="M33" s="109"/>
      <c r="N33" s="109"/>
      <c r="O33" s="109"/>
      <c r="P33" s="104"/>
      <c r="Q33" s="117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F33" s="109"/>
      <c r="BG33" s="109"/>
      <c r="BH33" s="109"/>
      <c r="BI33" s="109"/>
      <c r="BJ33" s="109"/>
      <c r="BK33" s="109"/>
      <c r="BL33" s="109"/>
      <c r="BM33" s="129"/>
    </row>
    <row r="34" spans="1:65" x14ac:dyDescent="0.2">
      <c r="A34" s="20"/>
      <c r="B34" s="96">
        <v>23</v>
      </c>
      <c r="C34" s="97"/>
      <c r="D34" s="114" t="s">
        <v>97</v>
      </c>
      <c r="E34" s="100" t="s">
        <v>0</v>
      </c>
      <c r="F34" s="100" t="s">
        <v>9</v>
      </c>
      <c r="G34" s="100"/>
      <c r="H34" s="100" t="s">
        <v>83</v>
      </c>
      <c r="I34" s="108"/>
      <c r="J34" s="108"/>
      <c r="K34" s="108"/>
      <c r="L34" s="108"/>
      <c r="M34" s="109"/>
      <c r="N34" s="109"/>
      <c r="O34" s="109"/>
      <c r="P34" s="115"/>
      <c r="Q34" s="117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  <c r="BI34" s="109"/>
      <c r="BJ34" s="109"/>
      <c r="BK34" s="109"/>
      <c r="BL34" s="109"/>
      <c r="BM34" s="221"/>
    </row>
    <row r="35" spans="1:65" x14ac:dyDescent="0.2">
      <c r="A35" s="20"/>
      <c r="B35" s="96">
        <v>24</v>
      </c>
      <c r="C35" s="97"/>
      <c r="D35" s="116"/>
      <c r="E35" s="100" t="s">
        <v>0</v>
      </c>
      <c r="F35" s="100" t="s">
        <v>123</v>
      </c>
      <c r="G35" s="100"/>
      <c r="H35" s="100" t="s">
        <v>83</v>
      </c>
      <c r="I35" s="108"/>
      <c r="J35" s="102">
        <v>18</v>
      </c>
      <c r="K35" s="108"/>
      <c r="L35" s="108"/>
      <c r="M35" s="109">
        <v>1</v>
      </c>
      <c r="N35" s="109">
        <v>2</v>
      </c>
      <c r="O35" s="109">
        <v>2</v>
      </c>
      <c r="P35" s="115">
        <v>2111</v>
      </c>
      <c r="Q35" s="117">
        <v>21111</v>
      </c>
      <c r="R35" s="109" t="s">
        <v>55</v>
      </c>
      <c r="S35" s="109"/>
      <c r="T35" s="109"/>
      <c r="U35" s="109"/>
      <c r="V35" s="109"/>
      <c r="W35" s="109"/>
      <c r="X35" s="109"/>
      <c r="Y35" s="109"/>
      <c r="Z35" s="109" t="s">
        <v>55</v>
      </c>
      <c r="AA35" s="109"/>
      <c r="AB35" s="109"/>
      <c r="AC35" s="109"/>
      <c r="AD35" s="109"/>
      <c r="AE35" s="109"/>
      <c r="AF35" s="109" t="s">
        <v>55</v>
      </c>
      <c r="AG35" s="109" t="s">
        <v>55</v>
      </c>
      <c r="AH35" s="109" t="s">
        <v>53</v>
      </c>
      <c r="AI35" s="109"/>
      <c r="AJ35" s="109" t="s">
        <v>55</v>
      </c>
      <c r="AK35" s="109" t="s">
        <v>55</v>
      </c>
      <c r="AL35" s="109"/>
      <c r="AM35" s="224" t="s">
        <v>48</v>
      </c>
      <c r="AN35" s="109" t="s">
        <v>55</v>
      </c>
      <c r="AO35" s="109"/>
      <c r="AP35" s="109" t="s">
        <v>55</v>
      </c>
      <c r="AQ35" s="109"/>
      <c r="AR35" s="109" t="s">
        <v>55</v>
      </c>
      <c r="AS35" s="109">
        <v>3</v>
      </c>
      <c r="AT35" s="109">
        <v>3</v>
      </c>
      <c r="AU35" s="109">
        <v>3</v>
      </c>
      <c r="AV35" s="109"/>
      <c r="AW35" s="109" t="s">
        <v>55</v>
      </c>
      <c r="AX35" s="109" t="s">
        <v>55</v>
      </c>
      <c r="AY35" s="109"/>
      <c r="AZ35" s="109" t="s">
        <v>55</v>
      </c>
      <c r="BA35" s="109" t="s">
        <v>55</v>
      </c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  <c r="BM35" s="221" t="s">
        <v>141</v>
      </c>
    </row>
    <row r="36" spans="1:65" x14ac:dyDescent="0.2">
      <c r="A36" s="20"/>
      <c r="B36" s="96">
        <v>25</v>
      </c>
      <c r="C36" s="112"/>
      <c r="D36" s="118"/>
      <c r="E36" s="100"/>
      <c r="F36" s="100"/>
      <c r="G36" s="100"/>
      <c r="H36" s="100"/>
      <c r="I36" s="108"/>
      <c r="J36" s="108"/>
      <c r="K36" s="108"/>
      <c r="L36" s="108"/>
      <c r="M36" s="109"/>
      <c r="N36" s="109"/>
      <c r="O36" s="109"/>
      <c r="P36" s="108"/>
      <c r="Q36" s="117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09"/>
      <c r="AG36" s="109"/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  <c r="BG36" s="109"/>
      <c r="BH36" s="109"/>
      <c r="BI36" s="109"/>
      <c r="BJ36" s="109"/>
      <c r="BK36" s="109"/>
      <c r="BL36" s="109"/>
      <c r="BM36" s="129"/>
    </row>
    <row r="37" spans="1:65" x14ac:dyDescent="0.2">
      <c r="A37" s="20"/>
      <c r="B37" s="96">
        <v>26</v>
      </c>
      <c r="C37" s="97"/>
      <c r="D37" s="114" t="s">
        <v>100</v>
      </c>
      <c r="E37" s="100" t="s">
        <v>0</v>
      </c>
      <c r="F37" s="100" t="s">
        <v>115</v>
      </c>
      <c r="G37" s="100"/>
      <c r="H37" s="100" t="s">
        <v>84</v>
      </c>
      <c r="I37" s="108"/>
      <c r="J37" s="108"/>
      <c r="K37" s="108"/>
      <c r="L37" s="108"/>
      <c r="M37" s="109"/>
      <c r="N37" s="109"/>
      <c r="O37" s="109"/>
      <c r="P37" s="115"/>
      <c r="Q37" s="117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  <c r="BI37" s="109"/>
      <c r="BJ37" s="109"/>
      <c r="BK37" s="109"/>
      <c r="BL37" s="109"/>
      <c r="BM37" s="129"/>
    </row>
    <row r="38" spans="1:65" ht="25.5" x14ac:dyDescent="0.2">
      <c r="A38" s="20"/>
      <c r="B38" s="96">
        <v>27</v>
      </c>
      <c r="C38" s="97"/>
      <c r="D38" s="116"/>
      <c r="E38" s="100" t="s">
        <v>164</v>
      </c>
      <c r="F38" s="100" t="s">
        <v>110</v>
      </c>
      <c r="G38" s="100"/>
      <c r="H38" s="100" t="s">
        <v>84</v>
      </c>
      <c r="I38" s="108"/>
      <c r="J38" s="102">
        <v>6</v>
      </c>
      <c r="K38" s="108"/>
      <c r="L38" s="108"/>
      <c r="M38" s="109">
        <v>1</v>
      </c>
      <c r="N38" s="109"/>
      <c r="O38" s="109"/>
      <c r="P38" s="115">
        <v>1312</v>
      </c>
      <c r="Q38" s="117">
        <v>13121</v>
      </c>
      <c r="R38" s="109"/>
      <c r="S38" s="109"/>
      <c r="T38" s="109" t="s">
        <v>55</v>
      </c>
      <c r="U38" s="109"/>
      <c r="V38" s="109"/>
      <c r="W38" s="109"/>
      <c r="X38" s="109"/>
      <c r="Y38" s="109"/>
      <c r="Z38" s="109" t="s">
        <v>55</v>
      </c>
      <c r="AA38" s="109"/>
      <c r="AB38" s="109"/>
      <c r="AC38" s="109"/>
      <c r="AD38" s="109"/>
      <c r="AE38" s="109"/>
      <c r="AF38" s="109" t="s">
        <v>53</v>
      </c>
      <c r="AG38" s="109"/>
      <c r="AH38" s="109" t="s">
        <v>53</v>
      </c>
      <c r="AI38" s="109"/>
      <c r="AJ38" s="109"/>
      <c r="AK38" s="109" t="s">
        <v>53</v>
      </c>
      <c r="AL38" s="109"/>
      <c r="AM38" s="109" t="s">
        <v>53</v>
      </c>
      <c r="AN38" s="109" t="s">
        <v>55</v>
      </c>
      <c r="AO38" s="109"/>
      <c r="AP38" s="109"/>
      <c r="AQ38" s="109"/>
      <c r="AR38" s="109" t="s">
        <v>55</v>
      </c>
      <c r="AS38" s="109" t="s">
        <v>68</v>
      </c>
      <c r="AT38" s="109"/>
      <c r="AU38" s="109"/>
      <c r="AV38" s="109"/>
      <c r="AW38" s="109" t="s">
        <v>55</v>
      </c>
      <c r="AX38" s="109"/>
      <c r="AY38" s="109" t="s">
        <v>55</v>
      </c>
      <c r="AZ38" s="109" t="s">
        <v>53</v>
      </c>
      <c r="BA38" s="109" t="s">
        <v>55</v>
      </c>
      <c r="BB38" s="109"/>
      <c r="BC38" s="211" t="s">
        <v>180</v>
      </c>
      <c r="BD38" s="109"/>
      <c r="BE38" s="109"/>
      <c r="BF38" s="109"/>
      <c r="BG38" s="109"/>
      <c r="BH38" s="109"/>
      <c r="BI38" s="109"/>
      <c r="BJ38" s="109"/>
      <c r="BK38" s="109"/>
      <c r="BL38" s="109"/>
      <c r="BM38" s="222" t="s">
        <v>166</v>
      </c>
    </row>
    <row r="39" spans="1:65" ht="25.5" x14ac:dyDescent="0.2">
      <c r="A39" s="20"/>
      <c r="B39" s="96">
        <v>28</v>
      </c>
      <c r="C39" s="97"/>
      <c r="D39" s="116"/>
      <c r="E39" s="100" t="s">
        <v>164</v>
      </c>
      <c r="F39" s="100" t="s">
        <v>110</v>
      </c>
      <c r="G39" s="100"/>
      <c r="H39" s="100" t="s">
        <v>84</v>
      </c>
      <c r="I39" s="108"/>
      <c r="J39" s="102">
        <v>6</v>
      </c>
      <c r="K39" s="108"/>
      <c r="L39" s="108"/>
      <c r="M39" s="109">
        <v>1</v>
      </c>
      <c r="N39" s="109"/>
      <c r="O39" s="109"/>
      <c r="P39" s="115">
        <v>1312</v>
      </c>
      <c r="Q39" s="117">
        <v>13121</v>
      </c>
      <c r="R39" s="109"/>
      <c r="S39" s="109"/>
      <c r="T39" s="109" t="s">
        <v>55</v>
      </c>
      <c r="U39" s="109"/>
      <c r="V39" s="109"/>
      <c r="W39" s="109"/>
      <c r="X39" s="109"/>
      <c r="Y39" s="109"/>
      <c r="Z39" s="109" t="s">
        <v>55</v>
      </c>
      <c r="AA39" s="109"/>
      <c r="AB39" s="109"/>
      <c r="AC39" s="109"/>
      <c r="AD39" s="109"/>
      <c r="AE39" s="109"/>
      <c r="AF39" s="109" t="s">
        <v>53</v>
      </c>
      <c r="AG39" s="109"/>
      <c r="AH39" s="109" t="s">
        <v>53</v>
      </c>
      <c r="AI39" s="109"/>
      <c r="AJ39" s="109"/>
      <c r="AK39" s="109" t="s">
        <v>53</v>
      </c>
      <c r="AL39" s="109"/>
      <c r="AM39" s="109" t="s">
        <v>53</v>
      </c>
      <c r="AN39" s="109" t="s">
        <v>55</v>
      </c>
      <c r="AO39" s="109"/>
      <c r="AP39" s="109"/>
      <c r="AQ39" s="109"/>
      <c r="AR39" s="109" t="s">
        <v>55</v>
      </c>
      <c r="AS39" s="109" t="s">
        <v>68</v>
      </c>
      <c r="AT39" s="109"/>
      <c r="AU39" s="109"/>
      <c r="AV39" s="109"/>
      <c r="AW39" s="109" t="s">
        <v>55</v>
      </c>
      <c r="AX39" s="109"/>
      <c r="AY39" s="109" t="s">
        <v>55</v>
      </c>
      <c r="AZ39" s="109" t="s">
        <v>53</v>
      </c>
      <c r="BA39" s="109" t="s">
        <v>55</v>
      </c>
      <c r="BB39" s="109"/>
      <c r="BC39" s="211" t="s">
        <v>180</v>
      </c>
      <c r="BD39" s="109"/>
      <c r="BE39" s="109"/>
      <c r="BF39" s="109"/>
      <c r="BG39" s="109"/>
      <c r="BH39" s="109"/>
      <c r="BI39" s="109"/>
      <c r="BJ39" s="109"/>
      <c r="BK39" s="109"/>
      <c r="BL39" s="109"/>
      <c r="BM39" s="222" t="s">
        <v>166</v>
      </c>
    </row>
    <row r="40" spans="1:65" ht="38.25" customHeight="1" x14ac:dyDescent="0.2">
      <c r="A40" s="20"/>
      <c r="B40" s="96">
        <v>29</v>
      </c>
      <c r="C40" s="97"/>
      <c r="D40" s="116"/>
      <c r="E40" s="100" t="s">
        <v>0</v>
      </c>
      <c r="F40" s="100" t="s">
        <v>143</v>
      </c>
      <c r="G40" s="100"/>
      <c r="H40" s="100" t="s">
        <v>84</v>
      </c>
      <c r="I40" s="108"/>
      <c r="J40" s="102">
        <v>30</v>
      </c>
      <c r="K40" s="108"/>
      <c r="L40" s="108"/>
      <c r="M40" s="109">
        <v>1</v>
      </c>
      <c r="N40" s="109"/>
      <c r="O40" s="109"/>
      <c r="P40" s="115">
        <v>1311</v>
      </c>
      <c r="Q40" s="117">
        <v>12111</v>
      </c>
      <c r="R40" s="109"/>
      <c r="S40" s="109"/>
      <c r="T40" s="109" t="s">
        <v>55</v>
      </c>
      <c r="U40" s="226"/>
      <c r="V40" s="226"/>
      <c r="W40" s="226"/>
      <c r="X40" s="226"/>
      <c r="Y40" s="226"/>
      <c r="Z40" s="109" t="s">
        <v>55</v>
      </c>
      <c r="AA40" s="226"/>
      <c r="AB40" s="226"/>
      <c r="AC40" s="226"/>
      <c r="AD40" s="226"/>
      <c r="AE40" s="226"/>
      <c r="AF40" s="109" t="s">
        <v>55</v>
      </c>
      <c r="AG40" s="109"/>
      <c r="AH40" s="109" t="s">
        <v>53</v>
      </c>
      <c r="AI40" s="226"/>
      <c r="AJ40" s="226"/>
      <c r="AK40" s="109" t="s">
        <v>55</v>
      </c>
      <c r="AL40" s="109"/>
      <c r="AM40" s="224" t="s">
        <v>48</v>
      </c>
      <c r="AN40" s="109" t="s">
        <v>55</v>
      </c>
      <c r="AO40" s="109"/>
      <c r="AP40" s="109"/>
      <c r="AQ40" s="109"/>
      <c r="AR40" s="109" t="s">
        <v>55</v>
      </c>
      <c r="AS40" s="109" t="s">
        <v>142</v>
      </c>
      <c r="AT40" s="109" t="s">
        <v>142</v>
      </c>
      <c r="AU40" s="109" t="s">
        <v>142</v>
      </c>
      <c r="AV40" s="226"/>
      <c r="AW40" s="109" t="s">
        <v>55</v>
      </c>
      <c r="AX40" s="109" t="s">
        <v>55</v>
      </c>
      <c r="AY40" s="109"/>
      <c r="AZ40" s="109" t="s">
        <v>55</v>
      </c>
      <c r="BA40" s="109" t="s">
        <v>55</v>
      </c>
      <c r="BB40" s="226"/>
      <c r="BC40" s="227"/>
      <c r="BD40" s="226"/>
      <c r="BE40" s="226"/>
      <c r="BF40" s="226"/>
      <c r="BG40" s="226"/>
      <c r="BH40" s="226"/>
      <c r="BI40" s="226"/>
      <c r="BJ40" s="226"/>
      <c r="BK40" s="226"/>
      <c r="BL40" s="226"/>
      <c r="BM40" s="129" t="s">
        <v>165</v>
      </c>
    </row>
    <row r="41" spans="1:65" x14ac:dyDescent="0.2">
      <c r="A41" s="20"/>
      <c r="B41" s="96">
        <v>30</v>
      </c>
      <c r="C41" s="112"/>
      <c r="D41" s="118"/>
      <c r="E41" s="100"/>
      <c r="F41" s="100"/>
      <c r="G41" s="100"/>
      <c r="H41" s="100"/>
      <c r="I41" s="108"/>
      <c r="J41" s="108"/>
      <c r="K41" s="108"/>
      <c r="L41" s="108"/>
      <c r="M41" s="109"/>
      <c r="N41" s="109"/>
      <c r="O41" s="109"/>
      <c r="P41" s="108"/>
      <c r="Q41" s="117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  <c r="BI41" s="109"/>
      <c r="BJ41" s="109"/>
      <c r="BK41" s="109"/>
      <c r="BL41" s="109"/>
      <c r="BM41" s="129"/>
    </row>
    <row r="42" spans="1:65" x14ac:dyDescent="0.2">
      <c r="A42" s="20"/>
      <c r="B42" s="96">
        <v>31</v>
      </c>
      <c r="C42" s="97"/>
      <c r="D42" s="114" t="s">
        <v>107</v>
      </c>
      <c r="E42" s="100" t="s">
        <v>108</v>
      </c>
      <c r="F42" s="100" t="s">
        <v>106</v>
      </c>
      <c r="G42" s="100"/>
      <c r="H42" s="100" t="s">
        <v>83</v>
      </c>
      <c r="I42" s="108"/>
      <c r="J42" s="108"/>
      <c r="K42" s="108"/>
      <c r="L42" s="108"/>
      <c r="M42" s="109"/>
      <c r="N42" s="109"/>
      <c r="O42" s="109"/>
      <c r="P42" s="104"/>
      <c r="Q42" s="117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09"/>
      <c r="BD42" s="109"/>
      <c r="BE42" s="109"/>
      <c r="BF42" s="109"/>
      <c r="BG42" s="109"/>
      <c r="BH42" s="109"/>
      <c r="BI42" s="109"/>
      <c r="BJ42" s="109"/>
      <c r="BK42" s="109"/>
      <c r="BL42" s="109"/>
      <c r="BM42" s="129"/>
    </row>
    <row r="43" spans="1:65" ht="25.5" x14ac:dyDescent="0.2">
      <c r="A43" s="20"/>
      <c r="B43" s="96">
        <v>32</v>
      </c>
      <c r="C43" s="97"/>
      <c r="D43" s="116"/>
      <c r="E43" s="212" t="s">
        <v>169</v>
      </c>
      <c r="F43" s="100" t="s">
        <v>41</v>
      </c>
      <c r="G43" s="100"/>
      <c r="H43" s="100" t="s">
        <v>83</v>
      </c>
      <c r="I43" s="108"/>
      <c r="J43" s="102">
        <v>6</v>
      </c>
      <c r="K43" s="102"/>
      <c r="L43" s="108"/>
      <c r="M43" s="109">
        <v>1</v>
      </c>
      <c r="N43" s="109"/>
      <c r="O43" s="109"/>
      <c r="P43" s="104">
        <v>2711</v>
      </c>
      <c r="Q43" s="117">
        <v>27111</v>
      </c>
      <c r="R43" s="109" t="s">
        <v>55</v>
      </c>
      <c r="S43" s="109"/>
      <c r="T43" s="109"/>
      <c r="U43" s="109"/>
      <c r="V43" s="109"/>
      <c r="W43" s="109"/>
      <c r="X43" s="109"/>
      <c r="Y43" s="109"/>
      <c r="Z43" s="109" t="s">
        <v>55</v>
      </c>
      <c r="AA43" s="109"/>
      <c r="AB43" s="109"/>
      <c r="AC43" s="109"/>
      <c r="AD43" s="109"/>
      <c r="AE43" s="109"/>
      <c r="AF43" s="109" t="s">
        <v>53</v>
      </c>
      <c r="AG43" s="109" t="s">
        <v>53</v>
      </c>
      <c r="AH43" s="109" t="s">
        <v>53</v>
      </c>
      <c r="AI43" s="109"/>
      <c r="AJ43" s="109"/>
      <c r="AK43" s="109" t="s">
        <v>53</v>
      </c>
      <c r="AL43" s="109"/>
      <c r="AM43" s="109" t="s">
        <v>53</v>
      </c>
      <c r="AN43" s="109" t="s">
        <v>55</v>
      </c>
      <c r="AO43" s="109"/>
      <c r="AP43" s="109"/>
      <c r="AQ43" s="109"/>
      <c r="AR43" s="109" t="s">
        <v>55</v>
      </c>
      <c r="AS43" s="109">
        <v>2</v>
      </c>
      <c r="AT43" s="109">
        <v>2</v>
      </c>
      <c r="AU43" s="109">
        <v>2</v>
      </c>
      <c r="AV43" s="109"/>
      <c r="AW43" s="109" t="s">
        <v>55</v>
      </c>
      <c r="AX43" s="109"/>
      <c r="AY43" s="109" t="s">
        <v>55</v>
      </c>
      <c r="AZ43" s="109" t="s">
        <v>53</v>
      </c>
      <c r="BA43" s="109" t="s">
        <v>55</v>
      </c>
      <c r="BB43" s="109" t="s">
        <v>53</v>
      </c>
      <c r="BC43" s="109" t="s">
        <v>160</v>
      </c>
      <c r="BD43" s="109"/>
      <c r="BE43" s="109"/>
      <c r="BF43" s="109"/>
      <c r="BG43" s="109"/>
      <c r="BH43" s="109"/>
      <c r="BI43" s="109"/>
      <c r="BJ43" s="109"/>
      <c r="BK43" s="109"/>
      <c r="BL43" s="109"/>
      <c r="BM43" s="221" t="s">
        <v>149</v>
      </c>
    </row>
    <row r="44" spans="1:65" ht="25.5" x14ac:dyDescent="0.2">
      <c r="A44" s="20"/>
      <c r="B44" s="96">
        <v>33</v>
      </c>
      <c r="C44" s="97"/>
      <c r="D44" s="116"/>
      <c r="E44" s="212" t="s">
        <v>169</v>
      </c>
      <c r="F44" s="100" t="s">
        <v>41</v>
      </c>
      <c r="G44" s="100"/>
      <c r="H44" s="100" t="s">
        <v>83</v>
      </c>
      <c r="I44" s="108"/>
      <c r="J44" s="102">
        <v>6</v>
      </c>
      <c r="K44" s="102"/>
      <c r="L44" s="108"/>
      <c r="M44" s="109">
        <v>1</v>
      </c>
      <c r="N44" s="109"/>
      <c r="O44" s="109"/>
      <c r="P44" s="104">
        <v>2711</v>
      </c>
      <c r="Q44" s="117">
        <v>27111</v>
      </c>
      <c r="R44" s="109" t="s">
        <v>55</v>
      </c>
      <c r="S44" s="109"/>
      <c r="T44" s="109"/>
      <c r="U44" s="109"/>
      <c r="V44" s="109"/>
      <c r="W44" s="109"/>
      <c r="X44" s="109"/>
      <c r="Y44" s="109"/>
      <c r="Z44" s="109" t="s">
        <v>55</v>
      </c>
      <c r="AA44" s="109"/>
      <c r="AB44" s="109"/>
      <c r="AC44" s="109"/>
      <c r="AD44" s="109"/>
      <c r="AE44" s="109"/>
      <c r="AF44" s="109" t="s">
        <v>53</v>
      </c>
      <c r="AG44" s="109" t="s">
        <v>53</v>
      </c>
      <c r="AH44" s="109" t="s">
        <v>53</v>
      </c>
      <c r="AI44" s="109"/>
      <c r="AJ44" s="109"/>
      <c r="AK44" s="109" t="s">
        <v>53</v>
      </c>
      <c r="AL44" s="109"/>
      <c r="AM44" s="109" t="s">
        <v>53</v>
      </c>
      <c r="AN44" s="109" t="s">
        <v>55</v>
      </c>
      <c r="AO44" s="109"/>
      <c r="AP44" s="109"/>
      <c r="AQ44" s="109"/>
      <c r="AR44" s="109" t="s">
        <v>55</v>
      </c>
      <c r="AS44" s="109">
        <v>2</v>
      </c>
      <c r="AT44" s="109">
        <v>2</v>
      </c>
      <c r="AU44" s="109">
        <v>2</v>
      </c>
      <c r="AV44" s="109"/>
      <c r="AW44" s="109" t="s">
        <v>55</v>
      </c>
      <c r="AX44" s="109"/>
      <c r="AY44" s="109" t="s">
        <v>55</v>
      </c>
      <c r="AZ44" s="109" t="s">
        <v>53</v>
      </c>
      <c r="BA44" s="109" t="s">
        <v>55</v>
      </c>
      <c r="BB44" s="109" t="s">
        <v>53</v>
      </c>
      <c r="BC44" s="109" t="s">
        <v>160</v>
      </c>
      <c r="BD44" s="109"/>
      <c r="BE44" s="109"/>
      <c r="BF44" s="109"/>
      <c r="BG44" s="109"/>
      <c r="BH44" s="109"/>
      <c r="BI44" s="109"/>
      <c r="BJ44" s="109"/>
      <c r="BK44" s="109"/>
      <c r="BL44" s="109"/>
      <c r="BM44" s="221" t="s">
        <v>149</v>
      </c>
    </row>
    <row r="45" spans="1:65" x14ac:dyDescent="0.2">
      <c r="A45" s="20"/>
      <c r="B45" s="96">
        <v>35</v>
      </c>
      <c r="C45" s="97"/>
      <c r="D45" s="116"/>
      <c r="E45" s="100" t="s">
        <v>1</v>
      </c>
      <c r="F45" s="100" t="s">
        <v>39</v>
      </c>
      <c r="G45" s="100"/>
      <c r="H45" s="100" t="s">
        <v>86</v>
      </c>
      <c r="I45" s="108"/>
      <c r="J45" s="102">
        <v>54</v>
      </c>
      <c r="K45" s="102"/>
      <c r="L45" s="108"/>
      <c r="M45" s="109">
        <v>6</v>
      </c>
      <c r="N45" s="109"/>
      <c r="O45" s="109"/>
      <c r="P45" s="115">
        <v>4111</v>
      </c>
      <c r="Q45" s="117">
        <v>41111</v>
      </c>
      <c r="R45" s="109"/>
      <c r="S45" s="109"/>
      <c r="T45" s="109" t="s">
        <v>55</v>
      </c>
      <c r="U45" s="109"/>
      <c r="V45" s="109"/>
      <c r="W45" s="109"/>
      <c r="X45" s="109"/>
      <c r="Y45" s="109"/>
      <c r="Z45" s="109" t="s">
        <v>55</v>
      </c>
      <c r="AA45" s="109"/>
      <c r="AB45" s="109"/>
      <c r="AC45" s="109"/>
      <c r="AD45" s="109"/>
      <c r="AE45" s="109"/>
      <c r="AF45" s="109" t="s">
        <v>53</v>
      </c>
      <c r="AG45" s="109"/>
      <c r="AH45" s="109"/>
      <c r="AI45" s="109"/>
      <c r="AJ45" s="109"/>
      <c r="AK45" s="109" t="s">
        <v>53</v>
      </c>
      <c r="AL45" s="109"/>
      <c r="AM45" s="109" t="s">
        <v>53</v>
      </c>
      <c r="AN45" s="109"/>
      <c r="AO45" s="109" t="s">
        <v>55</v>
      </c>
      <c r="AP45" s="109"/>
      <c r="AQ45" s="109"/>
      <c r="AR45" s="109" t="s">
        <v>55</v>
      </c>
      <c r="AS45" s="109" t="s">
        <v>62</v>
      </c>
      <c r="AT45" s="109"/>
      <c r="AU45" s="109"/>
      <c r="AV45" s="109"/>
      <c r="AW45" s="109"/>
      <c r="AX45" s="109"/>
      <c r="AY45" s="109" t="s">
        <v>55</v>
      </c>
      <c r="AZ45" s="109"/>
      <c r="BA45" s="109" t="s">
        <v>55</v>
      </c>
      <c r="BB45" s="109"/>
      <c r="BC45" s="109"/>
      <c r="BD45" s="109"/>
      <c r="BE45" s="109"/>
      <c r="BF45" s="109"/>
      <c r="BG45" s="109"/>
      <c r="BH45" s="109"/>
      <c r="BI45" s="109"/>
      <c r="BJ45" s="109"/>
      <c r="BK45" s="109"/>
      <c r="BL45" s="109"/>
      <c r="BM45" s="223" t="s">
        <v>144</v>
      </c>
    </row>
    <row r="46" spans="1:65" x14ac:dyDescent="0.2">
      <c r="A46" s="20"/>
      <c r="B46" s="96">
        <v>36</v>
      </c>
      <c r="C46" s="97"/>
      <c r="D46" s="116"/>
      <c r="E46" s="100" t="s">
        <v>170</v>
      </c>
      <c r="F46" s="100" t="s">
        <v>109</v>
      </c>
      <c r="G46" s="100"/>
      <c r="H46" s="100" t="s">
        <v>86</v>
      </c>
      <c r="I46" s="108"/>
      <c r="J46" s="108"/>
      <c r="K46" s="108">
        <v>15</v>
      </c>
      <c r="L46" s="108"/>
      <c r="M46" s="109">
        <v>1</v>
      </c>
      <c r="N46" s="109"/>
      <c r="O46" s="109"/>
      <c r="P46" s="104">
        <v>4411</v>
      </c>
      <c r="Q46" s="117">
        <v>79311</v>
      </c>
      <c r="R46" s="109"/>
      <c r="S46" s="109"/>
      <c r="T46" s="109" t="s">
        <v>53</v>
      </c>
      <c r="U46" s="226"/>
      <c r="V46" s="226"/>
      <c r="W46" s="226"/>
      <c r="X46" s="226"/>
      <c r="Y46" s="226"/>
      <c r="Z46" s="109" t="s">
        <v>55</v>
      </c>
      <c r="AA46" s="226"/>
      <c r="AB46" s="226"/>
      <c r="AC46" s="226"/>
      <c r="AD46" s="226"/>
      <c r="AE46" s="226"/>
      <c r="AF46" s="109" t="s">
        <v>53</v>
      </c>
      <c r="AG46" s="109"/>
      <c r="AH46" s="109"/>
      <c r="AI46" s="226"/>
      <c r="AJ46" s="226"/>
      <c r="AK46" s="109" t="s">
        <v>53</v>
      </c>
      <c r="AL46" s="109"/>
      <c r="AM46" s="109" t="s">
        <v>53</v>
      </c>
      <c r="AN46" s="109" t="s">
        <v>55</v>
      </c>
      <c r="AO46" s="109"/>
      <c r="AP46" s="109"/>
      <c r="AQ46" s="109"/>
      <c r="AR46" s="109" t="s">
        <v>55</v>
      </c>
      <c r="AS46" s="109" t="s">
        <v>62</v>
      </c>
      <c r="AT46" s="226"/>
      <c r="AU46" s="226"/>
      <c r="AV46" s="226"/>
      <c r="AW46" s="226"/>
      <c r="AX46" s="226"/>
      <c r="AY46" s="109" t="s">
        <v>54</v>
      </c>
      <c r="AZ46" s="109"/>
      <c r="BA46" s="109" t="s">
        <v>55</v>
      </c>
      <c r="BB46" s="226"/>
      <c r="BC46" s="109"/>
      <c r="BD46" s="226"/>
      <c r="BE46" s="226"/>
      <c r="BF46" s="226"/>
      <c r="BG46" s="226"/>
      <c r="BH46" s="226"/>
      <c r="BI46" s="226"/>
      <c r="BJ46" s="226"/>
      <c r="BK46" s="226"/>
      <c r="BL46" s="226"/>
      <c r="BM46" s="223" t="s">
        <v>159</v>
      </c>
    </row>
    <row r="47" spans="1:65" x14ac:dyDescent="0.2">
      <c r="A47" s="20"/>
      <c r="B47" s="96">
        <v>37</v>
      </c>
      <c r="C47" s="97"/>
      <c r="D47" s="116"/>
      <c r="E47" s="100" t="s">
        <v>170</v>
      </c>
      <c r="F47" s="100" t="s">
        <v>109</v>
      </c>
      <c r="G47" s="100"/>
      <c r="H47" s="100" t="s">
        <v>86</v>
      </c>
      <c r="I47" s="108"/>
      <c r="J47" s="108"/>
      <c r="K47" s="108">
        <v>15</v>
      </c>
      <c r="L47" s="108"/>
      <c r="M47" s="109">
        <v>1</v>
      </c>
      <c r="N47" s="109"/>
      <c r="O47" s="109"/>
      <c r="P47" s="104">
        <v>4411</v>
      </c>
      <c r="Q47" s="117">
        <v>79311</v>
      </c>
      <c r="R47" s="109"/>
      <c r="S47" s="109"/>
      <c r="T47" s="109" t="s">
        <v>53</v>
      </c>
      <c r="U47" s="226"/>
      <c r="V47" s="226"/>
      <c r="W47" s="226"/>
      <c r="X47" s="226"/>
      <c r="Y47" s="226"/>
      <c r="Z47" s="109" t="s">
        <v>55</v>
      </c>
      <c r="AA47" s="226"/>
      <c r="AB47" s="226"/>
      <c r="AC47" s="226"/>
      <c r="AD47" s="226"/>
      <c r="AE47" s="226"/>
      <c r="AF47" s="109" t="s">
        <v>53</v>
      </c>
      <c r="AG47" s="109"/>
      <c r="AH47" s="109"/>
      <c r="AI47" s="226"/>
      <c r="AJ47" s="226"/>
      <c r="AK47" s="109" t="s">
        <v>53</v>
      </c>
      <c r="AL47" s="109"/>
      <c r="AM47" s="109" t="s">
        <v>53</v>
      </c>
      <c r="AN47" s="109" t="s">
        <v>55</v>
      </c>
      <c r="AO47" s="109"/>
      <c r="AP47" s="109"/>
      <c r="AQ47" s="109"/>
      <c r="AR47" s="109" t="s">
        <v>55</v>
      </c>
      <c r="AS47" s="109" t="s">
        <v>62</v>
      </c>
      <c r="AT47" s="226"/>
      <c r="AU47" s="226"/>
      <c r="AV47" s="226"/>
      <c r="AW47" s="226"/>
      <c r="AX47" s="226"/>
      <c r="AY47" s="109" t="s">
        <v>54</v>
      </c>
      <c r="AZ47" s="109"/>
      <c r="BA47" s="109" t="s">
        <v>55</v>
      </c>
      <c r="BB47" s="226"/>
      <c r="BC47" s="109"/>
      <c r="BD47" s="226"/>
      <c r="BE47" s="226"/>
      <c r="BF47" s="226"/>
      <c r="BG47" s="226"/>
      <c r="BH47" s="226"/>
      <c r="BI47" s="226"/>
      <c r="BJ47" s="226"/>
      <c r="BK47" s="226"/>
      <c r="BL47" s="226"/>
      <c r="BM47" s="223" t="s">
        <v>144</v>
      </c>
    </row>
    <row r="48" spans="1:65" ht="38.25" x14ac:dyDescent="0.2">
      <c r="A48" s="20"/>
      <c r="B48" s="96">
        <v>38</v>
      </c>
      <c r="C48" s="97"/>
      <c r="D48" s="116"/>
      <c r="E48" s="100" t="s">
        <v>171</v>
      </c>
      <c r="F48" s="100" t="s">
        <v>126</v>
      </c>
      <c r="G48" s="100"/>
      <c r="H48" s="100" t="s">
        <v>87</v>
      </c>
      <c r="I48" s="108"/>
      <c r="J48" s="108"/>
      <c r="K48" s="108">
        <v>4</v>
      </c>
      <c r="L48" s="108"/>
      <c r="M48" s="109">
        <v>1</v>
      </c>
      <c r="N48" s="109"/>
      <c r="O48" s="109"/>
      <c r="P48" s="104">
        <v>7851</v>
      </c>
      <c r="Q48" s="117">
        <v>78511</v>
      </c>
      <c r="R48" s="109"/>
      <c r="S48" s="109"/>
      <c r="T48" s="109"/>
      <c r="U48" s="109"/>
      <c r="V48" s="109"/>
      <c r="W48" s="109" t="s">
        <v>55</v>
      </c>
      <c r="X48" s="109"/>
      <c r="Y48" s="109"/>
      <c r="Z48" s="109" t="s">
        <v>55</v>
      </c>
      <c r="AA48" s="109"/>
      <c r="AB48" s="109" t="s">
        <v>55</v>
      </c>
      <c r="AC48" s="109"/>
      <c r="AD48" s="109"/>
      <c r="AE48" s="109"/>
      <c r="AF48" s="109" t="s">
        <v>53</v>
      </c>
      <c r="AG48" s="109"/>
      <c r="AH48" s="109"/>
      <c r="AI48" s="109"/>
      <c r="AJ48" s="109"/>
      <c r="AK48" s="109" t="s">
        <v>53</v>
      </c>
      <c r="AL48" s="109"/>
      <c r="AM48" s="109" t="s">
        <v>53</v>
      </c>
      <c r="AN48" s="109"/>
      <c r="AO48" s="109" t="s">
        <v>55</v>
      </c>
      <c r="AP48" s="109"/>
      <c r="AQ48" s="109"/>
      <c r="AR48" s="109" t="s">
        <v>55</v>
      </c>
      <c r="AS48" s="109">
        <v>1</v>
      </c>
      <c r="AT48" s="109"/>
      <c r="AU48" s="109"/>
      <c r="AV48" s="109"/>
      <c r="AW48" s="109"/>
      <c r="AX48" s="109"/>
      <c r="AY48" s="109" t="s">
        <v>55</v>
      </c>
      <c r="AZ48" s="109" t="s">
        <v>53</v>
      </c>
      <c r="BA48" s="109" t="s">
        <v>55</v>
      </c>
      <c r="BB48" s="109" t="s">
        <v>53</v>
      </c>
      <c r="BC48" s="109" t="s">
        <v>160</v>
      </c>
      <c r="BD48" s="109"/>
      <c r="BE48" s="109"/>
      <c r="BF48" s="109"/>
      <c r="BG48" s="109"/>
      <c r="BH48" s="109"/>
      <c r="BI48" s="109"/>
      <c r="BJ48" s="109"/>
      <c r="BK48" s="109"/>
      <c r="BL48" s="109"/>
      <c r="BM48" s="129" t="s">
        <v>172</v>
      </c>
    </row>
    <row r="49" spans="1:66" ht="38.25" x14ac:dyDescent="0.2">
      <c r="A49" s="20"/>
      <c r="B49" s="96">
        <v>39</v>
      </c>
      <c r="C49" s="97"/>
      <c r="D49" s="116"/>
      <c r="E49" s="100" t="s">
        <v>171</v>
      </c>
      <c r="F49" s="100" t="s">
        <v>126</v>
      </c>
      <c r="G49" s="100"/>
      <c r="H49" s="100" t="s">
        <v>87</v>
      </c>
      <c r="I49" s="108"/>
      <c r="J49" s="108"/>
      <c r="K49" s="108">
        <v>4</v>
      </c>
      <c r="L49" s="108"/>
      <c r="M49" s="109">
        <v>1</v>
      </c>
      <c r="N49" s="109"/>
      <c r="O49" s="109"/>
      <c r="P49" s="104">
        <v>7851</v>
      </c>
      <c r="Q49" s="117">
        <v>78511</v>
      </c>
      <c r="R49" s="109"/>
      <c r="S49" s="109"/>
      <c r="T49" s="109"/>
      <c r="U49" s="109"/>
      <c r="V49" s="109"/>
      <c r="W49" s="109" t="s">
        <v>55</v>
      </c>
      <c r="X49" s="109"/>
      <c r="Y49" s="109"/>
      <c r="Z49" s="109" t="s">
        <v>55</v>
      </c>
      <c r="AA49" s="109"/>
      <c r="AB49" s="109" t="s">
        <v>55</v>
      </c>
      <c r="AC49" s="109"/>
      <c r="AD49" s="109"/>
      <c r="AE49" s="109"/>
      <c r="AF49" s="109" t="s">
        <v>53</v>
      </c>
      <c r="AG49" s="109"/>
      <c r="AH49" s="109"/>
      <c r="AI49" s="109"/>
      <c r="AJ49" s="109"/>
      <c r="AK49" s="109" t="s">
        <v>53</v>
      </c>
      <c r="AL49" s="109"/>
      <c r="AM49" s="109" t="s">
        <v>53</v>
      </c>
      <c r="AN49" s="109"/>
      <c r="AO49" s="109" t="s">
        <v>55</v>
      </c>
      <c r="AP49" s="109"/>
      <c r="AQ49" s="109"/>
      <c r="AR49" s="109" t="s">
        <v>55</v>
      </c>
      <c r="AS49" s="109">
        <v>1</v>
      </c>
      <c r="AT49" s="109"/>
      <c r="AU49" s="109"/>
      <c r="AV49" s="109"/>
      <c r="AW49" s="109"/>
      <c r="AX49" s="109"/>
      <c r="AY49" s="109" t="s">
        <v>55</v>
      </c>
      <c r="AZ49" s="109" t="s">
        <v>53</v>
      </c>
      <c r="BA49" s="109" t="s">
        <v>55</v>
      </c>
      <c r="BB49" s="109" t="s">
        <v>53</v>
      </c>
      <c r="BC49" s="109" t="s">
        <v>160</v>
      </c>
      <c r="BD49" s="109"/>
      <c r="BE49" s="109"/>
      <c r="BF49" s="109"/>
      <c r="BG49" s="109"/>
      <c r="BH49" s="109"/>
      <c r="BI49" s="109"/>
      <c r="BJ49" s="109"/>
      <c r="BK49" s="109"/>
      <c r="BL49" s="109"/>
      <c r="BM49" s="129" t="s">
        <v>172</v>
      </c>
    </row>
    <row r="50" spans="1:66" ht="38.25" x14ac:dyDescent="0.2">
      <c r="A50" s="20"/>
      <c r="B50" s="96">
        <v>40</v>
      </c>
      <c r="C50" s="97"/>
      <c r="D50" s="116"/>
      <c r="E50" s="100" t="s">
        <v>171</v>
      </c>
      <c r="F50" s="100" t="s">
        <v>126</v>
      </c>
      <c r="G50" s="100"/>
      <c r="H50" s="100" t="s">
        <v>87</v>
      </c>
      <c r="I50" s="108"/>
      <c r="J50" s="108"/>
      <c r="K50" s="108">
        <v>4</v>
      </c>
      <c r="L50" s="108"/>
      <c r="M50" s="109">
        <v>1</v>
      </c>
      <c r="N50" s="109"/>
      <c r="O50" s="109"/>
      <c r="P50" s="104">
        <v>7851</v>
      </c>
      <c r="Q50" s="117">
        <v>78511</v>
      </c>
      <c r="R50" s="109"/>
      <c r="S50" s="109"/>
      <c r="T50" s="109"/>
      <c r="U50" s="109"/>
      <c r="V50" s="109"/>
      <c r="W50" s="109" t="s">
        <v>55</v>
      </c>
      <c r="X50" s="109"/>
      <c r="Y50" s="109"/>
      <c r="Z50" s="109" t="s">
        <v>55</v>
      </c>
      <c r="AA50" s="109"/>
      <c r="AB50" s="109" t="s">
        <v>55</v>
      </c>
      <c r="AC50" s="109"/>
      <c r="AD50" s="109"/>
      <c r="AE50" s="109"/>
      <c r="AF50" s="109" t="s">
        <v>53</v>
      </c>
      <c r="AG50" s="109"/>
      <c r="AH50" s="109"/>
      <c r="AI50" s="109"/>
      <c r="AJ50" s="109"/>
      <c r="AK50" s="109" t="s">
        <v>53</v>
      </c>
      <c r="AL50" s="109"/>
      <c r="AM50" s="109" t="s">
        <v>53</v>
      </c>
      <c r="AN50" s="109"/>
      <c r="AO50" s="109" t="s">
        <v>55</v>
      </c>
      <c r="AP50" s="109"/>
      <c r="AQ50" s="109"/>
      <c r="AR50" s="109" t="s">
        <v>55</v>
      </c>
      <c r="AS50" s="109">
        <v>1</v>
      </c>
      <c r="AT50" s="109"/>
      <c r="AU50" s="109"/>
      <c r="AV50" s="109"/>
      <c r="AW50" s="109"/>
      <c r="AX50" s="109"/>
      <c r="AY50" s="109" t="s">
        <v>55</v>
      </c>
      <c r="AZ50" s="109" t="s">
        <v>53</v>
      </c>
      <c r="BA50" s="109" t="s">
        <v>55</v>
      </c>
      <c r="BB50" s="109" t="s">
        <v>53</v>
      </c>
      <c r="BC50" s="109" t="s">
        <v>160</v>
      </c>
      <c r="BD50" s="109"/>
      <c r="BE50" s="109"/>
      <c r="BF50" s="109"/>
      <c r="BG50" s="109"/>
      <c r="BH50" s="109"/>
      <c r="BI50" s="109"/>
      <c r="BJ50" s="109"/>
      <c r="BK50" s="109"/>
      <c r="BL50" s="109"/>
      <c r="BM50" s="129" t="s">
        <v>172</v>
      </c>
    </row>
    <row r="51" spans="1:66" x14ac:dyDescent="0.2">
      <c r="A51" s="20"/>
      <c r="B51" s="96">
        <v>41</v>
      </c>
      <c r="C51" s="112"/>
      <c r="D51" s="119"/>
      <c r="E51" s="100"/>
      <c r="F51" s="100"/>
      <c r="G51" s="100"/>
      <c r="H51" s="100"/>
      <c r="I51" s="108"/>
      <c r="J51" s="108"/>
      <c r="K51" s="108"/>
      <c r="L51" s="108"/>
      <c r="M51" s="109"/>
      <c r="N51" s="109"/>
      <c r="O51" s="109"/>
      <c r="P51" s="104"/>
      <c r="Q51" s="117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  <c r="BI51" s="109"/>
      <c r="BJ51" s="109"/>
      <c r="BK51" s="109"/>
      <c r="BL51" s="109"/>
      <c r="BM51" s="129"/>
    </row>
    <row r="52" spans="1:66" x14ac:dyDescent="0.2">
      <c r="A52" s="20"/>
      <c r="B52" s="96">
        <v>42</v>
      </c>
      <c r="C52" s="97"/>
      <c r="D52" s="120" t="s">
        <v>102</v>
      </c>
      <c r="E52" s="100" t="s">
        <v>42</v>
      </c>
      <c r="F52" s="100" t="s">
        <v>105</v>
      </c>
      <c r="G52" s="100"/>
      <c r="H52" s="100" t="s">
        <v>87</v>
      </c>
      <c r="I52" s="108"/>
      <c r="J52" s="100"/>
      <c r="K52" s="108"/>
      <c r="L52" s="108"/>
      <c r="M52" s="109"/>
      <c r="N52" s="109"/>
      <c r="O52" s="109"/>
      <c r="P52" s="104"/>
      <c r="Q52" s="117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  <c r="BH52" s="109"/>
      <c r="BI52" s="109"/>
      <c r="BJ52" s="109"/>
      <c r="BK52" s="109"/>
      <c r="BL52" s="109"/>
      <c r="BM52" s="129"/>
    </row>
    <row r="53" spans="1:66" ht="25.5" x14ac:dyDescent="0.2">
      <c r="A53" s="20"/>
      <c r="B53" s="96">
        <v>43</v>
      </c>
      <c r="C53" s="97"/>
      <c r="D53" s="119"/>
      <c r="E53" s="100" t="s">
        <v>42</v>
      </c>
      <c r="F53" s="100" t="s">
        <v>45</v>
      </c>
      <c r="G53" s="100"/>
      <c r="H53" s="100" t="s">
        <v>87</v>
      </c>
      <c r="I53" s="108"/>
      <c r="J53" s="100"/>
      <c r="K53" s="108">
        <v>50</v>
      </c>
      <c r="L53" s="108"/>
      <c r="M53" s="109">
        <v>4</v>
      </c>
      <c r="N53" s="109"/>
      <c r="O53" s="109"/>
      <c r="P53" s="104">
        <v>7811</v>
      </c>
      <c r="Q53" s="117">
        <v>78111</v>
      </c>
      <c r="R53" s="109"/>
      <c r="S53" s="109"/>
      <c r="T53" s="109"/>
      <c r="U53" s="109"/>
      <c r="V53" s="109"/>
      <c r="W53" s="109" t="s">
        <v>55</v>
      </c>
      <c r="X53" s="109"/>
      <c r="Y53" s="109"/>
      <c r="Z53" s="109" t="s">
        <v>55</v>
      </c>
      <c r="AA53" s="109"/>
      <c r="AB53" s="109" t="s">
        <v>55</v>
      </c>
      <c r="AC53" s="109"/>
      <c r="AD53" s="109"/>
      <c r="AE53" s="109"/>
      <c r="AF53" s="109" t="s">
        <v>53</v>
      </c>
      <c r="AG53" s="109"/>
      <c r="AH53" s="109" t="s">
        <v>53</v>
      </c>
      <c r="AI53" s="109"/>
      <c r="AJ53" s="109"/>
      <c r="AK53" s="109" t="s">
        <v>53</v>
      </c>
      <c r="AL53" s="109" t="s">
        <v>53</v>
      </c>
      <c r="AM53" s="109" t="s">
        <v>53</v>
      </c>
      <c r="AN53" s="109" t="s">
        <v>55</v>
      </c>
      <c r="AO53" s="109"/>
      <c r="AP53" s="109"/>
      <c r="AQ53" s="109"/>
      <c r="AR53" s="109" t="s">
        <v>55</v>
      </c>
      <c r="AS53" s="109" t="s">
        <v>167</v>
      </c>
      <c r="AT53" s="109"/>
      <c r="AU53" s="109"/>
      <c r="AV53" s="109"/>
      <c r="AW53" s="109"/>
      <c r="AX53" s="109"/>
      <c r="AY53" s="109" t="s">
        <v>55</v>
      </c>
      <c r="AZ53" s="109" t="s">
        <v>53</v>
      </c>
      <c r="BA53" s="109" t="s">
        <v>55</v>
      </c>
      <c r="BB53" s="109" t="s">
        <v>53</v>
      </c>
      <c r="BC53" s="109" t="s">
        <v>160</v>
      </c>
      <c r="BD53" s="109"/>
      <c r="BE53" s="109"/>
      <c r="BF53" s="109"/>
      <c r="BG53" s="109"/>
      <c r="BH53" s="109"/>
      <c r="BI53" s="109"/>
      <c r="BJ53" s="109"/>
      <c r="BK53" s="109"/>
      <c r="BL53" s="109"/>
      <c r="BM53" s="129" t="s">
        <v>168</v>
      </c>
    </row>
    <row r="54" spans="1:66" ht="25.5" x14ac:dyDescent="0.2">
      <c r="A54" s="20"/>
      <c r="B54" s="96">
        <v>44</v>
      </c>
      <c r="C54" s="97"/>
      <c r="D54" s="119"/>
      <c r="E54" s="100" t="s">
        <v>42</v>
      </c>
      <c r="F54" s="100" t="s">
        <v>46</v>
      </c>
      <c r="G54" s="100"/>
      <c r="H54" s="100" t="s">
        <v>87</v>
      </c>
      <c r="I54" s="108"/>
      <c r="J54" s="100"/>
      <c r="K54" s="108">
        <v>65</v>
      </c>
      <c r="L54" s="108"/>
      <c r="M54" s="109">
        <v>4</v>
      </c>
      <c r="N54" s="109"/>
      <c r="O54" s="109"/>
      <c r="P54" s="104">
        <v>7811</v>
      </c>
      <c r="Q54" s="117">
        <v>78111</v>
      </c>
      <c r="R54" s="109"/>
      <c r="S54" s="109"/>
      <c r="T54" s="109"/>
      <c r="U54" s="109"/>
      <c r="V54" s="109"/>
      <c r="W54" s="109" t="s">
        <v>55</v>
      </c>
      <c r="X54" s="109"/>
      <c r="Y54" s="109"/>
      <c r="Z54" s="109" t="s">
        <v>55</v>
      </c>
      <c r="AA54" s="109"/>
      <c r="AB54" s="109" t="s">
        <v>55</v>
      </c>
      <c r="AC54" s="109"/>
      <c r="AD54" s="109"/>
      <c r="AE54" s="109"/>
      <c r="AF54" s="109" t="s">
        <v>53</v>
      </c>
      <c r="AG54" s="109"/>
      <c r="AH54" s="109" t="s">
        <v>53</v>
      </c>
      <c r="AI54" s="109"/>
      <c r="AJ54" s="109"/>
      <c r="AK54" s="109" t="s">
        <v>53</v>
      </c>
      <c r="AL54" s="109" t="s">
        <v>53</v>
      </c>
      <c r="AM54" s="109" t="s">
        <v>53</v>
      </c>
      <c r="AN54" s="109" t="s">
        <v>55</v>
      </c>
      <c r="AO54" s="109"/>
      <c r="AP54" s="109"/>
      <c r="AQ54" s="109"/>
      <c r="AR54" s="109" t="s">
        <v>55</v>
      </c>
      <c r="AS54" s="109" t="s">
        <v>167</v>
      </c>
      <c r="AT54" s="109"/>
      <c r="AU54" s="109"/>
      <c r="AV54" s="109"/>
      <c r="AW54" s="109"/>
      <c r="AX54" s="109"/>
      <c r="AY54" s="109" t="s">
        <v>55</v>
      </c>
      <c r="AZ54" s="109" t="s">
        <v>53</v>
      </c>
      <c r="BA54" s="109" t="s">
        <v>55</v>
      </c>
      <c r="BB54" s="109" t="s">
        <v>53</v>
      </c>
      <c r="BC54" s="109" t="s">
        <v>160</v>
      </c>
      <c r="BD54" s="109"/>
      <c r="BE54" s="109"/>
      <c r="BF54" s="109"/>
      <c r="BG54" s="109"/>
      <c r="BH54" s="109"/>
      <c r="BI54" s="109"/>
      <c r="BJ54" s="109"/>
      <c r="BK54" s="109"/>
      <c r="BL54" s="109"/>
      <c r="BM54" s="129" t="s">
        <v>168</v>
      </c>
    </row>
    <row r="55" spans="1:66" ht="25.5" x14ac:dyDescent="0.2">
      <c r="A55" s="20"/>
      <c r="B55" s="96">
        <v>45</v>
      </c>
      <c r="C55" s="97"/>
      <c r="D55" s="119"/>
      <c r="E55" s="100" t="s">
        <v>42</v>
      </c>
      <c r="F55" s="100" t="s">
        <v>47</v>
      </c>
      <c r="G55" s="100"/>
      <c r="H55" s="100" t="s">
        <v>87</v>
      </c>
      <c r="I55" s="108"/>
      <c r="J55" s="100"/>
      <c r="K55" s="108">
        <v>12</v>
      </c>
      <c r="L55" s="108"/>
      <c r="M55" s="109">
        <v>4</v>
      </c>
      <c r="N55" s="109"/>
      <c r="O55" s="109"/>
      <c r="P55" s="104">
        <v>7811</v>
      </c>
      <c r="Q55" s="117">
        <v>78111</v>
      </c>
      <c r="R55" s="109"/>
      <c r="S55" s="109"/>
      <c r="T55" s="109"/>
      <c r="U55" s="109"/>
      <c r="V55" s="109"/>
      <c r="W55" s="109" t="s">
        <v>55</v>
      </c>
      <c r="X55" s="109"/>
      <c r="Y55" s="109"/>
      <c r="Z55" s="109" t="s">
        <v>55</v>
      </c>
      <c r="AA55" s="109"/>
      <c r="AB55" s="109" t="s">
        <v>55</v>
      </c>
      <c r="AC55" s="109"/>
      <c r="AD55" s="109"/>
      <c r="AE55" s="109"/>
      <c r="AF55" s="109" t="s">
        <v>53</v>
      </c>
      <c r="AG55" s="109"/>
      <c r="AH55" s="109" t="s">
        <v>53</v>
      </c>
      <c r="AI55" s="109"/>
      <c r="AJ55" s="109"/>
      <c r="AK55" s="109" t="s">
        <v>53</v>
      </c>
      <c r="AL55" s="109" t="s">
        <v>53</v>
      </c>
      <c r="AM55" s="109" t="s">
        <v>53</v>
      </c>
      <c r="AN55" s="109" t="s">
        <v>55</v>
      </c>
      <c r="AO55" s="109"/>
      <c r="AP55" s="109"/>
      <c r="AQ55" s="109"/>
      <c r="AR55" s="109" t="s">
        <v>55</v>
      </c>
      <c r="AS55" s="109" t="s">
        <v>167</v>
      </c>
      <c r="AT55" s="109"/>
      <c r="AU55" s="109"/>
      <c r="AV55" s="109"/>
      <c r="AW55" s="109"/>
      <c r="AX55" s="109"/>
      <c r="AY55" s="109" t="s">
        <v>55</v>
      </c>
      <c r="AZ55" s="109" t="s">
        <v>53</v>
      </c>
      <c r="BA55" s="109" t="s">
        <v>55</v>
      </c>
      <c r="BB55" s="109" t="s">
        <v>53</v>
      </c>
      <c r="BC55" s="109" t="s">
        <v>160</v>
      </c>
      <c r="BD55" s="109"/>
      <c r="BE55" s="109"/>
      <c r="BF55" s="109"/>
      <c r="BG55" s="109"/>
      <c r="BH55" s="109"/>
      <c r="BI55" s="109"/>
      <c r="BJ55" s="109"/>
      <c r="BK55" s="109"/>
      <c r="BL55" s="109"/>
      <c r="BM55" s="129" t="s">
        <v>168</v>
      </c>
    </row>
    <row r="56" spans="1:66" ht="25.5" x14ac:dyDescent="0.2">
      <c r="A56" s="20"/>
      <c r="B56" s="96">
        <v>46</v>
      </c>
      <c r="C56" s="97"/>
      <c r="D56" s="119"/>
      <c r="E56" s="100" t="s">
        <v>42</v>
      </c>
      <c r="F56" s="100" t="s">
        <v>101</v>
      </c>
      <c r="G56" s="100"/>
      <c r="H56" s="100" t="s">
        <v>87</v>
      </c>
      <c r="I56" s="108"/>
      <c r="J56" s="100"/>
      <c r="K56" s="108">
        <f>6*M56</f>
        <v>24</v>
      </c>
      <c r="L56" s="108"/>
      <c r="M56" s="109">
        <v>4</v>
      </c>
      <c r="N56" s="109"/>
      <c r="O56" s="109"/>
      <c r="P56" s="104">
        <v>7811</v>
      </c>
      <c r="Q56" s="117">
        <v>78113</v>
      </c>
      <c r="R56" s="109"/>
      <c r="S56" s="109"/>
      <c r="T56" s="109"/>
      <c r="U56" s="109"/>
      <c r="V56" s="109"/>
      <c r="W56" s="109" t="s">
        <v>55</v>
      </c>
      <c r="X56" s="109"/>
      <c r="Y56" s="109"/>
      <c r="Z56" s="109" t="s">
        <v>55</v>
      </c>
      <c r="AA56" s="109"/>
      <c r="AB56" s="109" t="s">
        <v>55</v>
      </c>
      <c r="AC56" s="109"/>
      <c r="AD56" s="109"/>
      <c r="AE56" s="109"/>
      <c r="AF56" s="109" t="s">
        <v>53</v>
      </c>
      <c r="AG56" s="109"/>
      <c r="AH56" s="109" t="s">
        <v>53</v>
      </c>
      <c r="AI56" s="109"/>
      <c r="AJ56" s="109"/>
      <c r="AK56" s="109" t="s">
        <v>53</v>
      </c>
      <c r="AL56" s="109" t="s">
        <v>53</v>
      </c>
      <c r="AM56" s="109" t="s">
        <v>53</v>
      </c>
      <c r="AN56" s="109" t="s">
        <v>55</v>
      </c>
      <c r="AO56" s="109"/>
      <c r="AP56" s="109"/>
      <c r="AQ56" s="109"/>
      <c r="AR56" s="109" t="s">
        <v>55</v>
      </c>
      <c r="AS56" s="109" t="s">
        <v>167</v>
      </c>
      <c r="AT56" s="109"/>
      <c r="AU56" s="109"/>
      <c r="AV56" s="109"/>
      <c r="AW56" s="109"/>
      <c r="AX56" s="109"/>
      <c r="AY56" s="109" t="s">
        <v>55</v>
      </c>
      <c r="AZ56" s="109" t="s">
        <v>53</v>
      </c>
      <c r="BA56" s="109" t="s">
        <v>55</v>
      </c>
      <c r="BB56" s="109" t="s">
        <v>53</v>
      </c>
      <c r="BC56" s="109" t="s">
        <v>160</v>
      </c>
      <c r="BD56" s="109"/>
      <c r="BE56" s="109"/>
      <c r="BF56" s="109"/>
      <c r="BG56" s="109"/>
      <c r="BH56" s="109"/>
      <c r="BI56" s="109"/>
      <c r="BJ56" s="109"/>
      <c r="BK56" s="109"/>
      <c r="BL56" s="109"/>
      <c r="BM56" s="129" t="s">
        <v>168</v>
      </c>
    </row>
    <row r="57" spans="1:66" s="157" customFormat="1" ht="25.5" x14ac:dyDescent="0.2">
      <c r="A57" s="151"/>
      <c r="B57" s="152">
        <v>47</v>
      </c>
      <c r="C57" s="153"/>
      <c r="D57" s="154"/>
      <c r="E57" s="155" t="s">
        <v>42</v>
      </c>
      <c r="F57" s="155" t="s">
        <v>75</v>
      </c>
      <c r="G57" s="155"/>
      <c r="H57" s="155" t="s">
        <v>87</v>
      </c>
      <c r="I57" s="213"/>
      <c r="J57" s="213"/>
      <c r="K57" s="213">
        <v>8</v>
      </c>
      <c r="L57" s="213"/>
      <c r="M57" s="214">
        <v>1</v>
      </c>
      <c r="N57" s="214"/>
      <c r="O57" s="214"/>
      <c r="P57" s="156">
        <v>7811</v>
      </c>
      <c r="Q57" s="228">
        <v>78113</v>
      </c>
      <c r="R57" s="214"/>
      <c r="S57" s="214"/>
      <c r="T57" s="214"/>
      <c r="U57" s="214"/>
      <c r="V57" s="214"/>
      <c r="W57" s="214" t="s">
        <v>55</v>
      </c>
      <c r="X57" s="214"/>
      <c r="Y57" s="214"/>
      <c r="Z57" s="214" t="s">
        <v>55</v>
      </c>
      <c r="AA57" s="214"/>
      <c r="AB57" s="214" t="s">
        <v>64</v>
      </c>
      <c r="AC57" s="214"/>
      <c r="AD57" s="214"/>
      <c r="AE57" s="214"/>
      <c r="AF57" s="214" t="s">
        <v>53</v>
      </c>
      <c r="AG57" s="214"/>
      <c r="AH57" s="214" t="s">
        <v>53</v>
      </c>
      <c r="AI57" s="214"/>
      <c r="AJ57" s="214"/>
      <c r="AK57" s="214" t="s">
        <v>53</v>
      </c>
      <c r="AL57" s="214" t="s">
        <v>53</v>
      </c>
      <c r="AM57" s="214" t="s">
        <v>53</v>
      </c>
      <c r="AN57" s="214" t="s">
        <v>55</v>
      </c>
      <c r="AO57" s="214"/>
      <c r="AP57" s="214"/>
      <c r="AQ57" s="214"/>
      <c r="AR57" s="214" t="s">
        <v>55</v>
      </c>
      <c r="AS57" s="214" t="s">
        <v>69</v>
      </c>
      <c r="AT57" s="214"/>
      <c r="AU57" s="214"/>
      <c r="AV57" s="214"/>
      <c r="AW57" s="214"/>
      <c r="AX57" s="214"/>
      <c r="AY57" s="214" t="s">
        <v>55</v>
      </c>
      <c r="AZ57" s="214" t="s">
        <v>53</v>
      </c>
      <c r="BA57" s="214" t="s">
        <v>55</v>
      </c>
      <c r="BB57" s="214" t="s">
        <v>53</v>
      </c>
      <c r="BC57" s="109" t="s">
        <v>160</v>
      </c>
      <c r="BD57" s="214"/>
      <c r="BE57" s="214"/>
      <c r="BF57" s="214"/>
      <c r="BG57" s="214"/>
      <c r="BH57" s="214"/>
      <c r="BI57" s="214"/>
      <c r="BJ57" s="214"/>
      <c r="BK57" s="214"/>
      <c r="BL57" s="214"/>
      <c r="BM57" s="223" t="s">
        <v>152</v>
      </c>
    </row>
    <row r="58" spans="1:66" x14ac:dyDescent="0.2">
      <c r="A58" s="20"/>
      <c r="B58" s="96">
        <v>48</v>
      </c>
      <c r="C58" s="112"/>
      <c r="D58" s="119"/>
      <c r="E58" s="100"/>
      <c r="F58" s="100"/>
      <c r="G58" s="100"/>
      <c r="H58" s="100"/>
      <c r="I58" s="108"/>
      <c r="J58" s="108"/>
      <c r="K58" s="108"/>
      <c r="L58" s="108"/>
      <c r="M58" s="109"/>
      <c r="N58" s="109"/>
      <c r="O58" s="109"/>
      <c r="P58" s="108"/>
      <c r="Q58" s="117"/>
      <c r="R58" s="109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109"/>
      <c r="AT58" s="109"/>
      <c r="AU58" s="109"/>
      <c r="AV58" s="109"/>
      <c r="AW58" s="109"/>
      <c r="AX58" s="109"/>
      <c r="AY58" s="109"/>
      <c r="AZ58" s="109"/>
      <c r="BA58" s="109"/>
      <c r="BB58" s="109"/>
      <c r="BC58" s="109"/>
      <c r="BD58" s="109"/>
      <c r="BE58" s="109"/>
      <c r="BF58" s="109"/>
      <c r="BG58" s="109"/>
      <c r="BH58" s="109"/>
      <c r="BI58" s="109"/>
      <c r="BJ58" s="109"/>
      <c r="BK58" s="109"/>
      <c r="BL58" s="109"/>
      <c r="BM58" s="129"/>
    </row>
    <row r="59" spans="1:66" x14ac:dyDescent="0.2">
      <c r="A59" s="20"/>
      <c r="B59" s="96">
        <v>49</v>
      </c>
      <c r="C59" s="97"/>
      <c r="D59" s="121" t="s">
        <v>40</v>
      </c>
      <c r="E59" s="100" t="s">
        <v>40</v>
      </c>
      <c r="F59" s="100" t="s">
        <v>103</v>
      </c>
      <c r="G59" s="100"/>
      <c r="H59" s="100"/>
      <c r="I59" s="109"/>
      <c r="J59" s="108"/>
      <c r="K59" s="109"/>
      <c r="L59" s="109"/>
      <c r="M59" s="215"/>
      <c r="N59" s="109"/>
      <c r="O59" s="109"/>
      <c r="P59" s="104"/>
      <c r="Q59" s="117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  <c r="BA59" s="109"/>
      <c r="BB59" s="109"/>
      <c r="BC59" s="109"/>
      <c r="BD59" s="109"/>
      <c r="BE59" s="109"/>
      <c r="BF59" s="109"/>
      <c r="BG59" s="109"/>
      <c r="BH59" s="109"/>
      <c r="BI59" s="109"/>
      <c r="BJ59" s="109"/>
      <c r="BK59" s="109"/>
      <c r="BL59" s="109"/>
      <c r="BM59" s="129"/>
    </row>
    <row r="60" spans="1:66" s="157" customFormat="1" ht="69" customHeight="1" x14ac:dyDescent="0.2">
      <c r="A60" s="151"/>
      <c r="B60" s="208">
        <v>50</v>
      </c>
      <c r="C60" s="209"/>
      <c r="D60" s="210"/>
      <c r="E60" s="188" t="s">
        <v>40</v>
      </c>
      <c r="F60" s="188" t="s">
        <v>81</v>
      </c>
      <c r="G60" s="188"/>
      <c r="H60" s="188" t="s">
        <v>88</v>
      </c>
      <c r="I60" s="188"/>
      <c r="J60" s="216">
        <v>212</v>
      </c>
      <c r="K60" s="188"/>
      <c r="L60" s="188"/>
      <c r="M60" s="217">
        <v>1</v>
      </c>
      <c r="N60" s="217"/>
      <c r="O60" s="217">
        <v>50</v>
      </c>
      <c r="P60" s="180">
        <v>5811</v>
      </c>
      <c r="Q60" s="229">
        <v>58111</v>
      </c>
      <c r="R60" s="188"/>
      <c r="S60" s="188"/>
      <c r="T60" s="188"/>
      <c r="U60" s="217" t="s">
        <v>55</v>
      </c>
      <c r="V60" s="188"/>
      <c r="W60" s="188"/>
      <c r="X60" s="188"/>
      <c r="Y60" s="188"/>
      <c r="Z60" s="217" t="s">
        <v>55</v>
      </c>
      <c r="AA60" s="188"/>
      <c r="AB60" s="188"/>
      <c r="AC60" s="188"/>
      <c r="AD60" s="217" t="s">
        <v>55</v>
      </c>
      <c r="AE60" s="188"/>
      <c r="AF60" s="188"/>
      <c r="AG60" s="217" t="s">
        <v>54</v>
      </c>
      <c r="AH60" s="217" t="s">
        <v>53</v>
      </c>
      <c r="AI60" s="188"/>
      <c r="AJ60" s="188"/>
      <c r="AK60" s="217" t="s">
        <v>53</v>
      </c>
      <c r="AL60" s="188"/>
      <c r="AM60" s="217" t="s">
        <v>53</v>
      </c>
      <c r="AN60" s="217" t="s">
        <v>55</v>
      </c>
      <c r="AO60" s="188"/>
      <c r="AP60" s="188"/>
      <c r="AQ60" s="217" t="s">
        <v>55</v>
      </c>
      <c r="AR60" s="217" t="s">
        <v>55</v>
      </c>
      <c r="AS60" s="217" t="s">
        <v>67</v>
      </c>
      <c r="AT60" s="217" t="s">
        <v>67</v>
      </c>
      <c r="AU60" s="217" t="s">
        <v>67</v>
      </c>
      <c r="AV60" s="188"/>
      <c r="AW60" s="217" t="s">
        <v>55</v>
      </c>
      <c r="AX60" s="188"/>
      <c r="AY60" s="217" t="s">
        <v>64</v>
      </c>
      <c r="AZ60" s="217" t="s">
        <v>53</v>
      </c>
      <c r="BA60" s="230" t="s">
        <v>55</v>
      </c>
      <c r="BB60" s="217" t="s">
        <v>53</v>
      </c>
      <c r="BC60" s="231" t="s">
        <v>173</v>
      </c>
      <c r="BD60" s="217"/>
      <c r="BE60" s="217"/>
      <c r="BF60" s="217" t="s">
        <v>55</v>
      </c>
      <c r="BG60" s="217" t="s">
        <v>55</v>
      </c>
      <c r="BH60" s="217"/>
      <c r="BI60" s="217"/>
      <c r="BJ60" s="217"/>
      <c r="BK60" s="217"/>
      <c r="BL60" s="217"/>
      <c r="BM60" s="181" t="s">
        <v>182</v>
      </c>
      <c r="BN60" s="171"/>
    </row>
    <row r="61" spans="1:66" s="157" customFormat="1" ht="15" customHeight="1" x14ac:dyDescent="0.2">
      <c r="A61" s="151"/>
      <c r="B61" s="189"/>
      <c r="C61" s="189"/>
      <c r="D61" s="189"/>
      <c r="E61" s="218"/>
      <c r="F61" s="218"/>
      <c r="G61" s="218"/>
      <c r="H61" s="218"/>
      <c r="I61" s="218"/>
      <c r="J61" s="219"/>
      <c r="K61" s="218"/>
      <c r="L61" s="218"/>
      <c r="M61" s="220"/>
      <c r="N61" s="220"/>
      <c r="O61" s="220"/>
      <c r="P61" s="180">
        <v>5811</v>
      </c>
      <c r="Q61" s="232"/>
      <c r="R61" s="218"/>
      <c r="S61" s="218"/>
      <c r="T61" s="218"/>
      <c r="U61" s="220"/>
      <c r="V61" s="218"/>
      <c r="W61" s="218"/>
      <c r="X61" s="218"/>
      <c r="Y61" s="218"/>
      <c r="Z61" s="220"/>
      <c r="AA61" s="218"/>
      <c r="AB61" s="218"/>
      <c r="AC61" s="218"/>
      <c r="AD61" s="220"/>
      <c r="AE61" s="218"/>
      <c r="AF61" s="218"/>
      <c r="AG61" s="220"/>
      <c r="AH61" s="220"/>
      <c r="AI61" s="218"/>
      <c r="AJ61" s="218"/>
      <c r="AK61" s="220"/>
      <c r="AL61" s="218"/>
      <c r="AM61" s="220"/>
      <c r="AN61" s="220"/>
      <c r="AO61" s="218"/>
      <c r="AP61" s="218"/>
      <c r="AQ61" s="220"/>
      <c r="AR61" s="220"/>
      <c r="AS61" s="220"/>
      <c r="AT61" s="220"/>
      <c r="AU61" s="220"/>
      <c r="AV61" s="218"/>
      <c r="AW61" s="220"/>
      <c r="AX61" s="218"/>
      <c r="AY61" s="220"/>
      <c r="AZ61" s="220"/>
      <c r="BA61" s="220"/>
      <c r="BB61" s="220"/>
      <c r="BC61" s="233"/>
      <c r="BD61" s="220"/>
      <c r="BE61" s="220"/>
      <c r="BF61" s="220"/>
      <c r="BG61" s="220"/>
      <c r="BH61" s="220"/>
      <c r="BI61" s="220"/>
      <c r="BJ61" s="220"/>
      <c r="BK61" s="220"/>
      <c r="BL61" s="220"/>
      <c r="BM61" s="181" t="s">
        <v>181</v>
      </c>
      <c r="BN61" s="171"/>
    </row>
    <row r="62" spans="1:66" s="157" customFormat="1" ht="81" customHeight="1" x14ac:dyDescent="0.2">
      <c r="A62" s="151"/>
      <c r="B62" s="208">
        <v>51</v>
      </c>
      <c r="C62" s="209"/>
      <c r="D62" s="210"/>
      <c r="E62" s="188" t="s">
        <v>40</v>
      </c>
      <c r="F62" s="188" t="s">
        <v>98</v>
      </c>
      <c r="G62" s="188"/>
      <c r="H62" s="188" t="s">
        <v>85</v>
      </c>
      <c r="I62" s="188"/>
      <c r="J62" s="216">
        <v>15</v>
      </c>
      <c r="K62" s="188"/>
      <c r="L62" s="188"/>
      <c r="M62" s="217">
        <v>1</v>
      </c>
      <c r="N62" s="188"/>
      <c r="O62" s="188"/>
      <c r="P62" s="156">
        <v>4113</v>
      </c>
      <c r="Q62" s="229">
        <v>41131</v>
      </c>
      <c r="R62" s="188"/>
      <c r="S62" s="188"/>
      <c r="T62" s="217" t="s">
        <v>55</v>
      </c>
      <c r="U62" s="188"/>
      <c r="V62" s="188"/>
      <c r="W62" s="188"/>
      <c r="X62" s="188"/>
      <c r="Y62" s="188"/>
      <c r="Z62" s="217" t="s">
        <v>55</v>
      </c>
      <c r="AA62" s="188"/>
      <c r="AB62" s="188"/>
      <c r="AC62" s="188"/>
      <c r="AD62" s="188"/>
      <c r="AE62" s="188"/>
      <c r="AF62" s="217" t="s">
        <v>64</v>
      </c>
      <c r="AG62" s="217" t="s">
        <v>54</v>
      </c>
      <c r="AH62" s="188"/>
      <c r="AI62" s="188"/>
      <c r="AJ62" s="188"/>
      <c r="AK62" s="217" t="s">
        <v>53</v>
      </c>
      <c r="AL62" s="188"/>
      <c r="AM62" s="217" t="s">
        <v>64</v>
      </c>
      <c r="AN62" s="188"/>
      <c r="AO62" s="217" t="s">
        <v>55</v>
      </c>
      <c r="AP62" s="188"/>
      <c r="AQ62" s="188"/>
      <c r="AR62" s="217" t="s">
        <v>55</v>
      </c>
      <c r="AS62" s="217" t="s">
        <v>65</v>
      </c>
      <c r="AT62" s="188"/>
      <c r="AU62" s="188"/>
      <c r="AV62" s="188"/>
      <c r="AW62" s="188"/>
      <c r="AX62" s="188"/>
      <c r="AY62" s="217" t="s">
        <v>66</v>
      </c>
      <c r="AZ62" s="217" t="s">
        <v>53</v>
      </c>
      <c r="BA62" s="230" t="s">
        <v>55</v>
      </c>
      <c r="BB62" s="217" t="s">
        <v>53</v>
      </c>
      <c r="BC62" s="231" t="s">
        <v>173</v>
      </c>
      <c r="BD62" s="188"/>
      <c r="BE62" s="188"/>
      <c r="BF62" s="188"/>
      <c r="BG62" s="188"/>
      <c r="BH62" s="188"/>
      <c r="BI62" s="188"/>
      <c r="BJ62" s="188"/>
      <c r="BK62" s="188"/>
      <c r="BL62" s="188"/>
      <c r="BM62" s="181" t="s">
        <v>177</v>
      </c>
    </row>
    <row r="63" spans="1:66" s="157" customFormat="1" ht="15" customHeight="1" x14ac:dyDescent="0.2">
      <c r="A63" s="151"/>
      <c r="B63" s="189"/>
      <c r="C63" s="189"/>
      <c r="D63" s="189"/>
      <c r="E63" s="218"/>
      <c r="F63" s="218"/>
      <c r="G63" s="218"/>
      <c r="H63" s="218"/>
      <c r="I63" s="218"/>
      <c r="J63" s="219"/>
      <c r="K63" s="218"/>
      <c r="L63" s="218"/>
      <c r="M63" s="220"/>
      <c r="N63" s="218"/>
      <c r="O63" s="218"/>
      <c r="P63" s="156"/>
      <c r="Q63" s="232"/>
      <c r="R63" s="218"/>
      <c r="S63" s="218"/>
      <c r="T63" s="220"/>
      <c r="U63" s="218"/>
      <c r="V63" s="218"/>
      <c r="W63" s="218"/>
      <c r="X63" s="218"/>
      <c r="Y63" s="218"/>
      <c r="Z63" s="220"/>
      <c r="AA63" s="218"/>
      <c r="AB63" s="218"/>
      <c r="AC63" s="218"/>
      <c r="AD63" s="218"/>
      <c r="AE63" s="218"/>
      <c r="AF63" s="220"/>
      <c r="AG63" s="220"/>
      <c r="AH63" s="218"/>
      <c r="AI63" s="218"/>
      <c r="AJ63" s="218"/>
      <c r="AK63" s="220"/>
      <c r="AL63" s="218"/>
      <c r="AM63" s="220"/>
      <c r="AN63" s="218"/>
      <c r="AO63" s="220"/>
      <c r="AP63" s="218"/>
      <c r="AQ63" s="218"/>
      <c r="AR63" s="220"/>
      <c r="AS63" s="220"/>
      <c r="AT63" s="218"/>
      <c r="AU63" s="218"/>
      <c r="AV63" s="218"/>
      <c r="AW63" s="218"/>
      <c r="AX63" s="218"/>
      <c r="AY63" s="220"/>
      <c r="AZ63" s="220"/>
      <c r="BA63" s="220"/>
      <c r="BB63" s="220"/>
      <c r="BC63" s="233"/>
      <c r="BD63" s="218"/>
      <c r="BE63" s="218"/>
      <c r="BF63" s="218"/>
      <c r="BG63" s="218"/>
      <c r="BH63" s="218"/>
      <c r="BI63" s="218"/>
      <c r="BJ63" s="218"/>
      <c r="BK63" s="218"/>
      <c r="BL63" s="218"/>
      <c r="BM63" s="181" t="s">
        <v>176</v>
      </c>
    </row>
    <row r="64" spans="1:66" s="157" customFormat="1" ht="69" customHeight="1" x14ac:dyDescent="0.2">
      <c r="A64" s="151"/>
      <c r="B64" s="208">
        <v>52</v>
      </c>
      <c r="C64" s="209"/>
      <c r="D64" s="210"/>
      <c r="E64" s="188" t="s">
        <v>40</v>
      </c>
      <c r="F64" s="188" t="s">
        <v>99</v>
      </c>
      <c r="G64" s="188"/>
      <c r="H64" s="188" t="s">
        <v>85</v>
      </c>
      <c r="I64" s="188"/>
      <c r="J64" s="216">
        <v>10</v>
      </c>
      <c r="K64" s="188"/>
      <c r="L64" s="188"/>
      <c r="M64" s="217">
        <v>1</v>
      </c>
      <c r="N64" s="217">
        <v>1</v>
      </c>
      <c r="O64" s="217">
        <v>1</v>
      </c>
      <c r="P64" s="156">
        <v>4521</v>
      </c>
      <c r="Q64" s="229">
        <v>45211</v>
      </c>
      <c r="R64" s="188"/>
      <c r="S64" s="188"/>
      <c r="T64" s="188"/>
      <c r="U64" s="217" t="s">
        <v>55</v>
      </c>
      <c r="V64" s="188"/>
      <c r="W64" s="188"/>
      <c r="X64" s="188"/>
      <c r="Y64" s="188"/>
      <c r="Z64" s="217" t="s">
        <v>55</v>
      </c>
      <c r="AA64" s="188"/>
      <c r="AB64" s="188"/>
      <c r="AC64" s="188"/>
      <c r="AD64" s="188"/>
      <c r="AE64" s="188"/>
      <c r="AF64" s="188"/>
      <c r="AG64" s="188"/>
      <c r="AH64" s="217" t="s">
        <v>53</v>
      </c>
      <c r="AI64" s="188"/>
      <c r="AJ64" s="188"/>
      <c r="AK64" s="217" t="s">
        <v>53</v>
      </c>
      <c r="AL64" s="188"/>
      <c r="AM64" s="217" t="s">
        <v>53</v>
      </c>
      <c r="AN64" s="217" t="s">
        <v>55</v>
      </c>
      <c r="AO64" s="188"/>
      <c r="AP64" s="188"/>
      <c r="AQ64" s="217" t="s">
        <v>55</v>
      </c>
      <c r="AR64" s="217" t="s">
        <v>55</v>
      </c>
      <c r="AS64" s="217" t="s">
        <v>72</v>
      </c>
      <c r="AT64" s="217" t="s">
        <v>72</v>
      </c>
      <c r="AU64" s="217" t="s">
        <v>72</v>
      </c>
      <c r="AV64" s="188"/>
      <c r="AW64" s="217" t="s">
        <v>55</v>
      </c>
      <c r="AX64" s="217" t="s">
        <v>66</v>
      </c>
      <c r="AY64" s="217"/>
      <c r="AZ64" s="217" t="s">
        <v>53</v>
      </c>
      <c r="BA64" s="230" t="s">
        <v>55</v>
      </c>
      <c r="BB64" s="217" t="s">
        <v>53</v>
      </c>
      <c r="BC64" s="231" t="s">
        <v>173</v>
      </c>
      <c r="BD64" s="188"/>
      <c r="BE64" s="188"/>
      <c r="BF64" s="188"/>
      <c r="BG64" s="188"/>
      <c r="BH64" s="188"/>
      <c r="BI64" s="188"/>
      <c r="BJ64" s="188"/>
      <c r="BK64" s="188"/>
      <c r="BL64" s="188"/>
      <c r="BM64" s="181" t="s">
        <v>179</v>
      </c>
    </row>
    <row r="65" spans="1:65" s="157" customFormat="1" ht="15" customHeight="1" x14ac:dyDescent="0.2">
      <c r="A65" s="151"/>
      <c r="B65" s="189"/>
      <c r="C65" s="189"/>
      <c r="D65" s="189"/>
      <c r="E65" s="218"/>
      <c r="F65" s="218"/>
      <c r="G65" s="218"/>
      <c r="H65" s="218"/>
      <c r="I65" s="218"/>
      <c r="J65" s="219"/>
      <c r="K65" s="218"/>
      <c r="L65" s="218"/>
      <c r="M65" s="220"/>
      <c r="N65" s="220"/>
      <c r="O65" s="220"/>
      <c r="P65" s="156"/>
      <c r="Q65" s="232"/>
      <c r="R65" s="218"/>
      <c r="S65" s="218"/>
      <c r="T65" s="218"/>
      <c r="U65" s="220"/>
      <c r="V65" s="218"/>
      <c r="W65" s="218"/>
      <c r="X65" s="218"/>
      <c r="Y65" s="218"/>
      <c r="Z65" s="220"/>
      <c r="AA65" s="218"/>
      <c r="AB65" s="218"/>
      <c r="AC65" s="218"/>
      <c r="AD65" s="218"/>
      <c r="AE65" s="218"/>
      <c r="AF65" s="218"/>
      <c r="AG65" s="218"/>
      <c r="AH65" s="220"/>
      <c r="AI65" s="218"/>
      <c r="AJ65" s="218"/>
      <c r="AK65" s="220"/>
      <c r="AL65" s="218"/>
      <c r="AM65" s="220"/>
      <c r="AN65" s="220"/>
      <c r="AO65" s="218"/>
      <c r="AP65" s="218"/>
      <c r="AQ65" s="220"/>
      <c r="AR65" s="220"/>
      <c r="AS65" s="220"/>
      <c r="AT65" s="220"/>
      <c r="AU65" s="220"/>
      <c r="AV65" s="218"/>
      <c r="AW65" s="220"/>
      <c r="AX65" s="220"/>
      <c r="AY65" s="220"/>
      <c r="AZ65" s="220"/>
      <c r="BA65" s="220"/>
      <c r="BB65" s="220"/>
      <c r="BC65" s="233"/>
      <c r="BD65" s="218"/>
      <c r="BE65" s="218"/>
      <c r="BF65" s="218"/>
      <c r="BG65" s="218"/>
      <c r="BH65" s="218"/>
      <c r="BI65" s="218"/>
      <c r="BJ65" s="218"/>
      <c r="BK65" s="218"/>
      <c r="BL65" s="218"/>
      <c r="BM65" s="181" t="s">
        <v>178</v>
      </c>
    </row>
    <row r="66" spans="1:65" ht="25.5" customHeight="1" x14ac:dyDescent="0.2">
      <c r="A66" s="20"/>
      <c r="B66" s="178">
        <v>53</v>
      </c>
      <c r="C66" s="176"/>
      <c r="D66" s="177"/>
      <c r="E66" s="174" t="s">
        <v>0</v>
      </c>
      <c r="F66" s="174" t="s">
        <v>151</v>
      </c>
      <c r="G66" s="174" t="s">
        <v>7</v>
      </c>
      <c r="H66" s="174" t="s">
        <v>83</v>
      </c>
      <c r="I66" s="174"/>
      <c r="J66" s="179">
        <v>12</v>
      </c>
      <c r="K66" s="174"/>
      <c r="L66" s="174"/>
      <c r="M66" s="175">
        <v>1</v>
      </c>
      <c r="N66" s="175">
        <v>1</v>
      </c>
      <c r="O66" s="175">
        <v>1</v>
      </c>
      <c r="P66" s="158">
        <v>2111</v>
      </c>
      <c r="Q66" s="234">
        <v>21111</v>
      </c>
      <c r="R66" s="235" t="s">
        <v>55</v>
      </c>
      <c r="S66" s="183"/>
      <c r="T66" s="183"/>
      <c r="U66" s="183"/>
      <c r="V66" s="183"/>
      <c r="W66" s="183"/>
      <c r="X66" s="183"/>
      <c r="Y66" s="183"/>
      <c r="Z66" s="235" t="s">
        <v>55</v>
      </c>
      <c r="AA66" s="183"/>
      <c r="AB66" s="183"/>
      <c r="AC66" s="183"/>
      <c r="AD66" s="183"/>
      <c r="AE66" s="183"/>
      <c r="AF66" s="235" t="s">
        <v>55</v>
      </c>
      <c r="AG66" s="235" t="s">
        <v>55</v>
      </c>
      <c r="AH66" s="235" t="s">
        <v>53</v>
      </c>
      <c r="AI66" s="183"/>
      <c r="AJ66" s="235" t="s">
        <v>55</v>
      </c>
      <c r="AK66" s="235" t="s">
        <v>55</v>
      </c>
      <c r="AL66" s="183"/>
      <c r="AM66" s="236" t="s">
        <v>48</v>
      </c>
      <c r="AN66" s="235" t="s">
        <v>55</v>
      </c>
      <c r="AO66" s="183"/>
      <c r="AP66" s="235" t="s">
        <v>55</v>
      </c>
      <c r="AQ66" s="183"/>
      <c r="AR66" s="235" t="s">
        <v>55</v>
      </c>
      <c r="AS66" s="235">
        <v>3</v>
      </c>
      <c r="AT66" s="235">
        <v>3</v>
      </c>
      <c r="AU66" s="235">
        <v>3</v>
      </c>
      <c r="AV66" s="183"/>
      <c r="AW66" s="235" t="s">
        <v>55</v>
      </c>
      <c r="AX66" s="235" t="s">
        <v>55</v>
      </c>
      <c r="AY66" s="183"/>
      <c r="AZ66" s="235" t="s">
        <v>55</v>
      </c>
      <c r="BA66" s="235" t="s">
        <v>55</v>
      </c>
      <c r="BB66" s="183"/>
      <c r="BC66" s="183"/>
      <c r="BD66" s="211"/>
      <c r="BE66" s="211"/>
      <c r="BF66" s="211"/>
      <c r="BG66" s="211"/>
      <c r="BH66" s="211"/>
      <c r="BI66" s="211"/>
      <c r="BJ66" s="211"/>
      <c r="BK66" s="211"/>
      <c r="BL66" s="211"/>
      <c r="BM66" s="182" t="s">
        <v>141</v>
      </c>
    </row>
    <row r="67" spans="1:65" ht="13.5" thickBot="1" x14ac:dyDescent="0.25">
      <c r="A67" s="20"/>
      <c r="B67" s="126">
        <v>54</v>
      </c>
      <c r="C67" s="67"/>
      <c r="D67" s="66"/>
      <c r="E67" s="34"/>
      <c r="F67" s="68"/>
      <c r="G67" s="23"/>
      <c r="H67" s="23"/>
      <c r="I67" s="23"/>
      <c r="J67" s="24"/>
      <c r="K67" s="24"/>
      <c r="L67" s="24"/>
      <c r="M67" s="9"/>
      <c r="N67" s="9"/>
      <c r="O67" s="9"/>
      <c r="P67" s="25"/>
      <c r="Q67" s="82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130"/>
    </row>
    <row r="68" spans="1:65" ht="15" customHeight="1" thickBot="1" x14ac:dyDescent="0.25">
      <c r="B68" s="69"/>
      <c r="C68" s="70"/>
      <c r="D68" s="76" t="s">
        <v>104</v>
      </c>
      <c r="E68" s="71"/>
      <c r="F68" s="72"/>
      <c r="G68" s="73"/>
      <c r="H68" s="73"/>
      <c r="I68" s="73"/>
      <c r="J68" s="77">
        <f>SUM(J14:J24,J27:J66)</f>
        <v>2369</v>
      </c>
      <c r="K68" s="77">
        <f>SUM(K14:K24,K27:K66)</f>
        <v>201</v>
      </c>
      <c r="L68" s="77"/>
      <c r="M68" s="77">
        <f>SUM(M14:M24,M27:M66)</f>
        <v>55</v>
      </c>
      <c r="N68" s="77">
        <f>SUM(N14:N24,N27:N66)</f>
        <v>1914</v>
      </c>
      <c r="O68" s="74"/>
      <c r="P68" s="71"/>
      <c r="Q68" s="75"/>
    </row>
    <row r="70" spans="1:65" x14ac:dyDescent="0.2">
      <c r="F70" s="37"/>
    </row>
    <row r="71" spans="1:65" x14ac:dyDescent="0.2">
      <c r="B71" s="80" t="s">
        <v>111</v>
      </c>
      <c r="C71" s="29" t="s">
        <v>116</v>
      </c>
      <c r="E71" s="29"/>
      <c r="F71" s="37"/>
      <c r="G71" s="14"/>
      <c r="H71" s="14"/>
      <c r="I71" s="14"/>
      <c r="J71" s="29"/>
      <c r="K71" s="29"/>
      <c r="L71" s="29"/>
      <c r="M71" s="30"/>
      <c r="N71" s="30"/>
      <c r="O71" s="30"/>
      <c r="P71" s="29"/>
      <c r="Q71" s="29"/>
    </row>
    <row r="72" spans="1:65" x14ac:dyDescent="0.2">
      <c r="C72" s="1" t="s">
        <v>125</v>
      </c>
      <c r="K72" s="78"/>
    </row>
    <row r="73" spans="1:65" x14ac:dyDescent="0.2">
      <c r="C73" s="1" t="s">
        <v>114</v>
      </c>
      <c r="K73" s="78"/>
    </row>
    <row r="74" spans="1:65" x14ac:dyDescent="0.2">
      <c r="C74" s="1" t="s">
        <v>117</v>
      </c>
      <c r="K74" s="78"/>
      <c r="X74" s="46"/>
    </row>
    <row r="75" spans="1:65" x14ac:dyDescent="0.2">
      <c r="C75" s="1"/>
      <c r="K75" s="78"/>
    </row>
    <row r="76" spans="1:65" x14ac:dyDescent="0.2">
      <c r="C76" s="170" t="s">
        <v>145</v>
      </c>
      <c r="K76" s="78"/>
    </row>
    <row r="77" spans="1:65" x14ac:dyDescent="0.2">
      <c r="C77" s="1" t="s">
        <v>128</v>
      </c>
      <c r="K77" s="78"/>
    </row>
    <row r="78" spans="1:65" x14ac:dyDescent="0.2">
      <c r="C78" s="29" t="s">
        <v>150</v>
      </c>
      <c r="K78" s="78"/>
    </row>
    <row r="79" spans="1:65" x14ac:dyDescent="0.2">
      <c r="K79" s="78"/>
    </row>
    <row r="80" spans="1:65" x14ac:dyDescent="0.2">
      <c r="C80" s="172"/>
      <c r="F80" s="1"/>
      <c r="G80" s="1"/>
      <c r="H80" s="1"/>
      <c r="I80" s="1"/>
    </row>
    <row r="81" spans="3:14" ht="13.5" hidden="1" outlineLevel="1" thickBot="1" x14ac:dyDescent="0.25">
      <c r="C81" s="131" t="s">
        <v>146</v>
      </c>
      <c r="D81" s="132"/>
      <c r="E81" s="133"/>
      <c r="F81" s="134"/>
      <c r="G81" s="145"/>
      <c r="H81" s="145"/>
      <c r="I81" s="145"/>
      <c r="J81" s="146"/>
      <c r="K81" s="146"/>
      <c r="L81" s="146"/>
      <c r="M81" s="51"/>
      <c r="N81" s="52"/>
    </row>
    <row r="82" spans="3:14" ht="13.5" hidden="1" outlineLevel="1" thickBot="1" x14ac:dyDescent="0.25">
      <c r="C82" s="161" t="s">
        <v>147</v>
      </c>
      <c r="D82" s="162"/>
      <c r="E82" s="163"/>
      <c r="F82" s="164"/>
      <c r="G82" s="165"/>
      <c r="H82" s="165"/>
      <c r="I82" s="165"/>
      <c r="J82" s="166"/>
      <c r="K82" s="166"/>
      <c r="L82" s="167">
        <f>J68+K68</f>
        <v>2570</v>
      </c>
      <c r="M82" s="51"/>
      <c r="N82" s="52"/>
    </row>
    <row r="83" spans="3:14" hidden="1" outlineLevel="1" x14ac:dyDescent="0.2">
      <c r="C83" s="159" t="s">
        <v>153</v>
      </c>
      <c r="D83" s="132"/>
      <c r="E83" s="133"/>
      <c r="F83" s="134"/>
      <c r="G83" s="145"/>
      <c r="H83" s="145"/>
      <c r="I83" s="145"/>
      <c r="J83" s="160"/>
      <c r="K83" s="160"/>
      <c r="L83" s="160">
        <v>815</v>
      </c>
      <c r="M83" s="53"/>
      <c r="N83" s="52"/>
    </row>
    <row r="84" spans="3:14" hidden="1" outlineLevel="1" x14ac:dyDescent="0.2">
      <c r="C84" s="135" t="s">
        <v>154</v>
      </c>
      <c r="D84" s="136"/>
      <c r="E84" s="137"/>
      <c r="F84" s="138"/>
      <c r="G84" s="147"/>
      <c r="H84" s="147"/>
      <c r="I84" s="147"/>
      <c r="J84" s="148"/>
      <c r="K84" s="148"/>
      <c r="L84" s="148">
        <v>1230</v>
      </c>
      <c r="M84" s="53"/>
      <c r="N84" s="52"/>
    </row>
    <row r="85" spans="3:14" hidden="1" outlineLevel="1" x14ac:dyDescent="0.2">
      <c r="C85" s="139" t="s">
        <v>155</v>
      </c>
      <c r="D85" s="140"/>
      <c r="E85" s="141"/>
      <c r="F85" s="142"/>
      <c r="G85" s="149"/>
      <c r="H85" s="149"/>
      <c r="I85" s="149"/>
      <c r="J85" s="148"/>
      <c r="K85" s="148"/>
      <c r="L85" s="148">
        <v>787</v>
      </c>
      <c r="M85" s="79"/>
      <c r="N85" s="52"/>
    </row>
    <row r="86" spans="3:14" hidden="1" outlineLevel="1" x14ac:dyDescent="0.2">
      <c r="C86" s="139" t="s">
        <v>148</v>
      </c>
      <c r="D86" s="140"/>
      <c r="E86" s="141"/>
      <c r="F86" s="142"/>
      <c r="G86" s="149"/>
      <c r="H86" s="149"/>
      <c r="I86" s="149"/>
      <c r="J86" s="148">
        <v>2630</v>
      </c>
      <c r="K86" s="148">
        <v>202</v>
      </c>
      <c r="L86" s="150">
        <f>SUM(L83:L85)</f>
        <v>2832</v>
      </c>
      <c r="M86" s="79"/>
      <c r="N86" s="52"/>
    </row>
    <row r="87" spans="3:14" ht="12.75" hidden="1" customHeight="1" outlineLevel="1" x14ac:dyDescent="0.2">
      <c r="C87" s="184" t="s">
        <v>156</v>
      </c>
      <c r="D87" s="184"/>
      <c r="E87" s="184"/>
      <c r="F87" s="184"/>
      <c r="G87" s="144"/>
      <c r="H87" s="144"/>
      <c r="I87" s="1"/>
      <c r="J87" s="143"/>
      <c r="K87" s="143"/>
      <c r="L87" s="168">
        <f>L86-L82</f>
        <v>262</v>
      </c>
      <c r="M87" s="169">
        <f>L87/L82</f>
        <v>0.10194552529182879</v>
      </c>
      <c r="N87" s="52"/>
    </row>
    <row r="88" spans="3:14" hidden="1" outlineLevel="1" x14ac:dyDescent="0.2">
      <c r="C88" s="185"/>
      <c r="D88" s="185"/>
      <c r="E88" s="185"/>
      <c r="F88" s="185"/>
      <c r="K88" s="50"/>
      <c r="M88" s="53"/>
      <c r="N88" s="52"/>
    </row>
    <row r="89" spans="3:14" collapsed="1" x14ac:dyDescent="0.2">
      <c r="K89" s="50"/>
      <c r="L89" s="50"/>
      <c r="M89" s="53"/>
      <c r="N89" s="52"/>
    </row>
    <row r="90" spans="3:14" x14ac:dyDescent="0.2">
      <c r="K90" s="50"/>
      <c r="L90" s="50"/>
      <c r="M90" s="53"/>
      <c r="N90" s="52"/>
    </row>
    <row r="91" spans="3:14" x14ac:dyDescent="0.2">
      <c r="K91" s="50"/>
      <c r="L91" s="50"/>
      <c r="M91" s="53"/>
      <c r="N91" s="52"/>
    </row>
    <row r="92" spans="3:14" x14ac:dyDescent="0.2">
      <c r="K92" s="50"/>
      <c r="L92" s="50"/>
      <c r="M92" s="53"/>
      <c r="N92" s="52"/>
    </row>
    <row r="93" spans="3:14" x14ac:dyDescent="0.2">
      <c r="K93" s="50"/>
      <c r="L93" s="50"/>
      <c r="M93" s="53"/>
      <c r="N93" s="52"/>
    </row>
    <row r="94" spans="3:14" x14ac:dyDescent="0.2">
      <c r="K94" s="50"/>
      <c r="L94" s="50"/>
      <c r="M94" s="53"/>
      <c r="N94" s="52"/>
    </row>
    <row r="95" spans="3:14" x14ac:dyDescent="0.2">
      <c r="K95" s="50"/>
      <c r="L95" s="50"/>
      <c r="M95" s="53"/>
      <c r="N95" s="52"/>
    </row>
    <row r="96" spans="3:14" x14ac:dyDescent="0.2">
      <c r="K96" s="50"/>
      <c r="L96" s="50"/>
      <c r="M96" s="53"/>
      <c r="N96" s="52"/>
    </row>
    <row r="97" spans="11:14" x14ac:dyDescent="0.2">
      <c r="K97" s="50"/>
      <c r="L97" s="50"/>
      <c r="M97" s="53"/>
      <c r="N97" s="52"/>
    </row>
    <row r="98" spans="11:14" x14ac:dyDescent="0.2">
      <c r="K98" s="50"/>
      <c r="L98" s="50"/>
      <c r="M98" s="51"/>
      <c r="N98" s="52"/>
    </row>
    <row r="99" spans="11:14" x14ac:dyDescent="0.2">
      <c r="K99" s="50"/>
      <c r="L99" s="50"/>
      <c r="M99" s="54"/>
      <c r="N99" s="52"/>
    </row>
    <row r="100" spans="11:14" x14ac:dyDescent="0.2">
      <c r="K100" s="50"/>
      <c r="L100" s="50"/>
      <c r="M100" s="51"/>
      <c r="N100" s="52"/>
    </row>
    <row r="101" spans="11:14" x14ac:dyDescent="0.2">
      <c r="K101" s="50"/>
      <c r="L101" s="50"/>
      <c r="M101" s="51"/>
      <c r="N101" s="52"/>
    </row>
    <row r="102" spans="11:14" x14ac:dyDescent="0.2">
      <c r="K102" s="50"/>
      <c r="L102" s="50"/>
      <c r="M102" s="51"/>
      <c r="N102" s="52"/>
    </row>
    <row r="103" spans="11:14" x14ac:dyDescent="0.2">
      <c r="K103" s="50"/>
      <c r="L103" s="50"/>
      <c r="M103" s="51"/>
      <c r="N103" s="52"/>
    </row>
    <row r="104" spans="11:14" x14ac:dyDescent="0.2">
      <c r="K104" s="50"/>
      <c r="L104" s="50"/>
      <c r="M104" s="51"/>
      <c r="N104" s="52"/>
    </row>
    <row r="105" spans="11:14" x14ac:dyDescent="0.2">
      <c r="K105" s="50"/>
      <c r="L105" s="50"/>
      <c r="M105" s="51"/>
      <c r="N105" s="52"/>
    </row>
    <row r="106" spans="11:14" x14ac:dyDescent="0.2">
      <c r="K106" s="50"/>
      <c r="L106" s="50"/>
      <c r="M106" s="53"/>
      <c r="N106" s="52"/>
    </row>
  </sheetData>
  <autoFilter ref="A11:BM67" xr:uid="{B46E305D-C71E-486D-BBF4-4B25FA6EACD4}"/>
  <mergeCells count="204">
    <mergeCell ref="BL64:BL65"/>
    <mergeCell ref="BG64:BG65"/>
    <mergeCell ref="BH64:BH65"/>
    <mergeCell ref="BI64:BI65"/>
    <mergeCell ref="BJ64:BJ65"/>
    <mergeCell ref="BK64:BK65"/>
    <mergeCell ref="BB64:BB65"/>
    <mergeCell ref="BC64:BC65"/>
    <mergeCell ref="BD64:BD65"/>
    <mergeCell ref="BE64:BE65"/>
    <mergeCell ref="BF64:BF65"/>
    <mergeCell ref="AY64:AY65"/>
    <mergeCell ref="AX64:AX65"/>
    <mergeCell ref="AZ64:AZ65"/>
    <mergeCell ref="AV64:AV65"/>
    <mergeCell ref="BA64:BA65"/>
    <mergeCell ref="AR64:AR65"/>
    <mergeCell ref="AS64:AS65"/>
    <mergeCell ref="AT64:AT65"/>
    <mergeCell ref="AU64:AU65"/>
    <mergeCell ref="AW64:AW65"/>
    <mergeCell ref="AJ64:AJ65"/>
    <mergeCell ref="AL64:AL65"/>
    <mergeCell ref="AO64:AO65"/>
    <mergeCell ref="AP64:AP65"/>
    <mergeCell ref="AQ64:AQ65"/>
    <mergeCell ref="AN64:AN65"/>
    <mergeCell ref="AM64:AM65"/>
    <mergeCell ref="AK64:AK65"/>
    <mergeCell ref="AE64:AE65"/>
    <mergeCell ref="AF64:AF65"/>
    <mergeCell ref="AG64:AG65"/>
    <mergeCell ref="AI64:AI65"/>
    <mergeCell ref="AH64:AH65"/>
    <mergeCell ref="Z64:Z65"/>
    <mergeCell ref="AA64:AA65"/>
    <mergeCell ref="AB64:AB65"/>
    <mergeCell ref="AC64:AC65"/>
    <mergeCell ref="AD64:AD65"/>
    <mergeCell ref="W64:W65"/>
    <mergeCell ref="X64:X65"/>
    <mergeCell ref="Y64:Y65"/>
    <mergeCell ref="H64:H65"/>
    <mergeCell ref="J64:J65"/>
    <mergeCell ref="M64:M65"/>
    <mergeCell ref="Q64:Q65"/>
    <mergeCell ref="U64:U65"/>
    <mergeCell ref="O64:O65"/>
    <mergeCell ref="R64:R65"/>
    <mergeCell ref="S64:S65"/>
    <mergeCell ref="T64:T65"/>
    <mergeCell ref="V64:V65"/>
    <mergeCell ref="G64:G65"/>
    <mergeCell ref="I64:I65"/>
    <mergeCell ref="K64:K65"/>
    <mergeCell ref="L64:L65"/>
    <mergeCell ref="N64:N65"/>
    <mergeCell ref="B64:B65"/>
    <mergeCell ref="C64:C65"/>
    <mergeCell ref="D64:D65"/>
    <mergeCell ref="E64:E65"/>
    <mergeCell ref="F64:F65"/>
    <mergeCell ref="BK62:BK63"/>
    <mergeCell ref="BL62:BL63"/>
    <mergeCell ref="H62:H63"/>
    <mergeCell ref="J62:J63"/>
    <mergeCell ref="M62:M63"/>
    <mergeCell ref="Q62:Q63"/>
    <mergeCell ref="T62:T63"/>
    <mergeCell ref="Z62:Z63"/>
    <mergeCell ref="AF62:AF63"/>
    <mergeCell ref="AG62:AG63"/>
    <mergeCell ref="AK62:AK63"/>
    <mergeCell ref="AM62:AM63"/>
    <mergeCell ref="AO62:AO63"/>
    <mergeCell ref="AR62:AR63"/>
    <mergeCell ref="AS62:AS63"/>
    <mergeCell ref="AY62:AY63"/>
    <mergeCell ref="BF62:BF63"/>
    <mergeCell ref="BG62:BG63"/>
    <mergeCell ref="BH62:BH63"/>
    <mergeCell ref="BI62:BI63"/>
    <mergeCell ref="BJ62:BJ63"/>
    <mergeCell ref="AV62:AV63"/>
    <mergeCell ref="AW62:AW63"/>
    <mergeCell ref="AX62:AX63"/>
    <mergeCell ref="BD62:BD63"/>
    <mergeCell ref="BE62:BE63"/>
    <mergeCell ref="AZ62:AZ63"/>
    <mergeCell ref="BA62:BA63"/>
    <mergeCell ref="BB62:BB63"/>
    <mergeCell ref="BC62:BC63"/>
    <mergeCell ref="AN62:AN63"/>
    <mergeCell ref="AP62:AP63"/>
    <mergeCell ref="AQ62:AQ63"/>
    <mergeCell ref="AT62:AT63"/>
    <mergeCell ref="AU62:AU63"/>
    <mergeCell ref="Y60:Y61"/>
    <mergeCell ref="AE62:AE63"/>
    <mergeCell ref="AH62:AH63"/>
    <mergeCell ref="AI62:AI63"/>
    <mergeCell ref="AJ62:AJ63"/>
    <mergeCell ref="AL62:AL63"/>
    <mergeCell ref="Y62:Y63"/>
    <mergeCell ref="AA62:AA63"/>
    <mergeCell ref="AB62:AB63"/>
    <mergeCell ref="AC62:AC63"/>
    <mergeCell ref="AD62:AD63"/>
    <mergeCell ref="AX60:AX61"/>
    <mergeCell ref="AK60:AK61"/>
    <mergeCell ref="AM60:AM61"/>
    <mergeCell ref="AN60:AN61"/>
    <mergeCell ref="AQ60:AQ61"/>
    <mergeCell ref="Z60:Z61"/>
    <mergeCell ref="AD60:AD61"/>
    <mergeCell ref="AA60:AA61"/>
    <mergeCell ref="AB60:AB61"/>
    <mergeCell ref="AC60:AC61"/>
    <mergeCell ref="B60:B61"/>
    <mergeCell ref="C60:C61"/>
    <mergeCell ref="D60:D61"/>
    <mergeCell ref="E60:E61"/>
    <mergeCell ref="F60:F61"/>
    <mergeCell ref="BK60:BK61"/>
    <mergeCell ref="BL60:BL61"/>
    <mergeCell ref="BF60:BF61"/>
    <mergeCell ref="BG60:BG61"/>
    <mergeCell ref="AL60:AL61"/>
    <mergeCell ref="AO60:AO61"/>
    <mergeCell ref="AP60:AP61"/>
    <mergeCell ref="AV60:AV61"/>
    <mergeCell ref="AE60:AE61"/>
    <mergeCell ref="AF60:AF61"/>
    <mergeCell ref="AI60:AI61"/>
    <mergeCell ref="AG60:AG61"/>
    <mergeCell ref="AH60:AH61"/>
    <mergeCell ref="BJ60:BJ61"/>
    <mergeCell ref="AY60:AY61"/>
    <mergeCell ref="AZ60:AZ61"/>
    <mergeCell ref="BA60:BA61"/>
    <mergeCell ref="BB60:BB61"/>
    <mergeCell ref="BC60:BC61"/>
    <mergeCell ref="N62:N63"/>
    <mergeCell ref="O62:O63"/>
    <mergeCell ref="R62:R63"/>
    <mergeCell ref="BD60:BD61"/>
    <mergeCell ref="AJ60:AJ61"/>
    <mergeCell ref="B62:B63"/>
    <mergeCell ref="C62:C63"/>
    <mergeCell ref="D62:D63"/>
    <mergeCell ref="E62:E63"/>
    <mergeCell ref="F62:F63"/>
    <mergeCell ref="G62:G63"/>
    <mergeCell ref="I62:I63"/>
    <mergeCell ref="K62:K63"/>
    <mergeCell ref="L62:L63"/>
    <mergeCell ref="S62:S63"/>
    <mergeCell ref="U62:U63"/>
    <mergeCell ref="V62:V63"/>
    <mergeCell ref="W62:W63"/>
    <mergeCell ref="X62:X63"/>
    <mergeCell ref="AR60:AR61"/>
    <mergeCell ref="AS60:AS61"/>
    <mergeCell ref="AT60:AT61"/>
    <mergeCell ref="AU60:AU61"/>
    <mergeCell ref="AW60:AW61"/>
    <mergeCell ref="B7:P7"/>
    <mergeCell ref="R7:BM7"/>
    <mergeCell ref="R8:Y8"/>
    <mergeCell ref="Z8:AC8"/>
    <mergeCell ref="AF8:AM8"/>
    <mergeCell ref="AN8:AR8"/>
    <mergeCell ref="B2:P2"/>
    <mergeCell ref="R2:BM2"/>
    <mergeCell ref="B3:P3"/>
    <mergeCell ref="R3:BM3"/>
    <mergeCell ref="B5:P5"/>
    <mergeCell ref="R5:BM5"/>
    <mergeCell ref="AS8:BL8"/>
    <mergeCell ref="BM8:BM9"/>
    <mergeCell ref="C87:F88"/>
    <mergeCell ref="BM14:BM24"/>
    <mergeCell ref="BM27:BM32"/>
    <mergeCell ref="AZ10:BE10"/>
    <mergeCell ref="G60:G61"/>
    <mergeCell ref="I60:I61"/>
    <mergeCell ref="K60:K61"/>
    <mergeCell ref="L60:L61"/>
    <mergeCell ref="R60:R61"/>
    <mergeCell ref="S60:S61"/>
    <mergeCell ref="T60:T61"/>
    <mergeCell ref="V60:V61"/>
    <mergeCell ref="W60:W61"/>
    <mergeCell ref="X60:X61"/>
    <mergeCell ref="H60:H61"/>
    <mergeCell ref="J60:J61"/>
    <mergeCell ref="M60:M61"/>
    <mergeCell ref="N60:N61"/>
    <mergeCell ref="O60:O61"/>
    <mergeCell ref="Q60:Q61"/>
    <mergeCell ref="U60:U61"/>
    <mergeCell ref="BE60:BE61"/>
    <mergeCell ref="BH60:BH61"/>
    <mergeCell ref="BI60:BI61"/>
  </mergeCells>
  <phoneticPr fontId="4" type="noConversion"/>
  <pageMargins left="0.7" right="0.7" top="0.75" bottom="0.75" header="0.3" footer="0.3"/>
  <pageSetup paperSize="8" scale="18" pageOrder="overThenDown" orientation="landscape" r:id="rId1"/>
  <headerFooter>
    <oddHeader>&amp;F</oddHeader>
    <oddFooter>&amp;R&amp;P/&amp;N</oddFooter>
  </headerFooter>
  <rowBreaks count="1" manualBreakCount="1">
    <brk id="51" min="1" max="64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F54E9B42BFAC498AB474E4BAE928A6" ma:contentTypeVersion="11" ma:contentTypeDescription="Create a new document." ma:contentTypeScope="" ma:versionID="be52679c85489196eeb18c31972a8db9">
  <xsd:schema xmlns:xsd="http://www.w3.org/2001/XMLSchema" xmlns:xs="http://www.w3.org/2001/XMLSchema" xmlns:p="http://schemas.microsoft.com/office/2006/metadata/properties" xmlns:ns3="b67b3b76-b1b7-4848-81be-87f59eeb6de9" xmlns:ns4="5a19fbfb-b622-4965-81ad-4a5c8d4bbca8" targetNamespace="http://schemas.microsoft.com/office/2006/metadata/properties" ma:root="true" ma:fieldsID="87ec4747fe8ae54cd7ad3e62185d2baf" ns3:_="" ns4:_="">
    <xsd:import namespace="b67b3b76-b1b7-4848-81be-87f59eeb6de9"/>
    <xsd:import namespace="5a19fbfb-b622-4965-81ad-4a5c8d4bbca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b3b76-b1b7-4848-81be-87f59eeb6de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9fbfb-b622-4965-81ad-4a5c8d4bbc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39594C-AF06-46D8-B65B-EB6CFF9898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19A9FE-3F54-48D6-86A5-A2E0CF377EE2}">
  <ds:schemaRefs>
    <ds:schemaRef ds:uri="http://purl.org/dc/terms/"/>
    <ds:schemaRef ds:uri="http://purl.org/dc/dcmitype/"/>
    <ds:schemaRef ds:uri="b67b3b76-b1b7-4848-81be-87f59eeb6d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5a19fbfb-b622-4965-81ad-4a5c8d4bbca8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7352CF0-EB18-40FC-A9F4-716EB79A6E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7b3b76-b1b7-4848-81be-87f59eeb6de9"/>
    <ds:schemaRef ds:uri="5a19fbfb-b622-4965-81ad-4a5c8d4bb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Überarbeitung UNI+BLB, 24.01.25</vt:lpstr>
      <vt:lpstr>'Überarbeitung UNI+BLB, 24.01.25'!Druckbereich</vt:lpstr>
      <vt:lpstr>'Überarbeitung UNI+BLB, 24.01.25'!Drucktitel</vt:lpstr>
    </vt:vector>
  </TitlesOfParts>
  <Company>Uni-Bonn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Thiel, Jasmin</dc:creator>
  <cp:lastModifiedBy>Ruf Jule (BLB K)</cp:lastModifiedBy>
  <cp:lastPrinted>2026-01-30T11:35:54Z</cp:lastPrinted>
  <dcterms:created xsi:type="dcterms:W3CDTF">2006-11-28T10:48:34Z</dcterms:created>
  <dcterms:modified xsi:type="dcterms:W3CDTF">2026-01-30T11:36:33Z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0x010100AAF54E9B42BFAC498AB474E4BAE928A6</vt:lpwstr>
  </property>
</Properties>
</file>