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I:\1-einkauf\1_ausschreibungen\1_pv2 ausschreibungen\pv2-2962.24_fahrradleasing\00_vorbereitung\"/>
    </mc:Choice>
  </mc:AlternateContent>
  <xr:revisionPtr revIDLastSave="0" documentId="13_ncr:1_{D737C721-874E-4D24-8198-AF737BAB9421}" xr6:coauthVersionLast="36" xr6:coauthVersionMax="36" xr10:uidLastSave="{00000000-0000-0000-0000-000000000000}"/>
  <bookViews>
    <workbookView xWindow="0" yWindow="0" windowWidth="21600" windowHeight="9225" xr2:uid="{B714327E-9EDE-4C26-990F-B2A5F19848FC}"/>
  </bookViews>
  <sheets>
    <sheet name="Preis" sheetId="1" r:id="rId1"/>
    <sheet name="Bewertungsmatrix" sheetId="2" r:id="rId2"/>
  </sheets>
  <externalReferences>
    <externalReference r:id="rId3"/>
  </externalReferences>
  <definedNames>
    <definedName name="Abkauf_Ende_Vertragslaufzeit" localSheetId="0">[1]Serviceleistungen!$K$40:$M$40</definedName>
    <definedName name="Abkauf_Ende_Vertragslaufzeit">Bewertungsmatrix!#REF!</definedName>
    <definedName name="Ansprechpartner" localSheetId="0">[1]Serviceleistungen!$K$51:$M$51</definedName>
    <definedName name="Ansprechpartner">Bewertungsmatrix!#REF!</definedName>
    <definedName name="Anzahl_Fahrradmarken" localSheetId="0">[1]Serviceleistungen!$K$29:$M$29</definedName>
    <definedName name="Anzahl_Fahrradmarken">Bewertungsmatrix!$K$56:$M$56</definedName>
    <definedName name="Anzahl_Fahrradtypen" localSheetId="0">[1]Serviceleistungen!$K$30:$M$30</definedName>
    <definedName name="Anzahl_Fahrradtypen">Bewertungsmatrix!$K$57:$M$57</definedName>
    <definedName name="Anzahl_Händler_dt" localSheetId="0">[1]Serviceleistungen!$K$25:$M$25</definedName>
    <definedName name="Anzahl_Händler_dt">Bewertungsmatrix!$K$52:$M$52</definedName>
    <definedName name="Anzahl_Händler_im_REK" localSheetId="0">[1]Serviceleistungen!$K$23:$M$23</definedName>
    <definedName name="Anzahl_Händler_im_REK">Bewertungsmatrix!$K$50:$M$50</definedName>
    <definedName name="Anzahl_Händler_Kreis" localSheetId="0">[1]Serviceleistungen!$K$24:$M$24</definedName>
    <definedName name="Anzahl_Händler_Kreis">Bewertungsmatrix!$K$51:$M$51</definedName>
    <definedName name="Anzahl_Händler_Online" localSheetId="0">[1]Serviceleistungen!$K$26:$M$26</definedName>
    <definedName name="Anzahl_Händler_Online">Bewertungsmatrix!$K$53:$M$53</definedName>
    <definedName name="Anzahl_Kategorien_Zubehör" localSheetId="0">[1]Serviceleistungen!$K$31:$M$31</definedName>
    <definedName name="Anzahl_Kategorien_Zubehör">Bewertungsmatrix!#REF!</definedName>
    <definedName name="Bagatellgrenzen" localSheetId="0">[1]Serviceleistungen!$K$68:$M$68</definedName>
    <definedName name="Bagatellgrenzen">Bewertungsmatrix!#REF!</definedName>
    <definedName name="Beratung" localSheetId="0">[1]Serviceleistungen!$K$52:$M$52</definedName>
    <definedName name="Beratung">Bewertungsmatrix!#REF!</definedName>
    <definedName name="Bereitstellung_Leasinggegenstand" localSheetId="0">[1]Serviceleistungen!$K$35:$M$35</definedName>
    <definedName name="Bereitstellung_Leasinggegenstand">Bewertungsmatrix!#REF!</definedName>
    <definedName name="Bereitstellung_Musterverträge" localSheetId="0">[1]Serviceleistungen!$K$49:$M$49</definedName>
    <definedName name="Bereitstellung_Musterverträge">Bewertungsmatrix!#REF!</definedName>
    <definedName name="Bereitstellung_Schnittstelle" localSheetId="0">[1]Serviceleistungen!$K$55:$M$55</definedName>
    <definedName name="Bereitstellung_Schnittstelle">Bewertungsmatrix!#REF!</definedName>
    <definedName name="_xlnm.Print_Area" localSheetId="1">Bewertungsmatrix!$A$1:$P$74</definedName>
    <definedName name="_xlnm.Print_Area" localSheetId="0">Preis!$A$1:$K$38</definedName>
    <definedName name="_xlnm.Print_Titles" localSheetId="1">Bewertungsmatrix!$3:$4</definedName>
    <definedName name="Elternzeit" localSheetId="0">[1]Serviceleistungen!$K$65:$M$65</definedName>
    <definedName name="Elternzeit">Bewertungsmatrix!#REF!</definedName>
    <definedName name="Fahrradrechner" localSheetId="0">[1]Serviceleistungen!$K$45:$M$45</definedName>
    <definedName name="Fahrradrechner">Bewertungsmatrix!$K$35:$M$35</definedName>
    <definedName name="Hotline" localSheetId="0">[1]Serviceleistungen!$K$50:$M$50</definedName>
    <definedName name="Hotline">Bewertungsmatrix!#REF!</definedName>
    <definedName name="Inanspruchnahme_Arbeitgeberausfallschutz" localSheetId="0">[1]Serviceleistungen!$K$62:$M$62</definedName>
    <definedName name="Inanspruchnahme_Arbeitgeberausfallschutz">Bewertungsmatrix!#REF!</definedName>
    <definedName name="Informationen_Onlineportal" localSheetId="0">[1]Serviceleistungen!$K$46:$M$46</definedName>
    <definedName name="Informationen_Onlineportal">Bewertungsmatrix!#REF!</definedName>
    <definedName name="Informationsveranstaltung" localSheetId="0">[1]Serviceleistungen!$K$53:$M$53</definedName>
    <definedName name="Informationsveranstaltung">Bewertungsmatrix!#REF!</definedName>
    <definedName name="Ja_Nein" localSheetId="0">[1]Serviceleistungen!$D$1:$D$2</definedName>
    <definedName name="Ja_Nein">Bewertungsmatrix!$D$1:$D$2</definedName>
    <definedName name="Kündigung" localSheetId="0">[1]Serviceleistungen!$K$64:$M$64</definedName>
    <definedName name="Kündigung">Bewertungsmatrix!#REF!</definedName>
    <definedName name="Langzeiterkrankung_und_Todesfall" localSheetId="0">[1]Serviceleistungen!$K$63:$M$63</definedName>
    <definedName name="Langzeiterkrankung_und_Todesfall">Bewertungsmatrix!#REF!</definedName>
    <definedName name="Leasing_Abwicklung" localSheetId="0">[1]Serviceleistungen!$K$34:$M$34</definedName>
    <definedName name="Leasing_Abwicklung">Bewertungsmatrix!#REF!</definedName>
    <definedName name="Mitbenutzung_Fahrrad" localSheetId="0">[1]Serviceleistungen!$K$36:$M$36</definedName>
    <definedName name="Mitbenutzung_Fahrrad">Bewertungsmatrix!#REF!</definedName>
    <definedName name="Mobilitätsgarantie" localSheetId="0">[1]Serviceleistungen!$K$58:$M$58</definedName>
    <definedName name="Mobilitätsgarantie">Bewertungsmatrix!$K$71:$M$71</definedName>
    <definedName name="Reparaturservice" localSheetId="0">[1]Serviceleistungen!$K$57:$M$57</definedName>
    <definedName name="Reparaturservice">Bewertungsmatrix!#REF!</definedName>
    <definedName name="Rückgabe_Ende_Leasinglaufzeit" localSheetId="0">[1]Serviceleistungen!$K$38:$M$38</definedName>
    <definedName name="Rückgabe_Ende_Leasinglaufzeit">Bewertungsmatrix!#REF!</definedName>
    <definedName name="Selbstbeteilugung" localSheetId="0">[1]Serviceleistungen!$K$67:$M$67</definedName>
    <definedName name="Selbstbeteilugung">Bewertungsmatrix!#REF!</definedName>
    <definedName name="Übernahme_Fahrrad_in_Prozent">Bewertungsmatrix!$K$60:$M$60</definedName>
    <definedName name="Übernahme_Vertrag_AG_Wechsel" localSheetId="0">[1]Serviceleistungen!$K$39:$M$39</definedName>
    <definedName name="Übernahme_Vertrag_AG_Wechsel">Bewertungsmatrix!#REF!</definedName>
    <definedName name="Übernahme_Verwaltungsaufwand" localSheetId="0">[1]Serviceleistungen!$K$56:$M$56</definedName>
    <definedName name="Übernahme_Verwaltungsaufwand">Bewertungsmatrix!#REF!</definedName>
    <definedName name="Unterstützung_AG" localSheetId="0">[1]Serviceleistungen!$K$54:$M$54</definedName>
    <definedName name="Unterstützung_AG">Bewertungsmatrix!#REF!</definedName>
    <definedName name="Vorerkrankungsklausel" localSheetId="0">[1]Serviceleistungen!$K$61:$M$61</definedName>
    <definedName name="Vorerkrankungsklausel">Bewertungsmatrix!#REF!</definedName>
    <definedName name="Vorhaltung_Onlineportal" localSheetId="0">[1]Serviceleistungen!$K$44:$M$44</definedName>
    <definedName name="Vorhaltung_Onlineportal">Bewertungsmatrix!$K$10:$M$10</definedName>
    <definedName name="Wartungspakete" localSheetId="0">[1]Serviceleistungen!$K$66:$M$66</definedName>
    <definedName name="Wartungspakete">Bewertungsmatrix!$K$68:$M$68</definedName>
    <definedName name="Z_680451C3_E274_415A_A59F_9E74887C6E62_.wvu.PrintArea" localSheetId="1" hidden="1">Bewertungsmatrix!$A$1:$P$74</definedName>
    <definedName name="Z_680451C3_E274_415A_A59F_9E74887C6E62_.wvu.PrintArea" localSheetId="0" hidden="1">Preis!$A$1:$K$38</definedName>
    <definedName name="Z_680451C3_E274_415A_A59F_9E74887C6E62_.wvu.PrintTitles" localSheetId="1" hidden="1">Bewertungsmatrix!$3:$4</definedName>
  </definedNames>
  <calcPr calcId="191029" fullPrecision="0"/>
  <customWorkbookViews>
    <customWorkbookView name="Justine Nalezniak - Persönliche Ansicht" guid="{680451C3-E274-415A-A59F-9E74887C6E62}" mergeInterval="0" personalView="1" windowWidth="1211" windowHeight="1040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  <c r="P71" i="2" s="1"/>
  <c r="F73" i="2"/>
  <c r="G65" i="2"/>
  <c r="G72" i="2"/>
  <c r="H51" i="2"/>
  <c r="H52" i="2"/>
  <c r="H53" i="2"/>
  <c r="H64" i="2"/>
  <c r="H63" i="2"/>
  <c r="P63" i="2" s="1"/>
  <c r="H57" i="2"/>
  <c r="H69" i="2"/>
  <c r="P69" i="2" s="1"/>
  <c r="H70" i="2"/>
  <c r="P70" i="2" s="1"/>
  <c r="P64" i="2" l="1"/>
  <c r="G24" i="1" l="1"/>
  <c r="G23" i="1"/>
  <c r="G25" i="1" s="1"/>
  <c r="G16" i="1"/>
  <c r="G15" i="1"/>
  <c r="G17" i="1" s="1"/>
  <c r="G18" i="1" s="1"/>
  <c r="G7" i="1"/>
  <c r="G9" i="1" s="1"/>
  <c r="G26" i="1" l="1"/>
  <c r="G27" i="1"/>
  <c r="G10" i="1"/>
  <c r="G28" i="1" s="1"/>
  <c r="H67" i="2"/>
  <c r="P67" i="2" s="1"/>
  <c r="N6" i="2" l="1"/>
  <c r="H68" i="2"/>
  <c r="P68" i="2" s="1"/>
  <c r="H60" i="2"/>
  <c r="P60" i="2" s="1"/>
  <c r="P57" i="2"/>
  <c r="H56" i="2"/>
  <c r="P53" i="2"/>
  <c r="P52" i="2"/>
  <c r="P51" i="2"/>
  <c r="H50" i="2"/>
  <c r="H6" i="2"/>
  <c r="G8" i="1"/>
  <c r="P56" i="2" l="1"/>
  <c r="P58" i="2" s="1"/>
  <c r="H74" i="2"/>
  <c r="P50" i="2"/>
  <c r="P61" i="2"/>
  <c r="P72" i="2"/>
  <c r="P54" i="2"/>
  <c r="P7" i="2"/>
  <c r="P65" i="2"/>
  <c r="P73" i="2" l="1"/>
  <c r="P74" i="2" s="1"/>
  <c r="G54" i="2"/>
  <c r="G58" i="2"/>
  <c r="G61" i="2"/>
  <c r="F7" i="2" l="1"/>
</calcChain>
</file>

<file path=xl/sharedStrings.xml><?xml version="1.0" encoding="utf-8"?>
<sst xmlns="http://schemas.openxmlformats.org/spreadsheetml/2006/main" count="288" uniqueCount="216">
  <si>
    <t>Pos.</t>
  </si>
  <si>
    <t>Gewichtung</t>
  </si>
  <si>
    <t>1.</t>
  </si>
  <si>
    <t>1.1</t>
  </si>
  <si>
    <t>Kriterien</t>
  </si>
  <si>
    <t>G</t>
  </si>
  <si>
    <t>Mindest-
punktzahl</t>
  </si>
  <si>
    <t>2.</t>
  </si>
  <si>
    <t>2.1</t>
  </si>
  <si>
    <t>2.1.1</t>
  </si>
  <si>
    <t>2.2</t>
  </si>
  <si>
    <t>2.2.1</t>
  </si>
  <si>
    <t>2.3</t>
  </si>
  <si>
    <t>2.3.1</t>
  </si>
  <si>
    <t>2.1.2</t>
  </si>
  <si>
    <t>2.1.3</t>
  </si>
  <si>
    <t>2.2.2</t>
  </si>
  <si>
    <t>2.2.3</t>
  </si>
  <si>
    <t>2.3.2</t>
  </si>
  <si>
    <r>
      <t>G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</si>
  <si>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</si>
  <si>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G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</si>
  <si>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Preis</t>
  </si>
  <si>
    <t xml:space="preserve">Punktebewertung Zuschlagskriterium Preis </t>
  </si>
  <si>
    <t>Zuschlagskriterien</t>
  </si>
  <si>
    <t xml:space="preserve">LV </t>
  </si>
  <si>
    <t>Los</t>
  </si>
  <si>
    <t>Bezeichung</t>
  </si>
  <si>
    <t>x</t>
  </si>
  <si>
    <t>Erläuterungen zur Punktebewertung Zuschlagskriterium Preis</t>
  </si>
  <si>
    <t xml:space="preserve"> - </t>
  </si>
  <si>
    <t>Punkte erhält das Angebot mit dem niedrigsten Preis (Wertungssumme)</t>
  </si>
  <si>
    <t xml:space="preserve"> -</t>
  </si>
  <si>
    <t>Punkte erhält ein fiktives Angebot mit dem 2-fachen des niedrigsten Preises. Alle Angebote darüber erhalten ebenfalls 0 Punkte.</t>
  </si>
  <si>
    <t>Die Punktebewertung für die dazwischen liegenden Preise erfolgt über eine lineare Interpolation mit bis zu drei Stellen nach dem Komma.</t>
  </si>
  <si>
    <t>Monatliche Leasingrate (brutto, d. h. inkl. 19 % MwSt.) ohne Versicherung bei einer Laufzeit von 36 Monaten</t>
  </si>
  <si>
    <t>monatliche Gesamtrate (brutto) inkl. o. g. Versicherungspaket</t>
  </si>
  <si>
    <t>Gesamtbetrag (brutto) aller Leasingzahlungen (Gesamtbetrag bei einer Laufzeit von 36 Monaten inkl. Fahrrad-Übernahmepreis)</t>
  </si>
  <si>
    <t>Summe Gesamtbetrag (brutto) für Fahrrad 1-3</t>
  </si>
  <si>
    <t>Erfüllungsgrad</t>
  </si>
  <si>
    <t>Voraussichtliche Abrechnungssumme</t>
  </si>
  <si>
    <t>Leasingfaktor (= Leasingrate / Bruttolistenpreis * 100)</t>
  </si>
  <si>
    <t>Kriterium</t>
  </si>
  <si>
    <t>B</t>
  </si>
  <si>
    <t>Bieter 1</t>
  </si>
  <si>
    <t>Händlernetzwerk</t>
  </si>
  <si>
    <t>2.1.4</t>
  </si>
  <si>
    <t>A</t>
  </si>
  <si>
    <t>Ja</t>
  </si>
  <si>
    <t>Nein</t>
  </si>
  <si>
    <t>Ein "Nein" führt zum Ausschluss des Angebotes</t>
  </si>
  <si>
    <t>2.2.4</t>
  </si>
  <si>
    <t>Rahmenbedingungen</t>
  </si>
  <si>
    <t>2.1.6</t>
  </si>
  <si>
    <t>2.1.7</t>
  </si>
  <si>
    <t>2.1.8</t>
  </si>
  <si>
    <t>Fahrräder und Zubehör</t>
  </si>
  <si>
    <t>Anzahl Fahrradtypen</t>
  </si>
  <si>
    <t>1 - 3</t>
  </si>
  <si>
    <t>Anzahl Fahrradmarken (Premium und Standard)</t>
  </si>
  <si>
    <t>Leasingprozess</t>
  </si>
  <si>
    <t>2.1.9</t>
  </si>
  <si>
    <t>Versicherungen und Inspektionen/Wartungen</t>
  </si>
  <si>
    <t>2.4</t>
  </si>
  <si>
    <t>Service des Anbieters</t>
  </si>
  <si>
    <t>2.6</t>
  </si>
  <si>
    <t>2.1.10</t>
  </si>
  <si>
    <t>Vorgegebenes Wartungs-/Inspektionspaket</t>
  </si>
  <si>
    <t>Keine Wartungs-/Inspektionspakete</t>
  </si>
  <si>
    <t>2.7</t>
  </si>
  <si>
    <t>Mobilitätsgarantie (z. B. 24 h Service, Pannenhilfe, Sicherstellung Rück- und Weiterfahrt)</t>
  </si>
  <si>
    <t>Keine</t>
  </si>
  <si>
    <t>14 - 16</t>
  </si>
  <si>
    <t>Serviceleistungen</t>
  </si>
  <si>
    <t>Wert /
Angabe 
Bieter 1</t>
  </si>
  <si>
    <t xml:space="preserve">Mögliche Gesamtpunktzahl "Händlernetzwerk": </t>
  </si>
  <si>
    <t xml:space="preserve">Mögliche Gesamtpunktzahl "Fahrräder und Zubehör": </t>
  </si>
  <si>
    <t xml:space="preserve">Mögliche Gesamtpunktzahl "Leasingprozess": </t>
  </si>
  <si>
    <t xml:space="preserve">Mögliche Gesamtpunktzahl "Service des Anbieters": </t>
  </si>
  <si>
    <t xml:space="preserve">Mögliche Gesamtpunktzahl "Versicherungen und Inspektionen/Wartungen": </t>
  </si>
  <si>
    <t>Mögliche Gesamtpunktzahl "Serviceleistungen"</t>
  </si>
  <si>
    <t>Mögliche Gesamtpunktzahl "Preis" und "Serviceleistungen"</t>
  </si>
  <si>
    <t>Mögliche Gesamt-
punktzahl
(gewichtet)</t>
  </si>
  <si>
    <t>2.1.11</t>
  </si>
  <si>
    <t>2.1.13</t>
  </si>
  <si>
    <t>Bereitstellung eines Onlineportals (LB 1.1)</t>
  </si>
  <si>
    <t>Ausschluss S-Pedelecs (LB 1.3)</t>
  </si>
  <si>
    <t>Leasingfähiges Zubehör (LB 1.3)</t>
  </si>
  <si>
    <t>Nutzung sowohl dienstlich als auch privat (LB 1.5)</t>
  </si>
  <si>
    <t>Bereitstellung von Musterverträgen inkl. Anpassungs-/Änderungsmöglichkeit (LB 2)</t>
  </si>
  <si>
    <t>Online generierter Nutzungsüberlassungsvertrag enthält vom AG angepasste Regelungsinhalte, falls zutreffend (LB 2)</t>
  </si>
  <si>
    <t>Anzahl der Händler im Rhein-Erft-Kreis (LB 4)</t>
  </si>
  <si>
    <t>Anzahl der Händler in angrenzenden Kreisen/kreisfreien Städten (LB 4)</t>
  </si>
  <si>
    <t>Anzahl der Händler deutschlandweit (LB 4)</t>
  </si>
  <si>
    <t>Anzahl der Onlinehändler auf deutschen Internetseiten (LB 4)</t>
  </si>
  <si>
    <t>Minimal-UVP 800 Euro brutto zzgl. leasingfähigem Zubehör und Service-/Versicherungsleistungen (LB 5)</t>
  </si>
  <si>
    <t>Leasingrate inkl. Versicherung und Service werden für jeden Einzel-Leasingvertrag fest vereinbart (LB 6)</t>
  </si>
  <si>
    <t>Fest verbundenes leasingfähiges Zubehör ist mit versichert (LB 7)</t>
  </si>
  <si>
    <t>Kosten der Versicherung/Möbilitätsgarantie fest im Einzelleasingvertrag eingepreist und konstant. Änderung seitens AN ausgeschlossen (LB 7)</t>
  </si>
  <si>
    <t>Obligatorisches Inspektionspaket, welches min. 3 Inspektionen inkl. UVV-Prüfung während der Laufzeit enthält (LB 8)</t>
  </si>
  <si>
    <t>Kosten des gewählten Servicepakets fest im Einzelleasingvertrag eingepreist und konstant. Änderung seitens AN ausgeschlossen (LB 8)</t>
  </si>
  <si>
    <t>Durchführung der Inspektionsleistungen bundesweit unabhängig vom Fachhandel, über den das Fahrrad bezogen wurde inkl. Dokumentation (LB 8)</t>
  </si>
  <si>
    <t>Onlineportal entspricht den allgemeingültigen datenschutzrechlichen Anforderungen (LB 9)</t>
  </si>
  <si>
    <t>Der Bestellprozess erfolgt digital (LB 9)</t>
  </si>
  <si>
    <t>Das Portal ist in deutscher Sprache und barrierefrei (LB 10)</t>
  </si>
  <si>
    <t>Das Onlineportal enthält getrennte Bereiche für AG und Beschäftigte inkl. Hilfefunktion (LB 10)</t>
  </si>
  <si>
    <t>Eine Übergabebestätigung des Fahrrads steht im Onlineportal zur Verfügung (LB 11)</t>
  </si>
  <si>
    <t>Bereitstellung/Schnittstelle abrechnungsrelevante Daten (LB 12)</t>
  </si>
  <si>
    <t>Monatliche Übersicht der abgeschlossenen Einzelleasingverträge in digitaler Form bzw. Reporting im Onlineportal (LB 12)</t>
  </si>
  <si>
    <t>Rechnungsstellung erfolgt elektronisch per Sammelrechung entweder im ZUGFeRD- oder X-Rechnungsformat bzw. im PDF-Format (LB 12)</t>
  </si>
  <si>
    <t>Leasingabrechung ohne SEPA</t>
  </si>
  <si>
    <t>In begründeten Ausnahmefällen (sog. Störfall) Möglichkeit der vorzeitigen Rückgabe durch Rücknahmegarantie oder der Übernahme durch einen Ratenausfallschutz (Arbeitgeberschutz) (LB 14.1)</t>
  </si>
  <si>
    <t>Ratenausfallschutz (min.) bei Krankheit ab dem 43. Krankheitstag, Elternzeit und Erwerbsunfähigkeit der/des Beschäftigten (LB 14.1)</t>
  </si>
  <si>
    <t>Das Fahrrad kann nach Ablauf der Leasingzeit übernommen oder kostenfrei zurückgegeben werden (LB 14.2)</t>
  </si>
  <si>
    <t>Min. 3 Monate vor Ablauf der Leasinglaufzeit erhält der /die Beschäftigte ein Übernahmeangebot, ohne Kaufverpflichtung (LB 14.2)</t>
  </si>
  <si>
    <t>Die anfallenden Steuern sind nicht in der Leasing-, Service- oder Versicherungsrate einkalkuliert (LB 14.2)</t>
  </si>
  <si>
    <t>Kostenlose bundesweise Abholung des Fahrrades bei Rückgabe durch das Dienstleistungsunternehmen, bzw. Rückgabe über Fachhandel, bei dem das Fahrrad bezogen wurde (LB 14.2)</t>
  </si>
  <si>
    <t>monatliche Versicherungsprämie (Premium-Paket)</t>
  </si>
  <si>
    <t>monatliche Serviceprämie (Premium-Paket)</t>
  </si>
  <si>
    <t>Erreichbarkeit (LB 1.2.2)</t>
  </si>
  <si>
    <t>Mitbenutzung des geleasten Fahrrads und in Versicherung inkludiert (LB 1.5)</t>
  </si>
  <si>
    <t>Obligatorische Vollkasko-Fahrrdversicherung inkl. GAP-Deckung ohne SB und Bagatellschadensgrenze (enthält mindestens Diebstahlschutz, Schutz gegen Vandalismus und Schutz bei Unfall, Sturz- und Transportschäden) (LB 7)</t>
  </si>
  <si>
    <t>Schadensabwickung läuft über jeweiligen Fachhandel und/oder über das Onlineportal durch Beschäftigte ohne Beteiligung des AG (LB 7)</t>
  </si>
  <si>
    <t>Wahlmöglichkeit aus Wartungs-/Inspektionspaketen inkl. Verschleißteilersatz (LB 8)</t>
  </si>
  <si>
    <t>Deutschland- und europaweit</t>
  </si>
  <si>
    <t>Bei Störfällen kostenfreie Rückgabe (100 %), unbegrenzt (keine Quotenregelung und keine Warte-/Karenzzeiten (LB 14.1)</t>
  </si>
  <si>
    <t>Gesamtbetrag (brutto) bei einer Laufzeit von 36 Monaten * 6 Fahrräder</t>
  </si>
  <si>
    <t>Gesamtbetrag (brutto) bei einer Laufzeit von 36 Monaten * 33 Fahrräder</t>
  </si>
  <si>
    <t>Gesamtbetrag (brutto) bei einer Laufzeit von 36 Monaten * 12 Fahrräder</t>
  </si>
  <si>
    <t>Fahrrad 1: 2.500 EURO
ca. 6 Fahrräder insgesamt
(über 3 Jahre Vertragslaufzeit)</t>
  </si>
  <si>
    <t>Fahrrad 2: 4.000 EURO
ca. 33 Fahrräder insgesamt
(über 3 Jahre Vertragslaufzeit)</t>
  </si>
  <si>
    <t>Fahrrad 3: 5.000 EURO
ca. 12 Fahrräder insgesamt
(über 3 Jahre Vertragslaufzeit)</t>
  </si>
  <si>
    <t>voraus. Abrechnungssumme /                    Zuschlagssumme
Fahrrad 1-3 über 36 Monate</t>
  </si>
  <si>
    <t>2.1.12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</si>
  <si>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</si>
  <si>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</si>
  <si>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</si>
  <si>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</si>
  <si>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</si>
  <si>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</si>
  <si>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</si>
  <si>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</si>
  <si>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</si>
  <si>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</si>
  <si>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</si>
  <si>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</si>
  <si>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</si>
  <si>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</si>
  <si>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</si>
  <si>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</si>
  <si>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</si>
  <si>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</si>
  <si>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</si>
  <si>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</si>
  <si>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</si>
  <si>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</si>
  <si>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</si>
  <si>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</si>
  <si>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</si>
  <si>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</si>
  <si>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Für die Angebotswertung wird der Preis wie folgt in eine Punkteskala von 0 bis 2 Punkte normiert:</t>
  </si>
  <si>
    <t>&lt; 10</t>
  </si>
  <si>
    <t>10 - 20</t>
  </si>
  <si>
    <t>Kaufpreis inkl. 19 % MwSt. und leasingfähigem Zubehör</t>
  </si>
  <si>
    <t>Angebotener Leasingfaktor ist nach Vertragsabschluss 12 Monate gültig (LB 6)</t>
  </si>
  <si>
    <t>&lt; 30</t>
  </si>
  <si>
    <t>30 - 100</t>
  </si>
  <si>
    <t>&gt; 100</t>
  </si>
  <si>
    <t>&lt; 2.500</t>
  </si>
  <si>
    <t>2.500 - 5.000</t>
  </si>
  <si>
    <t>&gt; 5.000</t>
  </si>
  <si>
    <t>&gt; 15</t>
  </si>
  <si>
    <t>10 - 15</t>
  </si>
  <si>
    <t>Wahlmöglichkeit aus zusätzlichen Versicherungsleistungen bzw. Versicherungspaketen (LB 7)</t>
  </si>
  <si>
    <t>keine zusätzlichen Versicherungsleistungen oder -pakete</t>
  </si>
  <si>
    <t>Vorgegebene Versicherungsleistungen oder -pakete</t>
  </si>
  <si>
    <t>Fahrradrechner im Onlineportal integriert (LB 10)</t>
  </si>
  <si>
    <t>17 - 18</t>
  </si>
  <si>
    <t>19 - 20</t>
  </si>
  <si>
    <t>Keine Handy-App verfügbar</t>
  </si>
  <si>
    <t>4 - 5</t>
  </si>
  <si>
    <t>&gt; 6</t>
  </si>
  <si>
    <t>&lt; 50</t>
  </si>
  <si>
    <t>50 - 100</t>
  </si>
  <si>
    <t>Handy-App (LB 10)</t>
  </si>
  <si>
    <t>Das Fahrrad ist mit einem Schloss zu sichern (abschließen), ein Anschließen ist nicht erforderlich (LB 7)</t>
  </si>
  <si>
    <t>2.1.5</t>
  </si>
  <si>
    <t>2.4.1</t>
  </si>
  <si>
    <t>2.6.1</t>
  </si>
  <si>
    <t>2.6.2</t>
  </si>
  <si>
    <t>2.7.1</t>
  </si>
  <si>
    <t>2.7.2</t>
  </si>
  <si>
    <t xml:space="preserve">Erläuterung
AN </t>
  </si>
  <si>
    <t>Eine 24-Stundenregelung bei Versicherungsfällen ist ausgeschlossen (LB 7)</t>
  </si>
  <si>
    <t>2.7.3</t>
  </si>
  <si>
    <t>Handy-App mit eingeschränkten Funktionen</t>
  </si>
  <si>
    <t>Handy-App ohne Funktionseinschränkungen</t>
  </si>
  <si>
    <t>Freie Wahl zwischen individuellen Versicherungsleistungen und -paketen</t>
  </si>
  <si>
    <t>Freie Wahl zwischen individuellen Wartungs-/Inspektionspaketen (u. a. Full-Service inkl. Verschleißteilersatz)</t>
  </si>
  <si>
    <t>2.7.4</t>
  </si>
  <si>
    <t>2.7.5</t>
  </si>
  <si>
    <t>Informationsveranstaltungen und Infomaterial  (LB 1.2.1)</t>
  </si>
  <si>
    <t>Nur digitales Informationsmaterial</t>
  </si>
  <si>
    <t>Inspektion / Kostenübernahme</t>
  </si>
  <si>
    <t>Kostenübernahme bis 70 € pro Inspektion</t>
  </si>
  <si>
    <t>Kostenübernahme 70 – 100 € pro Inspektion</t>
  </si>
  <si>
    <t>Kostenübernahme über 100 € pro Inspektion</t>
  </si>
  <si>
    <t>Verschleißteilreparatur / Kostenübernahme</t>
  </si>
  <si>
    <t>Kostendeckelung bis 150 € pro Jahr</t>
  </si>
  <si>
    <t>Kostendeckelung bis 300 € pro Jahr</t>
  </si>
  <si>
    <t>keine Kostendeckelung</t>
  </si>
  <si>
    <t>Laufzeit Einzel-Leasingvertrag 36 Monate unabhängig vom Leasingrahmenvertrag (LB 2)</t>
  </si>
  <si>
    <t>Informationsmaterial/Flyer/Plakate digital und in Papierform</t>
  </si>
  <si>
    <t>Informationsveranstaltungen vor Ort und Informationsmaterial/Flyer/Plakate digital und in Papierform</t>
  </si>
  <si>
    <t>Übernahmepreis des Fahrrades in % des Kaufpreises (LB 14.2)</t>
  </si>
  <si>
    <t>Übernahmepreis des Fahrrades max. 20 % des Kaufpreises (LB 14.2)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</si>
</sst>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164" formatCode="#,##0.00\ &quot;€&quot;"/>
    <numFmt numFmtId="165" formatCode="0.000"/>
    <numFmt numFmtId="166" formatCode="#,##0.000"/>
    <numFmt numFmtId="168" formatCode="0\ &quot;%&quot;"/>
    <numFmt numFmtId="169" formatCode="&quot;&lt;&quot;\ 0"/>
    <numFmt numFmtId="170" formatCode="&quot;&gt;&quot;\ 0"/>
    <numFmt numFmtId="171" formatCode="0\ &quot;Punkte&quot;"/>
    <numFmt numFmtId="172" formatCode="#,##0.000_ ;\-#,##0.000\ "/>
    <numFmt numFmtId="173" formatCode="&quot;&gt;&quot;\ 0\ &quot;€&quot;"/>
    <numFmt numFmtId="174" formatCode="0.00\ &quot;%&quot;"/>
    <numFmt numFmtId="175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0" xfId="1" applyBorder="1"/>
    <xf numFmtId="0" fontId="5" fillId="0" borderId="0" xfId="1"/>
    <xf numFmtId="49" fontId="7" fillId="0" borderId="6" xfId="1" applyNumberFormat="1" applyFont="1" applyBorder="1" applyAlignment="1">
      <alignment horizontal="center" vertical="center"/>
    </xf>
    <xf numFmtId="0" fontId="5" fillId="0" borderId="11" xfId="1" applyBorder="1"/>
    <xf numFmtId="0" fontId="6" fillId="0" borderId="0" xfId="1" applyFont="1"/>
    <xf numFmtId="164" fontId="8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wrapText="1"/>
    </xf>
    <xf numFmtId="0" fontId="5" fillId="0" borderId="0" xfId="1" applyAlignment="1">
      <alignment horizontal="right"/>
    </xf>
    <xf numFmtId="164" fontId="8" fillId="0" borderId="0" xfId="1" applyNumberFormat="1" applyFont="1" applyBorder="1"/>
    <xf numFmtId="165" fontId="8" fillId="0" borderId="0" xfId="1" applyNumberFormat="1" applyFont="1" applyBorder="1"/>
    <xf numFmtId="166" fontId="8" fillId="0" borderId="0" xfId="1" applyNumberFormat="1" applyFont="1" applyBorder="1" applyAlignment="1">
      <alignment horizontal="left"/>
    </xf>
    <xf numFmtId="4" fontId="8" fillId="0" borderId="0" xfId="1" applyNumberFormat="1" applyFont="1" applyBorder="1"/>
    <xf numFmtId="7" fontId="5" fillId="6" borderId="1" xfId="1" applyNumberFormat="1" applyFill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/>
    </xf>
    <xf numFmtId="0" fontId="5" fillId="0" borderId="13" xfId="1" applyBorder="1"/>
    <xf numFmtId="7" fontId="5" fillId="5" borderId="1" xfId="1" applyNumberFormat="1" applyFont="1" applyFill="1" applyBorder="1" applyAlignment="1" applyProtection="1">
      <alignment horizontal="center" vertical="center"/>
      <protection locked="0"/>
    </xf>
    <xf numFmtId="7" fontId="5" fillId="6" borderId="26" xfId="1" applyNumberForma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vertical="center"/>
    </xf>
    <xf numFmtId="4" fontId="6" fillId="4" borderId="16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7" borderId="1" xfId="0" applyFill="1" applyBorder="1" applyAlignment="1">
      <alignment horizontal="center" vertical="center"/>
    </xf>
    <xf numFmtId="2" fontId="5" fillId="6" borderId="1" xfId="1" applyNumberForma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8" fontId="0" fillId="3" borderId="1" xfId="0" applyNumberFormat="1" applyFill="1" applyBorder="1" applyAlignment="1">
      <alignment horizontal="center" vertical="center"/>
    </xf>
    <xf numFmtId="168" fontId="0" fillId="2" borderId="1" xfId="0" applyNumberFormat="1" applyFill="1" applyBorder="1" applyAlignment="1">
      <alignment horizontal="center" vertical="center"/>
    </xf>
    <xf numFmtId="168" fontId="0" fillId="8" borderId="1" xfId="0" applyNumberFormat="1" applyFill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49" fontId="7" fillId="0" borderId="7" xfId="1" applyNumberFormat="1" applyFont="1" applyBorder="1" applyAlignment="1" applyProtection="1">
      <alignment horizontal="center" vertical="center"/>
      <protection locked="0"/>
    </xf>
    <xf numFmtId="49" fontId="7" fillId="0" borderId="8" xfId="1" applyNumberFormat="1" applyFont="1" applyBorder="1" applyAlignment="1" applyProtection="1">
      <alignment horizontal="center" vertical="center"/>
      <protection locked="0"/>
    </xf>
    <xf numFmtId="49" fontId="7" fillId="0" borderId="9" xfId="1" applyNumberFormat="1" applyFont="1" applyBorder="1" applyAlignment="1" applyProtection="1">
      <alignment horizontal="center" vertical="center"/>
      <protection locked="0"/>
    </xf>
    <xf numFmtId="15" fontId="0" fillId="8" borderId="3" xfId="0" applyNumberFormat="1" applyFill="1" applyBorder="1" applyAlignment="1">
      <alignment vertical="center"/>
    </xf>
    <xf numFmtId="15" fontId="0" fillId="8" borderId="1" xfId="0" applyNumberForma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15" fontId="0" fillId="8" borderId="3" xfId="0" applyNumberFormat="1" applyFill="1" applyBorder="1" applyAlignment="1">
      <alignment vertical="center" wrapText="1"/>
    </xf>
    <xf numFmtId="0" fontId="0" fillId="7" borderId="1" xfId="0" applyFill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/>
    </xf>
    <xf numFmtId="15" fontId="0" fillId="8" borderId="2" xfId="0" applyNumberFormat="1" applyFill="1" applyBorder="1" applyAlignment="1">
      <alignment horizontal="center" vertical="center"/>
    </xf>
    <xf numFmtId="15" fontId="0" fillId="8" borderId="3" xfId="0" applyNumberFormat="1" applyFill="1" applyBorder="1" applyAlignment="1">
      <alignment horizontal="center" vertical="center"/>
    </xf>
    <xf numFmtId="0" fontId="5" fillId="0" borderId="29" xfId="1" applyBorder="1"/>
    <xf numFmtId="0" fontId="5" fillId="0" borderId="30" xfId="1" applyBorder="1"/>
    <xf numFmtId="0" fontId="7" fillId="0" borderId="17" xfId="1" applyFont="1" applyBorder="1" applyAlignment="1">
      <alignment horizontal="left" vertical="center"/>
    </xf>
    <xf numFmtId="172" fontId="0" fillId="7" borderId="1" xfId="0" applyNumberFormat="1" applyFill="1" applyBorder="1" applyAlignment="1">
      <alignment horizontal="center" vertical="center" wrapText="1"/>
    </xf>
    <xf numFmtId="17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168" fontId="0" fillId="7" borderId="1" xfId="0" applyNumberFormat="1" applyFill="1" applyBorder="1" applyAlignment="1">
      <alignment horizontal="center" vertical="center"/>
    </xf>
    <xf numFmtId="174" fontId="0" fillId="7" borderId="1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174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15" fontId="0" fillId="8" borderId="4" xfId="0" applyNumberForma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 applyProtection="1">
      <alignment horizontal="center" vertical="center" wrapText="1"/>
      <protection locked="0"/>
    </xf>
    <xf numFmtId="7" fontId="0" fillId="5" borderId="1" xfId="2" applyNumberFormat="1" applyFont="1" applyFill="1" applyBorder="1" applyAlignment="1" applyProtection="1">
      <alignment horizontal="center" vertical="center"/>
      <protection locked="0"/>
    </xf>
    <xf numFmtId="1" fontId="0" fillId="5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vertical="center" wrapText="1"/>
      <protection locked="0"/>
    </xf>
    <xf numFmtId="0" fontId="0" fillId="5" borderId="1" xfId="0" applyFill="1" applyBorder="1" applyAlignment="1" applyProtection="1">
      <alignment vertical="center"/>
      <protection locked="0"/>
    </xf>
    <xf numFmtId="174" fontId="0" fillId="0" borderId="1" xfId="0" applyNumberForma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7" fontId="6" fillId="6" borderId="16" xfId="1" applyNumberFormat="1" applyFont="1" applyFill="1" applyBorder="1" applyAlignment="1">
      <alignment horizontal="center" vertical="center"/>
    </xf>
    <xf numFmtId="7" fontId="5" fillId="6" borderId="24" xfId="1" applyNumberFormat="1" applyFont="1" applyFill="1" applyBorder="1" applyAlignment="1">
      <alignment horizontal="center" vertical="center"/>
    </xf>
    <xf numFmtId="7" fontId="6" fillId="6" borderId="6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3" fontId="12" fillId="0" borderId="1" xfId="0" applyNumberFormat="1" applyFont="1" applyFill="1" applyBorder="1" applyAlignment="1">
      <alignment horizontal="center" vertical="center" wrapText="1"/>
    </xf>
    <xf numFmtId="169" fontId="0" fillId="0" borderId="1" xfId="0" applyNumberFormat="1" applyFill="1" applyBorder="1" applyAlignment="1">
      <alignment horizontal="center" vertical="center"/>
    </xf>
    <xf numFmtId="17" fontId="0" fillId="0" borderId="1" xfId="0" quotePrefix="1" applyNumberFormat="1" applyFill="1" applyBorder="1" applyAlignment="1">
      <alignment horizontal="center" vertical="center"/>
    </xf>
    <xf numFmtId="170" fontId="0" fillId="0" borderId="1" xfId="0" applyNumberFormat="1" applyFill="1" applyBorder="1" applyAlignment="1">
      <alignment horizontal="center" vertical="center"/>
    </xf>
    <xf numFmtId="169" fontId="0" fillId="0" borderId="1" xfId="0" quotePrefix="1" applyNumberFormat="1" applyFill="1" applyBorder="1" applyAlignment="1">
      <alignment horizontal="center" vertical="center"/>
    </xf>
    <xf numFmtId="169" fontId="0" fillId="0" borderId="1" xfId="3" quotePrefix="1" applyNumberFormat="1" applyFont="1" applyFill="1" applyBorder="1" applyAlignment="1">
      <alignment horizontal="center" vertical="center" wrapText="1"/>
    </xf>
    <xf numFmtId="0" fontId="0" fillId="0" borderId="1" xfId="0" quotePrefix="1" applyNumberForma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174" fontId="0" fillId="8" borderId="1" xfId="0" applyNumberFormat="1" applyFill="1" applyBorder="1" applyAlignment="1">
      <alignment horizontal="center" vertical="center"/>
    </xf>
    <xf numFmtId="175" fontId="0" fillId="0" borderId="0" xfId="0" applyNumberFormat="1" applyAlignment="1">
      <alignment horizontal="center" vertical="center"/>
    </xf>
    <xf numFmtId="174" fontId="0" fillId="8" borderId="1" xfId="0" applyNumberFormat="1" applyFill="1" applyBorder="1" applyAlignment="1">
      <alignment vertical="center"/>
    </xf>
    <xf numFmtId="174" fontId="0" fillId="8" borderId="0" xfId="0" applyNumberFormat="1" applyFill="1" applyAlignment="1">
      <alignment horizontal="center" vertical="center"/>
    </xf>
    <xf numFmtId="15" fontId="0" fillId="8" borderId="2" xfId="0" applyNumberForma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8" xfId="1" applyFont="1" applyBorder="1" applyAlignment="1">
      <alignment horizontal="left" vertical="center" wrapText="1"/>
    </xf>
    <xf numFmtId="0" fontId="6" fillId="0" borderId="27" xfId="1" applyFont="1" applyBorder="1" applyAlignment="1">
      <alignment horizontal="left" vertical="center" wrapText="1"/>
    </xf>
    <xf numFmtId="0" fontId="6" fillId="4" borderId="25" xfId="1" applyFont="1" applyFill="1" applyBorder="1" applyAlignment="1">
      <alignment horizontal="left" vertical="center" wrapText="1"/>
    </xf>
    <xf numFmtId="0" fontId="6" fillId="4" borderId="15" xfId="1" applyFont="1" applyFill="1" applyBorder="1" applyAlignment="1">
      <alignment horizontal="left" vertical="center" wrapText="1"/>
    </xf>
    <xf numFmtId="0" fontId="5" fillId="0" borderId="21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0" fontId="5" fillId="0" borderId="23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28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15" fontId="0" fillId="8" borderId="1" xfId="0" applyNumberFormat="1" applyFill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5" fontId="0" fillId="8" borderId="2" xfId="0" applyNumberFormat="1" applyFill="1" applyBorder="1" applyAlignment="1">
      <alignment horizontal="right" vertical="center" wrapText="1"/>
    </xf>
    <xf numFmtId="15" fontId="0" fillId="8" borderId="3" xfId="0" applyNumberFormat="1" applyFill="1" applyBorder="1" applyAlignment="1">
      <alignment horizontal="right" vertical="center" wrapText="1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quotePrefix="1" applyFill="1" applyBorder="1" applyAlignment="1">
      <alignment horizontal="center" vertical="center"/>
    </xf>
    <xf numFmtId="0" fontId="0" fillId="0" borderId="3" xfId="0" quotePrefix="1" applyFill="1" applyBorder="1" applyAlignment="1">
      <alignment horizontal="center" vertical="center"/>
    </xf>
    <xf numFmtId="0" fontId="0" fillId="0" borderId="4" xfId="0" quotePrefix="1" applyFill="1" applyBorder="1" applyAlignment="1">
      <alignment horizontal="center" vertical="center"/>
    </xf>
    <xf numFmtId="15" fontId="0" fillId="8" borderId="2" xfId="0" applyNumberFormat="1" applyFill="1" applyBorder="1" applyAlignment="1">
      <alignment horizontal="center" vertical="center"/>
    </xf>
    <xf numFmtId="15" fontId="0" fillId="8" borderId="3" xfId="0" applyNumberFormat="1" applyFill="1" applyBorder="1" applyAlignment="1">
      <alignment horizontal="center" vertical="center"/>
    </xf>
    <xf numFmtId="15" fontId="0" fillId="8" borderId="4" xfId="0" applyNumberFormat="1" applyFill="1" applyBorder="1" applyAlignment="1">
      <alignment horizontal="center" vertical="center"/>
    </xf>
    <xf numFmtId="1" fontId="0" fillId="2" borderId="1" xfId="0" quotePrefix="1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" fontId="1" fillId="5" borderId="24" xfId="0" applyNumberFormat="1" applyFont="1" applyFill="1" applyBorder="1" applyAlignment="1">
      <alignment horizontal="center" vertical="center" wrapText="1"/>
    </xf>
    <xf numFmtId="1" fontId="1" fillId="5" borderId="12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1" fontId="0" fillId="0" borderId="1" xfId="0" quotePrefix="1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1" fillId="5" borderId="2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5" fontId="0" fillId="8" borderId="2" xfId="0" applyNumberFormat="1" applyFill="1" applyBorder="1" applyAlignment="1">
      <alignment vertical="center"/>
    </xf>
  </cellXfs>
  <cellStyles count="4">
    <cellStyle name="Prozent" xfId="3" builtinId="5"/>
    <cellStyle name="Prozent 2" xfId="2" xr:uid="{12D90EB2-AAE9-454D-8D98-4B5F8F484E5B}"/>
    <cellStyle name="Standard" xfId="0" builtinId="0"/>
    <cellStyle name="Standard 2" xfId="1" xr:uid="{47ED220F-597B-4325-B12A-4E5040AD981D}"/>
  </cellStyles>
  <dxfs count="13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66FFCC"/>
      <color rgb="FFCC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ergabeumlauf\pv2-2086.21\02_info%20zur%20vergabe\leistungsverzeichnis_fahrradleasing_version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is"/>
      <sheetName val="Serviceleistungen"/>
    </sheetNames>
    <sheetDataSet>
      <sheetData sheetId="0" refreshError="1"/>
      <sheetData sheetId="1">
        <row r="1">
          <cell r="D1" t="str">
            <v>Ja</v>
          </cell>
        </row>
        <row r="2">
          <cell r="D2" t="str">
            <v>Nein</v>
          </cell>
        </row>
        <row r="23">
          <cell r="K23">
            <v>0</v>
          </cell>
          <cell r="L23" t="str">
            <v>1 - 50</v>
          </cell>
          <cell r="M23">
            <v>50</v>
          </cell>
        </row>
        <row r="24">
          <cell r="K24">
            <v>50</v>
          </cell>
          <cell r="L24" t="str">
            <v>50 - 200</v>
          </cell>
          <cell r="M24">
            <v>200</v>
          </cell>
        </row>
        <row r="25">
          <cell r="K25">
            <v>200</v>
          </cell>
          <cell r="L25" t="str">
            <v>200 - 1000</v>
          </cell>
          <cell r="M25">
            <v>1000</v>
          </cell>
        </row>
        <row r="26">
          <cell r="K26">
            <v>5</v>
          </cell>
          <cell r="L26" t="str">
            <v>5 - 10</v>
          </cell>
          <cell r="M26">
            <v>10</v>
          </cell>
        </row>
        <row r="29">
          <cell r="K29">
            <v>3</v>
          </cell>
          <cell r="L29" t="str">
            <v>3 - 5</v>
          </cell>
          <cell r="M29">
            <v>5</v>
          </cell>
        </row>
        <row r="30">
          <cell r="K30">
            <v>1</v>
          </cell>
          <cell r="L30" t="str">
            <v>2 - 3</v>
          </cell>
          <cell r="M30">
            <v>3</v>
          </cell>
        </row>
        <row r="31">
          <cell r="K31">
            <v>0</v>
          </cell>
          <cell r="L31" t="str">
            <v>1 - 3</v>
          </cell>
          <cell r="M31">
            <v>3</v>
          </cell>
        </row>
        <row r="34">
          <cell r="K34" t="str">
            <v>Nur in Papierform</v>
          </cell>
          <cell r="L34" t="str">
            <v>Mix aus beiden</v>
          </cell>
          <cell r="M34" t="str">
            <v>Komplett digital</v>
          </cell>
        </row>
        <row r="35">
          <cell r="K35" t="str">
            <v>Abholung bei einem vorgegebenen Händler</v>
          </cell>
          <cell r="L35" t="str">
            <v>Abholung beim Wunschhändler</v>
          </cell>
          <cell r="M35" t="str">
            <v>Lieferung an eine Wunschadresse</v>
          </cell>
        </row>
        <row r="36">
          <cell r="K36" t="str">
            <v>Ausgeschlossen</v>
          </cell>
          <cell r="L36" t="str">
            <v>Darf mitgenutzt werden, muss aber zusätzlich versichert werden</v>
          </cell>
          <cell r="M36" t="str">
            <v>Darf mitgenutzt werden und ist in der abgeschlossenen Versicherung inkludiert</v>
          </cell>
        </row>
        <row r="38">
          <cell r="K38" t="str">
            <v>Mir hohen Kosten verbunden</v>
          </cell>
          <cell r="L38" t="str">
            <v>Geringe Pauschale/Kosten für die Rückgbe</v>
          </cell>
          <cell r="M38" t="str">
            <v>Bei ordnungsgemäßen Zustand des Fahrrads, keine Kosten für AG, ansonsten Zeitwerterstattung</v>
          </cell>
        </row>
        <row r="39">
          <cell r="K39" t="str">
            <v>Nein</v>
          </cell>
          <cell r="L39" t="str">
            <v>Umständlich</v>
          </cell>
          <cell r="M39" t="str">
            <v>Problemlos</v>
          </cell>
        </row>
        <row r="40">
          <cell r="K40" t="str">
            <v>Nicht möglich</v>
          </cell>
          <cell r="L40" t="str">
            <v>Ja, muss aber vor Abschluss der Rahmenvereinbarung beschlossen werden</v>
          </cell>
          <cell r="M40" t="str">
            <v>Kann jederzeit je geleasten Fahrrad entschieden werden</v>
          </cell>
        </row>
        <row r="44">
          <cell r="K44" t="str">
            <v>Kein Onlineportal</v>
          </cell>
          <cell r="L44" t="str">
            <v>Nur ein Zugang für AG oder Beschäftigte</v>
          </cell>
          <cell r="M44" t="str">
            <v>Separate Zugänge für AG und Beschäftigte</v>
          </cell>
        </row>
        <row r="45">
          <cell r="K45" t="str">
            <v>Nein</v>
          </cell>
          <cell r="L45" t="str">
            <v>Nur auf der Internetseite des Anbieters</v>
          </cell>
          <cell r="M45" t="str">
            <v>In Onlineportal interiert</v>
          </cell>
        </row>
        <row r="46">
          <cell r="K46" t="str">
            <v>Nein</v>
          </cell>
          <cell r="L46" t="str">
            <v>Nur auf der Internetseite des Anbieters, bzw. gleiche Informationen</v>
          </cell>
          <cell r="M46" t="str">
            <v>Umfangreiche Informtionen (mehr als auf der Internetseite des Anbieters)</v>
          </cell>
        </row>
        <row r="49">
          <cell r="K49" t="str">
            <v>Nein</v>
          </cell>
          <cell r="L49" t="str">
            <v>Ja</v>
          </cell>
          <cell r="M49" t="str">
            <v>Ja inkl. Bearbeitungsmöglichkeit durch AG</v>
          </cell>
        </row>
        <row r="50">
          <cell r="K50" t="str">
            <v>Keine Hotline</v>
          </cell>
          <cell r="L50" t="str">
            <v>Zu bestimmten Geschäftszeiten</v>
          </cell>
          <cell r="M50" t="str">
            <v>Rund um die Uhr erreichbar</v>
          </cell>
        </row>
        <row r="51">
          <cell r="K51" t="str">
            <v>Call-Center</v>
          </cell>
          <cell r="L51" t="str">
            <v>Kein fester Ansprechpartner innerhalb des Unternehmens</v>
          </cell>
          <cell r="M51" t="str">
            <v>Fester Ansprechpartner</v>
          </cell>
        </row>
        <row r="52">
          <cell r="K52" t="str">
            <v>Keine Beratung</v>
          </cell>
          <cell r="L52" t="str">
            <v>Ja</v>
          </cell>
          <cell r="M52" t="str">
            <v>Ja, umfangreiche Experten-Beratung</v>
          </cell>
        </row>
        <row r="53">
          <cell r="K53" t="str">
            <v>Keine Informationsveranstaltungen, bzw. nur Flyer</v>
          </cell>
          <cell r="L53" t="str">
            <v>Sporadisch, wahlweise Online oder in Präsenz</v>
          </cell>
          <cell r="M53" t="str">
            <v>Regelmäßig, wahlweise Online oder in Präsenz</v>
          </cell>
        </row>
        <row r="54">
          <cell r="K54" t="str">
            <v>Keine bis geringe Unterstützung</v>
          </cell>
          <cell r="L54" t="str">
            <v>Unterstützung in vereinzelten Bereicher der Implementierung vom Modell "Fahrrad-Leasing"</v>
          </cell>
          <cell r="M54" t="str">
            <v>Umfangreiche Unterstützung in allen wesentlichen Bereichen</v>
          </cell>
        </row>
        <row r="55">
          <cell r="K55" t="str">
            <v>Nicht möglich</v>
          </cell>
          <cell r="L55" t="str">
            <v>Auf Anforderung Übersendung der aktuellsten Daten</v>
          </cell>
          <cell r="M55" t="str">
            <v>Schnittstelle für AG vorhanden mit umfassenden Daten zur Einsicht (ggf. Auf-/Bearbereitung)</v>
          </cell>
        </row>
        <row r="56">
          <cell r="K56" t="str">
            <v>Keine Übernahme des Verwaltungsaufwandes</v>
          </cell>
          <cell r="L56" t="str">
            <v>Lediglich Bereitstellung von Musterformularen und Anleitungen</v>
          </cell>
          <cell r="M56" t="str">
            <v>Eine Übernahme des Verwaltungsaufwandes ist möglich</v>
          </cell>
        </row>
        <row r="57">
          <cell r="K57" t="str">
            <v>Kein Reparaturservice inkludiert</v>
          </cell>
          <cell r="L57" t="str">
            <v>Reparatur bei einem vorgegebenen Händler/Standort Verwaltung des AG</v>
          </cell>
          <cell r="M57" t="str">
            <v>Reparatur bei einem Wunschhändler</v>
          </cell>
        </row>
        <row r="58">
          <cell r="K58" t="str">
            <v>Deutschlandweit</v>
          </cell>
          <cell r="L58" t="str">
            <v>Europaweit</v>
          </cell>
          <cell r="M58" t="str">
            <v>Weltweit</v>
          </cell>
        </row>
        <row r="61">
          <cell r="K61" t="str">
            <v>Arbeitgeberausfallschutz enthält eine "Vorerkrankungsklausel"</v>
          </cell>
          <cell r="L61"/>
          <cell r="M61" t="str">
            <v>Arbeitgeberausfallschutz enthält keine "Vorerkrankungsklausel"</v>
          </cell>
        </row>
        <row r="62">
          <cell r="K62" t="str">
            <v>Die Inanspruchnahme des Arbeitgeberausfallschutzes ist anzahl- oder mengenmäßig begrenzt</v>
          </cell>
          <cell r="L62"/>
          <cell r="M62" t="str">
            <v>Die Inanspruchnahme des Arbeitgeberausfallschutzes ist nicht anzahl- oder mengenmäßig begrenzt</v>
          </cell>
        </row>
        <row r="63">
          <cell r="K63" t="str">
            <v>Greift nach 6 Monaten</v>
          </cell>
          <cell r="L63" t="str">
            <v>Greift nach 3 Monaten</v>
          </cell>
          <cell r="M63" t="str">
            <v>Greift sofort</v>
          </cell>
        </row>
        <row r="64">
          <cell r="K64" t="str">
            <v>Greift nach 6 Monaten</v>
          </cell>
          <cell r="L64" t="str">
            <v>Greift nach 3 Monaten</v>
          </cell>
          <cell r="M64" t="str">
            <v>Greift sofort</v>
          </cell>
        </row>
        <row r="65">
          <cell r="K65" t="str">
            <v>Greift nach 6 Monaten</v>
          </cell>
          <cell r="L65" t="str">
            <v>Greift nach 3 Monaten</v>
          </cell>
          <cell r="M65" t="str">
            <v>Greift sofort</v>
          </cell>
        </row>
        <row r="66">
          <cell r="K66" t="str">
            <v>Keine Wartungs-/Inspektionspakete</v>
          </cell>
          <cell r="L66" t="str">
            <v>Vorgegebenes Wartungs-/Inspektionspaket</v>
          </cell>
          <cell r="M66" t="str">
            <v>Freie Wahl zwischen diversen Wartungs-/Inspektionspaketen (u. a. Full-Service)</v>
          </cell>
        </row>
        <row r="67">
          <cell r="K67">
            <v>50</v>
          </cell>
          <cell r="L67" t="str">
            <v>Bis 50 €</v>
          </cell>
          <cell r="M67" t="str">
            <v>Keine</v>
          </cell>
        </row>
        <row r="68">
          <cell r="K68">
            <v>50</v>
          </cell>
          <cell r="L68" t="str">
            <v>Keine, aber Kratzer nicht versichert</v>
          </cell>
          <cell r="M68" t="str">
            <v>Keine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A3AE-675B-4A2B-9E20-C51648C6188A}">
  <sheetPr codeName="Tabelle1">
    <pageSetUpPr fitToPage="1"/>
  </sheetPr>
  <dimension ref="A1:O38"/>
  <sheetViews>
    <sheetView showGridLines="0" tabSelected="1" zoomScaleNormal="100" workbookViewId="0">
      <pane ySplit="2" topLeftCell="A3" activePane="bottomLeft" state="frozen"/>
      <selection pane="bottomLeft" activeCell="G4" sqref="G4"/>
    </sheetView>
  </sheetViews>
  <sheetFormatPr baseColWidth="10" defaultRowHeight="12.75" x14ac:dyDescent="0.2"/>
  <cols>
    <col min="1" max="1" width="30.7109375" style="6" customWidth="1"/>
    <col min="2" max="3" width="4.7109375" style="6" customWidth="1"/>
    <col min="4" max="4" width="17.28515625" style="6" customWidth="1"/>
    <col min="5" max="5" width="6.7109375" style="6" customWidth="1"/>
    <col min="6" max="6" width="10.140625" style="6" customWidth="1"/>
    <col min="7" max="7" width="13.140625" style="6" customWidth="1"/>
    <col min="8" max="12" width="12.7109375" style="6" customWidth="1"/>
    <col min="13" max="15" width="11.7109375" style="6" customWidth="1"/>
    <col min="16" max="16384" width="11.42578125" style="6"/>
  </cols>
  <sheetData>
    <row r="1" spans="1:7" ht="39" customHeight="1" x14ac:dyDescent="0.2">
      <c r="A1" s="115" t="s">
        <v>23</v>
      </c>
      <c r="B1" s="115"/>
      <c r="C1" s="115"/>
      <c r="D1" s="115"/>
      <c r="E1" s="115"/>
      <c r="F1" s="115"/>
      <c r="G1" s="115"/>
    </row>
    <row r="2" spans="1:7" ht="34.5" customHeight="1" thickBot="1" x14ac:dyDescent="0.25">
      <c r="A2" s="35" t="s">
        <v>24</v>
      </c>
      <c r="B2" s="35" t="s">
        <v>25</v>
      </c>
      <c r="C2" s="7" t="s">
        <v>26</v>
      </c>
      <c r="D2" s="36" t="s">
        <v>27</v>
      </c>
      <c r="E2" s="37"/>
      <c r="F2" s="38"/>
      <c r="G2" s="70" t="s">
        <v>44</v>
      </c>
    </row>
    <row r="3" spans="1:7" ht="39" customHeight="1" x14ac:dyDescent="0.2">
      <c r="A3" s="116" t="s">
        <v>129</v>
      </c>
      <c r="B3" s="18" t="s">
        <v>28</v>
      </c>
      <c r="C3" s="19"/>
      <c r="D3" s="104" t="s">
        <v>163</v>
      </c>
      <c r="E3" s="105"/>
      <c r="F3" s="106"/>
      <c r="G3" s="22">
        <v>2500</v>
      </c>
    </row>
    <row r="4" spans="1:7" ht="39" customHeight="1" x14ac:dyDescent="0.2">
      <c r="A4" s="117"/>
      <c r="B4" s="8"/>
      <c r="C4" s="8"/>
      <c r="D4" s="109" t="s">
        <v>35</v>
      </c>
      <c r="E4" s="110"/>
      <c r="F4" s="111"/>
      <c r="G4" s="71"/>
    </row>
    <row r="5" spans="1:7" ht="53.25" customHeight="1" x14ac:dyDescent="0.2">
      <c r="A5" s="117"/>
      <c r="B5" s="8"/>
      <c r="C5" s="8"/>
      <c r="D5" s="109" t="s">
        <v>117</v>
      </c>
      <c r="E5" s="110"/>
      <c r="F5" s="111"/>
      <c r="G5" s="21"/>
    </row>
    <row r="6" spans="1:7" ht="39" customHeight="1" x14ac:dyDescent="0.2">
      <c r="A6" s="117"/>
      <c r="B6" s="8"/>
      <c r="C6" s="8"/>
      <c r="D6" s="109" t="s">
        <v>118</v>
      </c>
      <c r="E6" s="110"/>
      <c r="F6" s="111"/>
      <c r="G6" s="71"/>
    </row>
    <row r="7" spans="1:7" ht="39" customHeight="1" x14ac:dyDescent="0.2">
      <c r="A7" s="117"/>
      <c r="B7" s="8"/>
      <c r="C7" s="8"/>
      <c r="D7" s="109" t="s">
        <v>36</v>
      </c>
      <c r="E7" s="110"/>
      <c r="F7" s="111"/>
      <c r="G7" s="17" t="str">
        <f>IF(SUM(G4:G6)=0,"",SUM(G4:G6))</f>
        <v/>
      </c>
    </row>
    <row r="8" spans="1:7" ht="39" customHeight="1" x14ac:dyDescent="0.2">
      <c r="A8" s="117"/>
      <c r="B8" s="8"/>
      <c r="C8" s="8"/>
      <c r="D8" s="109" t="s">
        <v>41</v>
      </c>
      <c r="E8" s="110"/>
      <c r="F8" s="111"/>
      <c r="G8" s="28" t="str">
        <f>IF(G3="","",IF(G4="","",(G4/G3)*100))</f>
        <v/>
      </c>
    </row>
    <row r="9" spans="1:7" ht="52.5" customHeight="1" x14ac:dyDescent="0.2">
      <c r="A9" s="117"/>
      <c r="B9" s="8"/>
      <c r="C9" s="8"/>
      <c r="D9" s="112" t="s">
        <v>37</v>
      </c>
      <c r="E9" s="113"/>
      <c r="F9" s="113"/>
      <c r="G9" s="78" t="str">
        <f t="shared" ref="G9" si="0">IF(G7="","",(G7*36))</f>
        <v/>
      </c>
    </row>
    <row r="10" spans="1:7" ht="39" customHeight="1" thickBot="1" x14ac:dyDescent="0.25">
      <c r="A10" s="52"/>
      <c r="B10" s="20"/>
      <c r="C10" s="20"/>
      <c r="D10" s="114" t="s">
        <v>126</v>
      </c>
      <c r="E10" s="114"/>
      <c r="F10" s="114"/>
      <c r="G10" s="79" t="str">
        <f>IF(G9="","",(G9*6))</f>
        <v/>
      </c>
    </row>
    <row r="11" spans="1:7" ht="39" customHeight="1" x14ac:dyDescent="0.2">
      <c r="A11" s="107" t="s">
        <v>130</v>
      </c>
      <c r="B11" s="18" t="s">
        <v>28</v>
      </c>
      <c r="C11" s="19"/>
      <c r="D11" s="104" t="s">
        <v>163</v>
      </c>
      <c r="E11" s="105"/>
      <c r="F11" s="106"/>
      <c r="G11" s="22">
        <v>4000</v>
      </c>
    </row>
    <row r="12" spans="1:7" ht="39" customHeight="1" x14ac:dyDescent="0.2">
      <c r="A12" s="108"/>
      <c r="B12" s="8"/>
      <c r="C12" s="8"/>
      <c r="D12" s="109" t="s">
        <v>35</v>
      </c>
      <c r="E12" s="110"/>
      <c r="F12" s="111"/>
      <c r="G12" s="71"/>
    </row>
    <row r="13" spans="1:7" ht="53.25" customHeight="1" x14ac:dyDescent="0.2">
      <c r="A13" s="108"/>
      <c r="B13" s="8"/>
      <c r="C13" s="8"/>
      <c r="D13" s="109" t="s">
        <v>117</v>
      </c>
      <c r="E13" s="110"/>
      <c r="F13" s="111"/>
      <c r="G13" s="21"/>
    </row>
    <row r="14" spans="1:7" ht="39" customHeight="1" x14ac:dyDescent="0.2">
      <c r="A14" s="108"/>
      <c r="B14" s="8"/>
      <c r="C14" s="8"/>
      <c r="D14" s="109" t="s">
        <v>118</v>
      </c>
      <c r="E14" s="110"/>
      <c r="F14" s="111"/>
      <c r="G14" s="71"/>
    </row>
    <row r="15" spans="1:7" ht="39" customHeight="1" x14ac:dyDescent="0.2">
      <c r="A15" s="108"/>
      <c r="B15" s="8"/>
      <c r="C15" s="8"/>
      <c r="D15" s="109" t="s">
        <v>36</v>
      </c>
      <c r="E15" s="110"/>
      <c r="F15" s="111"/>
      <c r="G15" s="17" t="str">
        <f>IF(SUM(G12:G14)=0,"",SUM(G12:G14))</f>
        <v/>
      </c>
    </row>
    <row r="16" spans="1:7" ht="39" customHeight="1" x14ac:dyDescent="0.2">
      <c r="A16" s="108"/>
      <c r="B16" s="8"/>
      <c r="C16" s="8"/>
      <c r="D16" s="109" t="s">
        <v>41</v>
      </c>
      <c r="E16" s="110"/>
      <c r="F16" s="111"/>
      <c r="G16" s="28" t="str">
        <f>IF(G11="","",IF(G12="","",(G12/G11)*100))</f>
        <v/>
      </c>
    </row>
    <row r="17" spans="1:7" ht="52.5" customHeight="1" x14ac:dyDescent="0.2">
      <c r="A17" s="108"/>
      <c r="B17" s="8"/>
      <c r="C17" s="8"/>
      <c r="D17" s="112" t="s">
        <v>37</v>
      </c>
      <c r="E17" s="113"/>
      <c r="F17" s="113"/>
      <c r="G17" s="78" t="str">
        <f t="shared" ref="G17" si="1">IF(G15="","",(G15*36))</f>
        <v/>
      </c>
    </row>
    <row r="18" spans="1:7" ht="39" customHeight="1" thickBot="1" x14ac:dyDescent="0.25">
      <c r="A18" s="108"/>
      <c r="B18" s="20"/>
      <c r="C18" s="20"/>
      <c r="D18" s="114" t="s">
        <v>127</v>
      </c>
      <c r="E18" s="114"/>
      <c r="F18" s="114"/>
      <c r="G18" s="79" t="str">
        <f>IF(G17="","",(G17*33))</f>
        <v/>
      </c>
    </row>
    <row r="19" spans="1:7" ht="39" customHeight="1" x14ac:dyDescent="0.2">
      <c r="A19" s="107" t="s">
        <v>131</v>
      </c>
      <c r="B19" s="18" t="s">
        <v>28</v>
      </c>
      <c r="C19" s="19"/>
      <c r="D19" s="104" t="s">
        <v>163</v>
      </c>
      <c r="E19" s="105"/>
      <c r="F19" s="106"/>
      <c r="G19" s="22">
        <v>5000</v>
      </c>
    </row>
    <row r="20" spans="1:7" ht="39" customHeight="1" x14ac:dyDescent="0.2">
      <c r="A20" s="108"/>
      <c r="B20" s="8"/>
      <c r="C20" s="8"/>
      <c r="D20" s="109" t="s">
        <v>35</v>
      </c>
      <c r="E20" s="110"/>
      <c r="F20" s="111"/>
      <c r="G20" s="71"/>
    </row>
    <row r="21" spans="1:7" ht="53.25" customHeight="1" x14ac:dyDescent="0.2">
      <c r="A21" s="108"/>
      <c r="B21" s="8"/>
      <c r="C21" s="8"/>
      <c r="D21" s="109" t="s">
        <v>117</v>
      </c>
      <c r="E21" s="110"/>
      <c r="F21" s="111"/>
      <c r="G21" s="21"/>
    </row>
    <row r="22" spans="1:7" ht="39" customHeight="1" x14ac:dyDescent="0.2">
      <c r="A22" s="108"/>
      <c r="B22" s="8"/>
      <c r="C22" s="8"/>
      <c r="D22" s="109" t="s">
        <v>118</v>
      </c>
      <c r="E22" s="110"/>
      <c r="F22" s="111"/>
      <c r="G22" s="71"/>
    </row>
    <row r="23" spans="1:7" ht="39" customHeight="1" x14ac:dyDescent="0.2">
      <c r="A23" s="108"/>
      <c r="B23" s="8"/>
      <c r="C23" s="8"/>
      <c r="D23" s="109" t="s">
        <v>36</v>
      </c>
      <c r="E23" s="110"/>
      <c r="F23" s="111"/>
      <c r="G23" s="17" t="str">
        <f>IF(SUM(G20:G22)=0,"",SUM(G20:G22))</f>
        <v/>
      </c>
    </row>
    <row r="24" spans="1:7" ht="39" customHeight="1" x14ac:dyDescent="0.2">
      <c r="A24" s="108"/>
      <c r="B24" s="8"/>
      <c r="C24" s="8"/>
      <c r="D24" s="109" t="s">
        <v>41</v>
      </c>
      <c r="E24" s="110"/>
      <c r="F24" s="111"/>
      <c r="G24" s="28" t="str">
        <f>IF(G19="","",IF(G20="","",(G20/G19)*100))</f>
        <v/>
      </c>
    </row>
    <row r="25" spans="1:7" ht="52.5" customHeight="1" x14ac:dyDescent="0.2">
      <c r="A25" s="108"/>
      <c r="B25" s="8"/>
      <c r="C25" s="8"/>
      <c r="D25" s="112" t="s">
        <v>37</v>
      </c>
      <c r="E25" s="113"/>
      <c r="F25" s="113"/>
      <c r="G25" s="78" t="str">
        <f t="shared" ref="G25" si="2">IF(G23="","",(G23*36))</f>
        <v/>
      </c>
    </row>
    <row r="26" spans="1:7" ht="39" customHeight="1" thickBot="1" x14ac:dyDescent="0.25">
      <c r="A26" s="108"/>
      <c r="B26" s="20"/>
      <c r="C26" s="20"/>
      <c r="D26" s="114" t="s">
        <v>128</v>
      </c>
      <c r="E26" s="114"/>
      <c r="F26" s="114"/>
      <c r="G26" s="79" t="str">
        <f>IF(G25="","",(G25*12))</f>
        <v/>
      </c>
    </row>
    <row r="27" spans="1:7" ht="27" customHeight="1" thickBot="1" x14ac:dyDescent="0.25">
      <c r="A27" s="76"/>
      <c r="B27" s="55"/>
      <c r="C27" s="56"/>
      <c r="D27" s="100" t="s">
        <v>38</v>
      </c>
      <c r="E27" s="101"/>
      <c r="F27" s="101"/>
      <c r="G27" s="77" t="str">
        <f>IF(G9="","",(G9+G17+G25))</f>
        <v/>
      </c>
    </row>
    <row r="28" spans="1:7" ht="39" customHeight="1" thickBot="1" x14ac:dyDescent="0.25">
      <c r="A28" s="57" t="s">
        <v>22</v>
      </c>
      <c r="B28" s="23" t="s">
        <v>28</v>
      </c>
      <c r="C28" s="24"/>
      <c r="D28" s="102" t="s">
        <v>132</v>
      </c>
      <c r="E28" s="103"/>
      <c r="F28" s="103"/>
      <c r="G28" s="25" t="str">
        <f>IF(G10="","",(G10+G18+G26))</f>
        <v/>
      </c>
    </row>
    <row r="31" spans="1:7" x14ac:dyDescent="0.2">
      <c r="A31" s="9" t="s">
        <v>29</v>
      </c>
    </row>
    <row r="33" spans="1:15" x14ac:dyDescent="0.2">
      <c r="A33" s="6" t="s">
        <v>160</v>
      </c>
      <c r="G33" s="5"/>
      <c r="H33" s="10"/>
      <c r="I33" s="10"/>
      <c r="J33" s="10"/>
      <c r="L33" s="10"/>
      <c r="M33" s="11"/>
      <c r="N33" s="11"/>
      <c r="O33" s="5"/>
    </row>
    <row r="34" spans="1:15" x14ac:dyDescent="0.2">
      <c r="A34" s="12" t="s">
        <v>30</v>
      </c>
      <c r="B34" s="6">
        <v>2</v>
      </c>
      <c r="C34" s="6" t="s">
        <v>31</v>
      </c>
      <c r="G34" s="5"/>
      <c r="H34" s="5"/>
      <c r="I34" s="5"/>
      <c r="J34" s="5"/>
      <c r="L34" s="5"/>
      <c r="M34" s="5"/>
      <c r="N34" s="5"/>
      <c r="O34" s="5"/>
    </row>
    <row r="35" spans="1:15" x14ac:dyDescent="0.2">
      <c r="A35" s="12" t="s">
        <v>32</v>
      </c>
      <c r="B35" s="6">
        <v>0</v>
      </c>
      <c r="C35" s="6" t="s">
        <v>33</v>
      </c>
    </row>
    <row r="36" spans="1:15" x14ac:dyDescent="0.2">
      <c r="A36" s="6" t="s">
        <v>34</v>
      </c>
    </row>
    <row r="38" spans="1:15" x14ac:dyDescent="0.2">
      <c r="F38" s="16"/>
      <c r="G38" s="13"/>
      <c r="H38" s="14"/>
      <c r="I38" s="15"/>
    </row>
  </sheetData>
  <sheetProtection password="D9FA" sheet="1" formatColumns="0" formatRows="0" selectLockedCells="1"/>
  <customSheetViews>
    <customSheetView guid="{680451C3-E274-415A-A59F-9E74887C6E62}" scale="85" showGridLines="0" fitToPage="1">
      <pane ySplit="2" topLeftCell="A3" activePane="bottomLeft" state="frozen"/>
      <selection pane="bottomLeft" activeCell="A2" sqref="A2"/>
      <pageMargins left="0.47244094488188981" right="0.19685039370078741" top="0.70866141732283472" bottom="0.98425196850393704" header="0.51181102362204722" footer="0.51181102362204722"/>
      <printOptions horizontalCentered="1"/>
      <pageSetup paperSize="9" scale="70" fitToHeight="3" orientation="portrait" r:id="rId1"/>
      <headerFooter alignWithMargins="0">
        <oddFooter>&amp;L&amp;8Ersteller: Justine Nalezniak, 24.11.2021&amp;C&amp;8&amp;P von &amp;N</oddFooter>
      </headerFooter>
    </customSheetView>
  </customSheetViews>
  <mergeCells count="30">
    <mergeCell ref="A1:G1"/>
    <mergeCell ref="A3:A9"/>
    <mergeCell ref="D3:F3"/>
    <mergeCell ref="D4:F4"/>
    <mergeCell ref="D5:F5"/>
    <mergeCell ref="D7:F7"/>
    <mergeCell ref="D8:F8"/>
    <mergeCell ref="D9:F9"/>
    <mergeCell ref="D6:F6"/>
    <mergeCell ref="D10:F10"/>
    <mergeCell ref="A11:A18"/>
    <mergeCell ref="D11:F11"/>
    <mergeCell ref="D12:F12"/>
    <mergeCell ref="D13:F13"/>
    <mergeCell ref="D14:F14"/>
    <mergeCell ref="D15:F15"/>
    <mergeCell ref="D16:F16"/>
    <mergeCell ref="D17:F17"/>
    <mergeCell ref="D18:F18"/>
    <mergeCell ref="D27:F27"/>
    <mergeCell ref="D28:F28"/>
    <mergeCell ref="D19:F19"/>
    <mergeCell ref="A19:A26"/>
    <mergeCell ref="D20:F20"/>
    <mergeCell ref="D21:F21"/>
    <mergeCell ref="D22:F22"/>
    <mergeCell ref="D23:F23"/>
    <mergeCell ref="D24:F24"/>
    <mergeCell ref="D25:F25"/>
    <mergeCell ref="D26:F26"/>
  </mergeCells>
  <printOptions horizontalCentered="1"/>
  <pageMargins left="0.47244094488188981" right="0.19685039370078741" top="0.70866141732283472" bottom="0.98425196850393704" header="0.51181102362204722" footer="0.51181102362204722"/>
  <pageSetup paperSize="9" scale="70" fitToHeight="3" orientation="portrait" r:id="rId2"/>
  <headerFooter alignWithMargins="0">
    <oddFooter>&amp;L&amp;8Ersteller: Justine Nalezniak, 24.11.2021&amp;C&amp;8&amp;P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FBFC-DC91-421D-9901-11C08C45FD6C}">
  <sheetPr codeName="Tabelle2"/>
  <dimension ref="A1:P76"/>
  <sheetViews>
    <sheetView zoomScale="70" zoomScaleNormal="70" zoomScaleSheetLayoutView="70" workbookViewId="0">
      <pane ySplit="4" topLeftCell="A5" activePane="bottomLeft" state="frozen"/>
      <selection pane="bottomLeft" activeCell="O6" sqref="O6"/>
    </sheetView>
  </sheetViews>
  <sheetFormatPr baseColWidth="10" defaultRowHeight="15.75" x14ac:dyDescent="0.25"/>
  <cols>
    <col min="1" max="2" width="4.85546875" style="1" customWidth="1"/>
    <col min="3" max="3" width="4.7109375" style="1" customWidth="1"/>
    <col min="4" max="4" width="54.140625" style="1" customWidth="1"/>
    <col min="5" max="7" width="7" style="1" customWidth="1"/>
    <col min="8" max="8" width="10.28515625" style="1" customWidth="1"/>
    <col min="9" max="10" width="6.42578125" style="1" customWidth="1"/>
    <col min="11" max="12" width="26.28515625" style="1" customWidth="1"/>
    <col min="13" max="13" width="26.85546875" style="1" customWidth="1"/>
    <col min="14" max="14" width="26.140625" style="48" customWidth="1"/>
    <col min="15" max="15" width="42.7109375" style="26" customWidth="1"/>
    <col min="16" max="16" width="19.140625" style="29" customWidth="1"/>
  </cols>
  <sheetData>
    <row r="1" spans="1:16" x14ac:dyDescent="0.25">
      <c r="D1" s="42" t="s">
        <v>48</v>
      </c>
    </row>
    <row r="2" spans="1:16" x14ac:dyDescent="0.25">
      <c r="D2" s="42" t="s">
        <v>49</v>
      </c>
    </row>
    <row r="3" spans="1:16" s="1" customFormat="1" ht="15" customHeight="1" x14ac:dyDescent="0.25">
      <c r="A3" s="145" t="s">
        <v>0</v>
      </c>
      <c r="B3" s="145" t="s">
        <v>4</v>
      </c>
      <c r="C3" s="145"/>
      <c r="D3" s="145"/>
      <c r="E3" s="145" t="s">
        <v>1</v>
      </c>
      <c r="F3" s="145"/>
      <c r="G3" s="145"/>
      <c r="H3" s="145"/>
      <c r="I3" s="147" t="s">
        <v>6</v>
      </c>
      <c r="J3" s="143" t="s">
        <v>42</v>
      </c>
      <c r="K3" s="145" t="s">
        <v>39</v>
      </c>
      <c r="L3" s="145"/>
      <c r="M3" s="145"/>
      <c r="N3" s="141" t="s">
        <v>74</v>
      </c>
      <c r="O3" s="149" t="s">
        <v>192</v>
      </c>
      <c r="P3" s="139" t="s">
        <v>82</v>
      </c>
    </row>
    <row r="4" spans="1:16" s="1" customFormat="1" ht="48.75" customHeight="1" x14ac:dyDescent="0.25">
      <c r="A4" s="145"/>
      <c r="B4" s="145"/>
      <c r="C4" s="145"/>
      <c r="D4" s="145"/>
      <c r="E4" s="2" t="s">
        <v>19</v>
      </c>
      <c r="F4" s="2" t="s">
        <v>20</v>
      </c>
      <c r="G4" s="2" t="s">
        <v>21</v>
      </c>
      <c r="H4" s="2" t="s">
        <v>5</v>
      </c>
      <c r="I4" s="148"/>
      <c r="J4" s="144"/>
      <c r="K4" s="34">
        <v>0</v>
      </c>
      <c r="L4" s="34">
        <v>1</v>
      </c>
      <c r="M4" s="34">
        <v>2</v>
      </c>
      <c r="N4" s="142"/>
      <c r="O4" s="150"/>
      <c r="P4" s="140"/>
    </row>
    <row r="5" spans="1:16" ht="18.75" x14ac:dyDescent="0.25">
      <c r="A5" s="3" t="s">
        <v>2</v>
      </c>
      <c r="B5" s="136" t="s">
        <v>22</v>
      </c>
      <c r="C5" s="136"/>
      <c r="D5" s="136"/>
      <c r="E5" s="30">
        <v>40</v>
      </c>
      <c r="F5" s="30"/>
      <c r="G5" s="30"/>
      <c r="H5" s="30"/>
      <c r="I5" s="4"/>
      <c r="J5" s="4"/>
      <c r="K5" s="4"/>
      <c r="L5" s="4"/>
      <c r="M5" s="4"/>
      <c r="N5" s="49"/>
      <c r="O5" s="44"/>
      <c r="P5" s="43"/>
    </row>
    <row r="6" spans="1:16" x14ac:dyDescent="0.25">
      <c r="A6" s="146" t="s">
        <v>3</v>
      </c>
      <c r="B6" s="146"/>
      <c r="C6" s="151" t="s">
        <v>40</v>
      </c>
      <c r="D6" s="151"/>
      <c r="E6" s="64"/>
      <c r="F6" s="64">
        <v>100</v>
      </c>
      <c r="G6" s="64"/>
      <c r="H6" s="75">
        <f>$E$5%*F6</f>
        <v>40</v>
      </c>
      <c r="I6" s="97"/>
      <c r="J6" s="97" t="s">
        <v>43</v>
      </c>
      <c r="K6" s="27"/>
      <c r="L6" s="27"/>
      <c r="M6" s="27"/>
      <c r="N6" s="58" t="str">
        <f>Preis!G28</f>
        <v/>
      </c>
      <c r="O6" s="73"/>
      <c r="P6" s="99">
        <v>80</v>
      </c>
    </row>
    <row r="7" spans="1:16" x14ac:dyDescent="0.25">
      <c r="A7" s="129"/>
      <c r="B7" s="130"/>
      <c r="C7" s="130"/>
      <c r="D7" s="131"/>
      <c r="E7" s="40"/>
      <c r="F7" s="32">
        <f>SUM(F6:F6)</f>
        <v>100</v>
      </c>
      <c r="G7" s="40"/>
      <c r="H7" s="40"/>
      <c r="I7" s="152"/>
      <c r="J7" s="39"/>
      <c r="K7" s="39"/>
      <c r="L7" s="39"/>
      <c r="M7" s="39"/>
      <c r="N7" s="50"/>
      <c r="O7" s="93"/>
      <c r="P7" s="88">
        <f t="shared" ref="P7" si="0">SUM(P6:P6)</f>
        <v>80</v>
      </c>
    </row>
    <row r="8" spans="1:16" ht="18.75" x14ac:dyDescent="0.25">
      <c r="A8" s="4" t="s">
        <v>7</v>
      </c>
      <c r="B8" s="136" t="s">
        <v>73</v>
      </c>
      <c r="C8" s="136"/>
      <c r="D8" s="136"/>
      <c r="E8" s="30">
        <v>60</v>
      </c>
      <c r="F8" s="30"/>
      <c r="G8" s="30"/>
      <c r="H8" s="30"/>
      <c r="I8" s="4"/>
      <c r="J8" s="4"/>
      <c r="K8" s="4"/>
      <c r="L8" s="4"/>
      <c r="M8" s="4"/>
      <c r="N8" s="49"/>
      <c r="O8" s="44"/>
      <c r="P8" s="43"/>
    </row>
    <row r="9" spans="1:16" x14ac:dyDescent="0.25">
      <c r="A9" s="132" t="s">
        <v>8</v>
      </c>
      <c r="B9" s="132"/>
      <c r="C9" s="137" t="s">
        <v>52</v>
      </c>
      <c r="D9" s="138"/>
      <c r="E9" s="31"/>
      <c r="F9" s="31"/>
      <c r="G9" s="31"/>
      <c r="H9" s="59"/>
      <c r="I9" s="60"/>
      <c r="J9" s="61"/>
      <c r="K9" s="61"/>
      <c r="L9" s="61"/>
      <c r="M9" s="61"/>
      <c r="N9" s="134" t="s">
        <v>50</v>
      </c>
      <c r="O9" s="135"/>
      <c r="P9" s="46"/>
    </row>
    <row r="10" spans="1:16" x14ac:dyDescent="0.25">
      <c r="A10" s="124" t="s">
        <v>9</v>
      </c>
      <c r="B10" s="125"/>
      <c r="C10" s="125"/>
      <c r="D10" s="95" t="s">
        <v>85</v>
      </c>
      <c r="E10" s="62"/>
      <c r="F10" s="62"/>
      <c r="G10" s="62"/>
      <c r="H10" s="63"/>
      <c r="I10" s="27"/>
      <c r="J10" s="80" t="s">
        <v>47</v>
      </c>
      <c r="K10" s="51"/>
      <c r="L10" s="51"/>
      <c r="M10" s="51"/>
      <c r="N10" s="72"/>
      <c r="O10" s="74"/>
      <c r="P10" s="68"/>
    </row>
    <row r="11" spans="1:16" x14ac:dyDescent="0.25">
      <c r="A11" s="124" t="s">
        <v>14</v>
      </c>
      <c r="B11" s="125"/>
      <c r="C11" s="125"/>
      <c r="D11" s="95" t="s">
        <v>119</v>
      </c>
      <c r="E11" s="62"/>
      <c r="F11" s="62"/>
      <c r="G11" s="62"/>
      <c r="H11" s="63"/>
      <c r="I11" s="27"/>
      <c r="J11" s="80" t="s">
        <v>47</v>
      </c>
      <c r="K11" s="27"/>
      <c r="L11" s="27"/>
      <c r="M11" s="27"/>
      <c r="N11" s="72"/>
      <c r="O11" s="73"/>
      <c r="P11" s="41"/>
    </row>
    <row r="12" spans="1:16" x14ac:dyDescent="0.25">
      <c r="A12" s="124" t="s">
        <v>15</v>
      </c>
      <c r="B12" s="125"/>
      <c r="C12" s="125"/>
      <c r="D12" s="95" t="s">
        <v>86</v>
      </c>
      <c r="E12" s="62"/>
      <c r="F12" s="62"/>
      <c r="G12" s="62"/>
      <c r="H12" s="63"/>
      <c r="I12" s="27"/>
      <c r="J12" s="80" t="s">
        <v>47</v>
      </c>
      <c r="K12" s="27"/>
      <c r="L12" s="27"/>
      <c r="M12" s="27"/>
      <c r="N12" s="72"/>
      <c r="O12" s="73"/>
      <c r="P12" s="41"/>
    </row>
    <row r="13" spans="1:16" x14ac:dyDescent="0.25">
      <c r="A13" s="124" t="s">
        <v>46</v>
      </c>
      <c r="B13" s="125"/>
      <c r="C13" s="125"/>
      <c r="D13" s="95" t="s">
        <v>87</v>
      </c>
      <c r="E13" s="62"/>
      <c r="F13" s="62"/>
      <c r="G13" s="62"/>
      <c r="H13" s="63"/>
      <c r="I13" s="27"/>
      <c r="J13" s="80" t="s">
        <v>47</v>
      </c>
      <c r="K13" s="27"/>
      <c r="L13" s="27"/>
      <c r="M13" s="27"/>
      <c r="N13" s="72"/>
      <c r="O13" s="73"/>
      <c r="P13" s="41"/>
    </row>
    <row r="14" spans="1:16" x14ac:dyDescent="0.25">
      <c r="A14" s="124" t="s">
        <v>186</v>
      </c>
      <c r="B14" s="125"/>
      <c r="C14" s="125"/>
      <c r="D14" s="95" t="s">
        <v>88</v>
      </c>
      <c r="E14" s="62"/>
      <c r="F14" s="62"/>
      <c r="G14" s="62"/>
      <c r="H14" s="63"/>
      <c r="I14" s="27"/>
      <c r="J14" s="80" t="s">
        <v>47</v>
      </c>
      <c r="K14" s="27"/>
      <c r="L14" s="27"/>
      <c r="M14" s="27"/>
      <c r="N14" s="72"/>
      <c r="O14" s="73"/>
      <c r="P14" s="41"/>
    </row>
    <row r="15" spans="1:16" ht="30" x14ac:dyDescent="0.25">
      <c r="A15" s="124" t="s">
        <v>53</v>
      </c>
      <c r="B15" s="125"/>
      <c r="C15" s="125"/>
      <c r="D15" s="95" t="s">
        <v>120</v>
      </c>
      <c r="E15" s="62"/>
      <c r="F15" s="62"/>
      <c r="G15" s="62"/>
      <c r="H15" s="63"/>
      <c r="I15" s="27"/>
      <c r="J15" s="80" t="s">
        <v>47</v>
      </c>
      <c r="K15" s="27"/>
      <c r="L15" s="27"/>
      <c r="M15" s="27"/>
      <c r="N15" s="72"/>
      <c r="O15" s="73"/>
      <c r="P15" s="41"/>
    </row>
    <row r="16" spans="1:16" ht="30" x14ac:dyDescent="0.25">
      <c r="A16" s="124" t="s">
        <v>54</v>
      </c>
      <c r="B16" s="125"/>
      <c r="C16" s="125"/>
      <c r="D16" s="95" t="s">
        <v>89</v>
      </c>
      <c r="E16" s="62"/>
      <c r="F16" s="62"/>
      <c r="G16" s="62"/>
      <c r="H16" s="63"/>
      <c r="I16" s="27"/>
      <c r="J16" s="80" t="s">
        <v>47</v>
      </c>
      <c r="K16" s="27"/>
      <c r="L16" s="27"/>
      <c r="M16" s="27"/>
      <c r="N16" s="72"/>
      <c r="O16" s="73"/>
      <c r="P16" s="41"/>
    </row>
    <row r="17" spans="1:16" ht="45" x14ac:dyDescent="0.25">
      <c r="A17" s="124" t="s">
        <v>55</v>
      </c>
      <c r="B17" s="125"/>
      <c r="C17" s="125"/>
      <c r="D17" s="95" t="s">
        <v>90</v>
      </c>
      <c r="E17" s="62"/>
      <c r="F17" s="62"/>
      <c r="G17" s="62"/>
      <c r="H17" s="63"/>
      <c r="I17" s="27"/>
      <c r="J17" s="80" t="s">
        <v>47</v>
      </c>
      <c r="K17" s="27"/>
      <c r="L17" s="27"/>
      <c r="M17" s="27"/>
      <c r="N17" s="72"/>
      <c r="O17" s="73"/>
      <c r="P17" s="41"/>
    </row>
    <row r="18" spans="1:16" ht="30" x14ac:dyDescent="0.25">
      <c r="A18" s="124" t="s">
        <v>61</v>
      </c>
      <c r="B18" s="125"/>
      <c r="C18" s="125"/>
      <c r="D18" s="95" t="s">
        <v>211</v>
      </c>
      <c r="E18" s="62"/>
      <c r="F18" s="62"/>
      <c r="G18" s="62"/>
      <c r="H18" s="63"/>
      <c r="I18" s="27"/>
      <c r="J18" s="80" t="s">
        <v>47</v>
      </c>
      <c r="K18" s="27"/>
      <c r="L18" s="27"/>
      <c r="M18" s="27"/>
      <c r="N18" s="72"/>
      <c r="O18" s="73"/>
      <c r="P18" s="41"/>
    </row>
    <row r="19" spans="1:16" ht="30" x14ac:dyDescent="0.25">
      <c r="A19" s="124" t="s">
        <v>66</v>
      </c>
      <c r="B19" s="125"/>
      <c r="C19" s="125"/>
      <c r="D19" s="95" t="s">
        <v>95</v>
      </c>
      <c r="E19" s="62"/>
      <c r="F19" s="62"/>
      <c r="G19" s="62"/>
      <c r="H19" s="63"/>
      <c r="I19" s="27"/>
      <c r="J19" s="80" t="s">
        <v>47</v>
      </c>
      <c r="K19" s="27"/>
      <c r="L19" s="27"/>
      <c r="M19" s="27"/>
      <c r="N19" s="72"/>
      <c r="O19" s="73"/>
      <c r="P19" s="41"/>
    </row>
    <row r="20" spans="1:16" ht="30" x14ac:dyDescent="0.25">
      <c r="A20" s="124" t="s">
        <v>83</v>
      </c>
      <c r="B20" s="125"/>
      <c r="C20" s="125"/>
      <c r="D20" s="95" t="s">
        <v>164</v>
      </c>
      <c r="E20" s="62"/>
      <c r="F20" s="62"/>
      <c r="G20" s="62"/>
      <c r="H20" s="63"/>
      <c r="I20" s="27"/>
      <c r="J20" s="80" t="s">
        <v>47</v>
      </c>
      <c r="K20" s="27"/>
      <c r="L20" s="27"/>
      <c r="M20" s="27"/>
      <c r="N20" s="72"/>
      <c r="O20" s="73"/>
      <c r="P20" s="41"/>
    </row>
    <row r="21" spans="1:16" ht="30" x14ac:dyDescent="0.25">
      <c r="A21" s="124" t="s">
        <v>133</v>
      </c>
      <c r="B21" s="125"/>
      <c r="C21" s="125"/>
      <c r="D21" s="95" t="s">
        <v>96</v>
      </c>
      <c r="E21" s="62"/>
      <c r="F21" s="62"/>
      <c r="G21" s="62"/>
      <c r="H21" s="63"/>
      <c r="I21" s="27"/>
      <c r="J21" s="80" t="s">
        <v>47</v>
      </c>
      <c r="K21" s="27"/>
      <c r="L21" s="27"/>
      <c r="M21" s="27"/>
      <c r="N21" s="72"/>
      <c r="O21" s="73"/>
      <c r="P21" s="41"/>
    </row>
    <row r="22" spans="1:16" ht="60" x14ac:dyDescent="0.25">
      <c r="A22" s="124" t="s">
        <v>84</v>
      </c>
      <c r="B22" s="125"/>
      <c r="C22" s="125"/>
      <c r="D22" s="95" t="s">
        <v>121</v>
      </c>
      <c r="E22" s="62"/>
      <c r="F22" s="62"/>
      <c r="G22" s="62"/>
      <c r="H22" s="63"/>
      <c r="I22" s="27"/>
      <c r="J22" s="80" t="s">
        <v>47</v>
      </c>
      <c r="K22" s="27"/>
      <c r="L22" s="27"/>
      <c r="M22" s="27"/>
      <c r="N22" s="72"/>
      <c r="O22" s="73"/>
      <c r="P22" s="41"/>
    </row>
    <row r="23" spans="1:16" ht="30" x14ac:dyDescent="0.25">
      <c r="A23" s="124" t="s">
        <v>134</v>
      </c>
      <c r="B23" s="125"/>
      <c r="C23" s="125"/>
      <c r="D23" s="95" t="s">
        <v>97</v>
      </c>
      <c r="E23" s="62"/>
      <c r="F23" s="62"/>
      <c r="G23" s="62"/>
      <c r="H23" s="63"/>
      <c r="I23" s="27"/>
      <c r="J23" s="80" t="s">
        <v>47</v>
      </c>
      <c r="K23" s="27"/>
      <c r="L23" s="27"/>
      <c r="M23" s="27"/>
      <c r="N23" s="72"/>
      <c r="O23" s="73"/>
      <c r="P23" s="41"/>
    </row>
    <row r="24" spans="1:16" ht="30" x14ac:dyDescent="0.25">
      <c r="A24" s="124" t="s">
        <v>135</v>
      </c>
      <c r="B24" s="125"/>
      <c r="C24" s="125"/>
      <c r="D24" s="95" t="s">
        <v>185</v>
      </c>
      <c r="E24" s="62"/>
      <c r="F24" s="62"/>
      <c r="G24" s="62"/>
      <c r="H24" s="63"/>
      <c r="I24" s="27"/>
      <c r="J24" s="80" t="s">
        <v>47</v>
      </c>
      <c r="K24" s="27"/>
      <c r="L24" s="27"/>
      <c r="M24" s="27"/>
      <c r="N24" s="72"/>
      <c r="O24" s="73"/>
      <c r="P24" s="41"/>
    </row>
    <row r="25" spans="1:16" ht="45" x14ac:dyDescent="0.25">
      <c r="A25" s="124" t="s">
        <v>136</v>
      </c>
      <c r="B25" s="125"/>
      <c r="C25" s="125"/>
      <c r="D25" s="95" t="s">
        <v>98</v>
      </c>
      <c r="E25" s="62"/>
      <c r="F25" s="62"/>
      <c r="G25" s="62"/>
      <c r="H25" s="63"/>
      <c r="I25" s="27"/>
      <c r="J25" s="80" t="s">
        <v>47</v>
      </c>
      <c r="K25" s="27"/>
      <c r="L25" s="27"/>
      <c r="M25" s="27"/>
      <c r="N25" s="72"/>
      <c r="O25" s="73"/>
      <c r="P25" s="41"/>
    </row>
    <row r="26" spans="1:16" ht="30" x14ac:dyDescent="0.25">
      <c r="A26" s="124" t="s">
        <v>137</v>
      </c>
      <c r="B26" s="125"/>
      <c r="C26" s="125"/>
      <c r="D26" s="95" t="s">
        <v>193</v>
      </c>
      <c r="E26" s="62"/>
      <c r="F26" s="62"/>
      <c r="G26" s="62"/>
      <c r="H26" s="63"/>
      <c r="I26" s="27"/>
      <c r="J26" s="80" t="s">
        <v>47</v>
      </c>
      <c r="K26" s="27"/>
      <c r="L26" s="27"/>
      <c r="M26" s="27"/>
      <c r="N26" s="72"/>
      <c r="O26" s="73"/>
      <c r="P26" s="41"/>
    </row>
    <row r="27" spans="1:16" ht="45" x14ac:dyDescent="0.25">
      <c r="A27" s="124" t="s">
        <v>138</v>
      </c>
      <c r="B27" s="125"/>
      <c r="C27" s="125"/>
      <c r="D27" s="95" t="s">
        <v>122</v>
      </c>
      <c r="E27" s="62"/>
      <c r="F27" s="62"/>
      <c r="G27" s="62"/>
      <c r="H27" s="63"/>
      <c r="I27" s="27"/>
      <c r="J27" s="80" t="s">
        <v>47</v>
      </c>
      <c r="K27" s="27"/>
      <c r="L27" s="27"/>
      <c r="M27" s="27"/>
      <c r="N27" s="72"/>
      <c r="O27" s="73"/>
      <c r="P27" s="41"/>
    </row>
    <row r="28" spans="1:16" ht="45" x14ac:dyDescent="0.25">
      <c r="A28" s="124" t="s">
        <v>139</v>
      </c>
      <c r="B28" s="125"/>
      <c r="C28" s="125"/>
      <c r="D28" s="95" t="s">
        <v>99</v>
      </c>
      <c r="E28" s="62"/>
      <c r="F28" s="62"/>
      <c r="G28" s="62"/>
      <c r="H28" s="63"/>
      <c r="I28" s="27"/>
      <c r="J28" s="80" t="s">
        <v>47</v>
      </c>
      <c r="K28" s="27"/>
      <c r="L28" s="27"/>
      <c r="M28" s="27"/>
      <c r="N28" s="72"/>
      <c r="O28" s="73"/>
      <c r="P28" s="41"/>
    </row>
    <row r="29" spans="1:16" ht="45" x14ac:dyDescent="0.25">
      <c r="A29" s="124" t="s">
        <v>140</v>
      </c>
      <c r="B29" s="125"/>
      <c r="C29" s="125"/>
      <c r="D29" s="95" t="s">
        <v>100</v>
      </c>
      <c r="E29" s="62"/>
      <c r="F29" s="62"/>
      <c r="G29" s="62"/>
      <c r="H29" s="63"/>
      <c r="I29" s="27"/>
      <c r="J29" s="80" t="s">
        <v>47</v>
      </c>
      <c r="K29" s="27"/>
      <c r="L29" s="27"/>
      <c r="M29" s="27"/>
      <c r="N29" s="72"/>
      <c r="O29" s="73"/>
      <c r="P29" s="41"/>
    </row>
    <row r="30" spans="1:16" ht="45" x14ac:dyDescent="0.25">
      <c r="A30" s="124" t="s">
        <v>141</v>
      </c>
      <c r="B30" s="125"/>
      <c r="C30" s="125"/>
      <c r="D30" s="95" t="s">
        <v>101</v>
      </c>
      <c r="E30" s="62"/>
      <c r="F30" s="62"/>
      <c r="G30" s="62"/>
      <c r="H30" s="63"/>
      <c r="I30" s="27"/>
      <c r="J30" s="80" t="s">
        <v>47</v>
      </c>
      <c r="K30" s="27"/>
      <c r="L30" s="27"/>
      <c r="M30" s="27"/>
      <c r="N30" s="72"/>
      <c r="O30" s="73"/>
      <c r="P30" s="41"/>
    </row>
    <row r="31" spans="1:16" ht="30" x14ac:dyDescent="0.25">
      <c r="A31" s="124" t="s">
        <v>142</v>
      </c>
      <c r="B31" s="125"/>
      <c r="C31" s="125"/>
      <c r="D31" s="95" t="s">
        <v>102</v>
      </c>
      <c r="E31" s="62"/>
      <c r="F31" s="62"/>
      <c r="G31" s="62"/>
      <c r="H31" s="63"/>
      <c r="I31" s="27"/>
      <c r="J31" s="80" t="s">
        <v>47</v>
      </c>
      <c r="K31" s="27"/>
      <c r="L31" s="27"/>
      <c r="M31" s="27"/>
      <c r="N31" s="72"/>
      <c r="O31" s="73"/>
      <c r="P31" s="41"/>
    </row>
    <row r="32" spans="1:16" x14ac:dyDescent="0.25">
      <c r="A32" s="124" t="s">
        <v>143</v>
      </c>
      <c r="B32" s="125"/>
      <c r="C32" s="125"/>
      <c r="D32" s="95" t="s">
        <v>103</v>
      </c>
      <c r="E32" s="62"/>
      <c r="F32" s="62"/>
      <c r="G32" s="62"/>
      <c r="H32" s="63"/>
      <c r="I32" s="27"/>
      <c r="J32" s="80" t="s">
        <v>47</v>
      </c>
      <c r="K32" s="27"/>
      <c r="L32" s="27"/>
      <c r="M32" s="27"/>
      <c r="N32" s="72"/>
      <c r="O32" s="73"/>
      <c r="P32" s="41"/>
    </row>
    <row r="33" spans="1:16" ht="30" customHeight="1" x14ac:dyDescent="0.25">
      <c r="A33" s="124" t="s">
        <v>144</v>
      </c>
      <c r="B33" s="125"/>
      <c r="C33" s="125"/>
      <c r="D33" s="95" t="s">
        <v>104</v>
      </c>
      <c r="E33" s="62"/>
      <c r="F33" s="62"/>
      <c r="G33" s="62"/>
      <c r="H33" s="63"/>
      <c r="I33" s="27"/>
      <c r="J33" s="80" t="s">
        <v>47</v>
      </c>
      <c r="K33" s="27"/>
      <c r="L33" s="27"/>
      <c r="M33" s="27"/>
      <c r="N33" s="72"/>
      <c r="O33" s="73"/>
      <c r="P33" s="41"/>
    </row>
    <row r="34" spans="1:16" ht="30" x14ac:dyDescent="0.25">
      <c r="A34" s="124" t="s">
        <v>145</v>
      </c>
      <c r="B34" s="125"/>
      <c r="C34" s="125"/>
      <c r="D34" s="95" t="s">
        <v>105</v>
      </c>
      <c r="E34" s="62"/>
      <c r="F34" s="62"/>
      <c r="G34" s="62"/>
      <c r="H34" s="63"/>
      <c r="I34" s="27"/>
      <c r="J34" s="80" t="s">
        <v>47</v>
      </c>
      <c r="K34" s="27"/>
      <c r="L34" s="27"/>
      <c r="M34" s="27"/>
      <c r="N34" s="72"/>
      <c r="O34" s="73"/>
      <c r="P34" s="41"/>
    </row>
    <row r="35" spans="1:16" x14ac:dyDescent="0.25">
      <c r="A35" s="124" t="s">
        <v>146</v>
      </c>
      <c r="B35" s="125"/>
      <c r="C35" s="125"/>
      <c r="D35" s="95" t="s">
        <v>176</v>
      </c>
      <c r="E35" s="62"/>
      <c r="F35" s="62"/>
      <c r="G35" s="62"/>
      <c r="H35" s="63"/>
      <c r="I35" s="27"/>
      <c r="J35" s="80" t="s">
        <v>47</v>
      </c>
      <c r="K35" s="51"/>
      <c r="L35" s="51"/>
      <c r="M35" s="51"/>
      <c r="N35" s="72"/>
      <c r="O35" s="74"/>
      <c r="P35" s="68"/>
    </row>
    <row r="36" spans="1:16" ht="30" x14ac:dyDescent="0.25">
      <c r="A36" s="124" t="s">
        <v>147</v>
      </c>
      <c r="B36" s="125"/>
      <c r="C36" s="125"/>
      <c r="D36" s="95" t="s">
        <v>106</v>
      </c>
      <c r="E36" s="62"/>
      <c r="F36" s="62"/>
      <c r="G36" s="62"/>
      <c r="H36" s="63"/>
      <c r="I36" s="27"/>
      <c r="J36" s="80" t="s">
        <v>47</v>
      </c>
      <c r="K36" s="27"/>
      <c r="L36" s="27"/>
      <c r="M36" s="27"/>
      <c r="N36" s="72"/>
      <c r="O36" s="73"/>
      <c r="P36" s="41"/>
    </row>
    <row r="37" spans="1:16" ht="30" x14ac:dyDescent="0.25">
      <c r="A37" s="124" t="s">
        <v>148</v>
      </c>
      <c r="B37" s="125"/>
      <c r="C37" s="125"/>
      <c r="D37" s="95" t="s">
        <v>107</v>
      </c>
      <c r="E37" s="62"/>
      <c r="F37" s="62"/>
      <c r="G37" s="62"/>
      <c r="H37" s="63"/>
      <c r="I37" s="27"/>
      <c r="J37" s="80" t="s">
        <v>47</v>
      </c>
      <c r="K37" s="27"/>
      <c r="L37" s="27"/>
      <c r="M37" s="27"/>
      <c r="N37" s="72"/>
      <c r="O37" s="73"/>
      <c r="P37" s="41"/>
    </row>
    <row r="38" spans="1:16" ht="45" x14ac:dyDescent="0.25">
      <c r="A38" s="124" t="s">
        <v>149</v>
      </c>
      <c r="B38" s="125"/>
      <c r="C38" s="125"/>
      <c r="D38" s="95" t="s">
        <v>108</v>
      </c>
      <c r="E38" s="62"/>
      <c r="F38" s="62"/>
      <c r="G38" s="62"/>
      <c r="H38" s="63"/>
      <c r="I38" s="27"/>
      <c r="J38" s="80" t="s">
        <v>47</v>
      </c>
      <c r="K38" s="27"/>
      <c r="L38" s="27"/>
      <c r="M38" s="27"/>
      <c r="N38" s="72"/>
      <c r="O38" s="73"/>
      <c r="P38" s="41"/>
    </row>
    <row r="39" spans="1:16" ht="45" x14ac:dyDescent="0.25">
      <c r="A39" s="124" t="s">
        <v>150</v>
      </c>
      <c r="B39" s="125"/>
      <c r="C39" s="125"/>
      <c r="D39" s="95" t="s">
        <v>109</v>
      </c>
      <c r="E39" s="62"/>
      <c r="F39" s="62"/>
      <c r="G39" s="62"/>
      <c r="H39" s="63"/>
      <c r="I39" s="27"/>
      <c r="J39" s="80" t="s">
        <v>47</v>
      </c>
      <c r="K39" s="27"/>
      <c r="L39" s="27"/>
      <c r="M39" s="27"/>
      <c r="N39" s="72"/>
      <c r="O39" s="73"/>
      <c r="P39" s="41"/>
    </row>
    <row r="40" spans="1:16" x14ac:dyDescent="0.25">
      <c r="A40" s="124" t="s">
        <v>151</v>
      </c>
      <c r="B40" s="125"/>
      <c r="C40" s="125"/>
      <c r="D40" s="95" t="s">
        <v>110</v>
      </c>
      <c r="E40" s="62"/>
      <c r="F40" s="62"/>
      <c r="G40" s="62"/>
      <c r="H40" s="63"/>
      <c r="I40" s="27"/>
      <c r="J40" s="80" t="s">
        <v>47</v>
      </c>
      <c r="K40" s="27"/>
      <c r="L40" s="27"/>
      <c r="M40" s="27"/>
      <c r="N40" s="72"/>
      <c r="O40" s="73"/>
      <c r="P40" s="41"/>
    </row>
    <row r="41" spans="1:16" ht="60" x14ac:dyDescent="0.25">
      <c r="A41" s="124" t="s">
        <v>152</v>
      </c>
      <c r="B41" s="125"/>
      <c r="C41" s="125"/>
      <c r="D41" s="95" t="s">
        <v>111</v>
      </c>
      <c r="E41" s="62"/>
      <c r="F41" s="62"/>
      <c r="G41" s="62"/>
      <c r="H41" s="63"/>
      <c r="I41" s="27"/>
      <c r="J41" s="80" t="s">
        <v>47</v>
      </c>
      <c r="K41" s="27"/>
      <c r="L41" s="27"/>
      <c r="M41" s="27"/>
      <c r="N41" s="72"/>
      <c r="O41" s="73"/>
      <c r="P41" s="41"/>
    </row>
    <row r="42" spans="1:16" ht="45" x14ac:dyDescent="0.25">
      <c r="A42" s="124" t="s">
        <v>153</v>
      </c>
      <c r="B42" s="125"/>
      <c r="C42" s="125"/>
      <c r="D42" s="95" t="s">
        <v>125</v>
      </c>
      <c r="E42" s="62"/>
      <c r="F42" s="62"/>
      <c r="G42" s="62"/>
      <c r="H42" s="63"/>
      <c r="I42" s="27"/>
      <c r="J42" s="80" t="s">
        <v>47</v>
      </c>
      <c r="K42" s="27"/>
      <c r="L42" s="27"/>
      <c r="M42" s="27"/>
      <c r="N42" s="72"/>
      <c r="O42" s="73"/>
      <c r="P42" s="41"/>
    </row>
    <row r="43" spans="1:16" ht="45" x14ac:dyDescent="0.25">
      <c r="A43" s="124" t="s">
        <v>154</v>
      </c>
      <c r="B43" s="125"/>
      <c r="C43" s="125"/>
      <c r="D43" s="95" t="s">
        <v>112</v>
      </c>
      <c r="E43" s="62"/>
      <c r="F43" s="62"/>
      <c r="G43" s="62"/>
      <c r="H43" s="63"/>
      <c r="I43" s="27"/>
      <c r="J43" s="80" t="s">
        <v>47</v>
      </c>
      <c r="K43" s="27"/>
      <c r="L43" s="27"/>
      <c r="M43" s="27"/>
      <c r="N43" s="72"/>
      <c r="O43" s="73"/>
      <c r="P43" s="41"/>
    </row>
    <row r="44" spans="1:16" ht="45" x14ac:dyDescent="0.25">
      <c r="A44" s="124" t="s">
        <v>155</v>
      </c>
      <c r="B44" s="125"/>
      <c r="C44" s="125"/>
      <c r="D44" s="95" t="s">
        <v>113</v>
      </c>
      <c r="E44" s="62"/>
      <c r="F44" s="62"/>
      <c r="G44" s="62"/>
      <c r="H44" s="63"/>
      <c r="I44" s="27"/>
      <c r="J44" s="80" t="s">
        <v>47</v>
      </c>
      <c r="K44" s="27"/>
      <c r="L44" s="27"/>
      <c r="M44" s="27"/>
      <c r="N44" s="72"/>
      <c r="O44" s="73"/>
      <c r="P44" s="41"/>
    </row>
    <row r="45" spans="1:16" ht="45" x14ac:dyDescent="0.25">
      <c r="A45" s="124" t="s">
        <v>156</v>
      </c>
      <c r="B45" s="125"/>
      <c r="C45" s="125"/>
      <c r="D45" s="95" t="s">
        <v>114</v>
      </c>
      <c r="E45" s="62"/>
      <c r="F45" s="62"/>
      <c r="G45" s="62"/>
      <c r="H45" s="63"/>
      <c r="I45" s="27"/>
      <c r="J45" s="80" t="s">
        <v>47</v>
      </c>
      <c r="K45" s="27"/>
      <c r="L45" s="27"/>
      <c r="M45" s="27"/>
      <c r="N45" s="72"/>
      <c r="O45" s="73"/>
      <c r="P45" s="41"/>
    </row>
    <row r="46" spans="1:16" ht="30" x14ac:dyDescent="0.25">
      <c r="A46" s="124" t="s">
        <v>157</v>
      </c>
      <c r="B46" s="125"/>
      <c r="C46" s="125"/>
      <c r="D46" s="95" t="s">
        <v>215</v>
      </c>
      <c r="E46" s="62"/>
      <c r="F46" s="62"/>
      <c r="G46" s="62"/>
      <c r="H46" s="63"/>
      <c r="I46" s="27"/>
      <c r="J46" s="80" t="s">
        <v>47</v>
      </c>
      <c r="K46" s="27"/>
      <c r="L46" s="27"/>
      <c r="M46" s="27"/>
      <c r="N46" s="72"/>
      <c r="O46" s="73"/>
      <c r="P46" s="41"/>
    </row>
    <row r="47" spans="1:16" ht="30" x14ac:dyDescent="0.25">
      <c r="A47" s="124" t="s">
        <v>158</v>
      </c>
      <c r="B47" s="125"/>
      <c r="C47" s="125"/>
      <c r="D47" s="95" t="s">
        <v>115</v>
      </c>
      <c r="E47" s="62"/>
      <c r="F47" s="62"/>
      <c r="G47" s="62"/>
      <c r="H47" s="63"/>
      <c r="I47" s="27"/>
      <c r="J47" s="80" t="s">
        <v>47</v>
      </c>
      <c r="K47" s="27"/>
      <c r="L47" s="27"/>
      <c r="M47" s="27"/>
      <c r="N47" s="72"/>
      <c r="O47" s="73"/>
      <c r="P47" s="41"/>
    </row>
    <row r="48" spans="1:16" ht="60" x14ac:dyDescent="0.25">
      <c r="A48" s="124" t="s">
        <v>159</v>
      </c>
      <c r="B48" s="125"/>
      <c r="C48" s="125"/>
      <c r="D48" s="95" t="s">
        <v>116</v>
      </c>
      <c r="E48" s="62"/>
      <c r="F48" s="62"/>
      <c r="G48" s="62"/>
      <c r="H48" s="63"/>
      <c r="I48" s="27"/>
      <c r="J48" s="80" t="s">
        <v>47</v>
      </c>
      <c r="K48" s="27"/>
      <c r="L48" s="27"/>
      <c r="M48" s="27"/>
      <c r="N48" s="72"/>
      <c r="O48" s="73"/>
      <c r="P48" s="41"/>
    </row>
    <row r="49" spans="1:16" ht="15" x14ac:dyDescent="0.25">
      <c r="A49" s="132" t="s">
        <v>10</v>
      </c>
      <c r="B49" s="132"/>
      <c r="C49" s="133" t="s">
        <v>45</v>
      </c>
      <c r="D49" s="133"/>
      <c r="E49" s="31"/>
      <c r="F49" s="31">
        <v>15</v>
      </c>
      <c r="G49" s="31"/>
      <c r="H49" s="59"/>
      <c r="I49" s="119"/>
      <c r="J49" s="120"/>
      <c r="K49" s="120"/>
      <c r="L49" s="120"/>
      <c r="M49" s="120"/>
      <c r="N49" s="120"/>
      <c r="O49" s="120"/>
      <c r="P49" s="121"/>
    </row>
    <row r="50" spans="1:16" x14ac:dyDescent="0.25">
      <c r="A50" s="124" t="s">
        <v>11</v>
      </c>
      <c r="B50" s="125"/>
      <c r="C50" s="125"/>
      <c r="D50" s="98" t="s">
        <v>91</v>
      </c>
      <c r="E50" s="33"/>
      <c r="F50" s="33"/>
      <c r="G50" s="64">
        <v>45</v>
      </c>
      <c r="H50" s="65">
        <f>$E$8%*$F$49%*G50</f>
        <v>4.05</v>
      </c>
      <c r="I50" s="80"/>
      <c r="J50" s="80" t="s">
        <v>43</v>
      </c>
      <c r="K50" s="82" t="s">
        <v>161</v>
      </c>
      <c r="L50" s="83" t="s">
        <v>162</v>
      </c>
      <c r="M50" s="84">
        <v>20</v>
      </c>
      <c r="N50" s="72"/>
      <c r="O50" s="73"/>
      <c r="P50" s="66">
        <f>$M$4*H50</f>
        <v>8</v>
      </c>
    </row>
    <row r="51" spans="1:16" ht="30" x14ac:dyDescent="0.25">
      <c r="A51" s="124" t="s">
        <v>16</v>
      </c>
      <c r="B51" s="125"/>
      <c r="C51" s="125"/>
      <c r="D51" s="95" t="s">
        <v>92</v>
      </c>
      <c r="E51" s="33"/>
      <c r="F51" s="33"/>
      <c r="G51" s="64">
        <v>40</v>
      </c>
      <c r="H51" s="65">
        <f t="shared" ref="H51:H53" si="1">$E$8%*$F$49%*G51</f>
        <v>3.6</v>
      </c>
      <c r="I51" s="80"/>
      <c r="J51" s="80" t="s">
        <v>43</v>
      </c>
      <c r="K51" s="82" t="s">
        <v>165</v>
      </c>
      <c r="L51" s="96" t="s">
        <v>166</v>
      </c>
      <c r="M51" s="84" t="s">
        <v>167</v>
      </c>
      <c r="N51" s="72"/>
      <c r="O51" s="73"/>
      <c r="P51" s="66">
        <f>$M$4*H51</f>
        <v>7</v>
      </c>
    </row>
    <row r="52" spans="1:16" x14ac:dyDescent="0.25">
      <c r="A52" s="124" t="s">
        <v>17</v>
      </c>
      <c r="B52" s="125"/>
      <c r="C52" s="125"/>
      <c r="D52" s="95" t="s">
        <v>93</v>
      </c>
      <c r="E52" s="33"/>
      <c r="F52" s="33"/>
      <c r="G52" s="64">
        <v>10</v>
      </c>
      <c r="H52" s="65">
        <f t="shared" si="1"/>
        <v>0.9</v>
      </c>
      <c r="I52" s="80"/>
      <c r="J52" s="80" t="s">
        <v>43</v>
      </c>
      <c r="K52" s="82" t="s">
        <v>168</v>
      </c>
      <c r="L52" s="96" t="s">
        <v>169</v>
      </c>
      <c r="M52" s="84" t="s">
        <v>170</v>
      </c>
      <c r="N52" s="72"/>
      <c r="O52" s="73"/>
      <c r="P52" s="66">
        <f>$M$4*H52</f>
        <v>2</v>
      </c>
    </row>
    <row r="53" spans="1:16" ht="30" x14ac:dyDescent="0.25">
      <c r="A53" s="124" t="s">
        <v>51</v>
      </c>
      <c r="B53" s="125"/>
      <c r="C53" s="125"/>
      <c r="D53" s="95" t="s">
        <v>94</v>
      </c>
      <c r="E53" s="33"/>
      <c r="F53" s="33"/>
      <c r="G53" s="64">
        <v>5</v>
      </c>
      <c r="H53" s="65">
        <f t="shared" si="1"/>
        <v>0.45</v>
      </c>
      <c r="I53" s="80"/>
      <c r="J53" s="80" t="s">
        <v>43</v>
      </c>
      <c r="K53" s="82" t="s">
        <v>161</v>
      </c>
      <c r="L53" s="85" t="s">
        <v>172</v>
      </c>
      <c r="M53" s="84" t="s">
        <v>171</v>
      </c>
      <c r="N53" s="72"/>
      <c r="O53" s="73"/>
      <c r="P53" s="66">
        <f>$M$4*H53</f>
        <v>1</v>
      </c>
    </row>
    <row r="54" spans="1:16" x14ac:dyDescent="0.25">
      <c r="A54" s="129"/>
      <c r="B54" s="130"/>
      <c r="C54" s="130"/>
      <c r="D54" s="131"/>
      <c r="E54" s="40"/>
      <c r="F54" s="32"/>
      <c r="G54" s="32">
        <f>SUM(G50:G53)</f>
        <v>100</v>
      </c>
      <c r="H54" s="91"/>
      <c r="I54" s="122" t="s">
        <v>75</v>
      </c>
      <c r="J54" s="123"/>
      <c r="K54" s="123"/>
      <c r="L54" s="123"/>
      <c r="M54" s="123"/>
      <c r="N54" s="123"/>
      <c r="O54" s="123"/>
      <c r="P54" s="67">
        <f t="shared" ref="P54" si="2">SUM(P50:P53)</f>
        <v>18</v>
      </c>
    </row>
    <row r="55" spans="1:16" x14ac:dyDescent="0.25">
      <c r="A55" s="132" t="s">
        <v>12</v>
      </c>
      <c r="B55" s="132"/>
      <c r="C55" s="133" t="s">
        <v>56</v>
      </c>
      <c r="D55" s="133"/>
      <c r="E55" s="31"/>
      <c r="F55" s="31">
        <v>20</v>
      </c>
      <c r="G55" s="31"/>
      <c r="H55" s="59"/>
      <c r="I55" s="60"/>
      <c r="J55" s="61"/>
      <c r="K55" s="61"/>
      <c r="L55" s="61"/>
      <c r="M55" s="61"/>
      <c r="N55" s="61"/>
      <c r="O55" s="47"/>
      <c r="P55" s="46"/>
    </row>
    <row r="56" spans="1:16" x14ac:dyDescent="0.25">
      <c r="A56" s="124" t="s">
        <v>13</v>
      </c>
      <c r="B56" s="125"/>
      <c r="C56" s="125"/>
      <c r="D56" s="98" t="s">
        <v>59</v>
      </c>
      <c r="E56" s="33"/>
      <c r="F56" s="33"/>
      <c r="G56" s="64">
        <v>50</v>
      </c>
      <c r="H56" s="65">
        <f>$E$8%*$F$55%*G56</f>
        <v>6</v>
      </c>
      <c r="I56" s="80"/>
      <c r="J56" s="80" t="s">
        <v>43</v>
      </c>
      <c r="K56" s="82" t="s">
        <v>182</v>
      </c>
      <c r="L56" s="96" t="s">
        <v>183</v>
      </c>
      <c r="M56" s="84" t="s">
        <v>167</v>
      </c>
      <c r="N56" s="72"/>
      <c r="O56" s="74"/>
      <c r="P56" s="66">
        <f>H56*$M$4</f>
        <v>12</v>
      </c>
    </row>
    <row r="57" spans="1:16" x14ac:dyDescent="0.25">
      <c r="A57" s="124" t="s">
        <v>18</v>
      </c>
      <c r="B57" s="125"/>
      <c r="C57" s="125"/>
      <c r="D57" s="98" t="s">
        <v>57</v>
      </c>
      <c r="E57" s="33"/>
      <c r="F57" s="33"/>
      <c r="G57" s="64">
        <v>50</v>
      </c>
      <c r="H57" s="65">
        <f>$E$8%*$F$55%*G57</f>
        <v>6</v>
      </c>
      <c r="I57" s="80"/>
      <c r="J57" s="80" t="s">
        <v>43</v>
      </c>
      <c r="K57" s="87" t="s">
        <v>58</v>
      </c>
      <c r="L57" s="96" t="s">
        <v>180</v>
      </c>
      <c r="M57" s="84" t="s">
        <v>181</v>
      </c>
      <c r="N57" s="72"/>
      <c r="O57" s="74"/>
      <c r="P57" s="66">
        <f>H57*$M$4</f>
        <v>12</v>
      </c>
    </row>
    <row r="58" spans="1:16" x14ac:dyDescent="0.25">
      <c r="A58" s="129"/>
      <c r="B58" s="130"/>
      <c r="C58" s="130"/>
      <c r="D58" s="131"/>
      <c r="E58" s="40"/>
      <c r="F58" s="32"/>
      <c r="G58" s="32">
        <f>SUM(G56:G57)</f>
        <v>100</v>
      </c>
      <c r="H58" s="91"/>
      <c r="I58" s="122" t="s">
        <v>76</v>
      </c>
      <c r="J58" s="123"/>
      <c r="K58" s="123"/>
      <c r="L58" s="123"/>
      <c r="M58" s="123"/>
      <c r="N58" s="123"/>
      <c r="O58" s="123"/>
      <c r="P58" s="67">
        <f t="shared" ref="P58" si="3">SUM(P56:P57)</f>
        <v>24</v>
      </c>
    </row>
    <row r="59" spans="1:16" ht="15.75" customHeight="1" x14ac:dyDescent="0.25">
      <c r="A59" s="132" t="s">
        <v>63</v>
      </c>
      <c r="B59" s="132"/>
      <c r="C59" s="133" t="s">
        <v>60</v>
      </c>
      <c r="D59" s="133"/>
      <c r="E59" s="31"/>
      <c r="F59" s="31">
        <v>25</v>
      </c>
      <c r="G59" s="31"/>
      <c r="H59" s="59"/>
      <c r="I59" s="119"/>
      <c r="J59" s="120"/>
      <c r="K59" s="120"/>
      <c r="L59" s="120"/>
      <c r="M59" s="120"/>
      <c r="N59" s="120"/>
      <c r="O59" s="120"/>
      <c r="P59" s="121"/>
    </row>
    <row r="60" spans="1:16" ht="30" x14ac:dyDescent="0.25">
      <c r="A60" s="124" t="s">
        <v>187</v>
      </c>
      <c r="B60" s="125"/>
      <c r="C60" s="125"/>
      <c r="D60" s="94" t="s">
        <v>214</v>
      </c>
      <c r="E60" s="33"/>
      <c r="F60" s="33"/>
      <c r="G60" s="64">
        <v>100</v>
      </c>
      <c r="H60" s="65">
        <f>$E$8%*$F$59%*G60</f>
        <v>15</v>
      </c>
      <c r="I60" s="80"/>
      <c r="J60" s="80" t="s">
        <v>43</v>
      </c>
      <c r="K60" s="85" t="s">
        <v>178</v>
      </c>
      <c r="L60" s="86" t="s">
        <v>177</v>
      </c>
      <c r="M60" s="85" t="s">
        <v>72</v>
      </c>
      <c r="N60" s="72"/>
      <c r="O60" s="74"/>
      <c r="P60" s="66">
        <f t="shared" ref="P60" si="4">$H60*$M$4</f>
        <v>30</v>
      </c>
    </row>
    <row r="61" spans="1:16" x14ac:dyDescent="0.25">
      <c r="A61" s="129"/>
      <c r="B61" s="130"/>
      <c r="C61" s="130"/>
      <c r="D61" s="131"/>
      <c r="E61" s="40"/>
      <c r="F61" s="32"/>
      <c r="G61" s="32">
        <f>SUM(G60:G60)</f>
        <v>100</v>
      </c>
      <c r="H61" s="91"/>
      <c r="I61" s="122" t="s">
        <v>77</v>
      </c>
      <c r="J61" s="123"/>
      <c r="K61" s="123"/>
      <c r="L61" s="123"/>
      <c r="M61" s="123"/>
      <c r="N61" s="123"/>
      <c r="O61" s="123"/>
      <c r="P61" s="67">
        <f t="shared" ref="P61" si="5">SUM(P60:P60)</f>
        <v>30</v>
      </c>
    </row>
    <row r="62" spans="1:16" ht="15.75" customHeight="1" x14ac:dyDescent="0.25">
      <c r="A62" s="132" t="s">
        <v>65</v>
      </c>
      <c r="B62" s="132"/>
      <c r="C62" s="133" t="s">
        <v>64</v>
      </c>
      <c r="D62" s="133"/>
      <c r="E62" s="31"/>
      <c r="F62" s="31">
        <v>10</v>
      </c>
      <c r="G62" s="31"/>
      <c r="H62" s="59"/>
      <c r="I62" s="119"/>
      <c r="J62" s="120"/>
      <c r="K62" s="120"/>
      <c r="L62" s="120"/>
      <c r="M62" s="120"/>
      <c r="N62" s="120"/>
      <c r="O62" s="120"/>
      <c r="P62" s="121"/>
    </row>
    <row r="63" spans="1:16" ht="75" x14ac:dyDescent="0.25">
      <c r="A63" s="126" t="s">
        <v>188</v>
      </c>
      <c r="B63" s="127"/>
      <c r="C63" s="128"/>
      <c r="D63" s="95" t="s">
        <v>201</v>
      </c>
      <c r="E63" s="33"/>
      <c r="F63" s="33"/>
      <c r="G63" s="64">
        <v>80</v>
      </c>
      <c r="H63" s="65">
        <f>$E$8%*$F$62%*G63</f>
        <v>4.8</v>
      </c>
      <c r="I63" s="80"/>
      <c r="J63" s="80" t="s">
        <v>43</v>
      </c>
      <c r="K63" s="45" t="s">
        <v>202</v>
      </c>
      <c r="L63" s="45" t="s">
        <v>212</v>
      </c>
      <c r="M63" s="45" t="s">
        <v>213</v>
      </c>
      <c r="N63" s="72"/>
      <c r="O63" s="74"/>
      <c r="P63" s="66">
        <f>H63*$M$4</f>
        <v>10</v>
      </c>
    </row>
    <row r="64" spans="1:16" ht="45" x14ac:dyDescent="0.25">
      <c r="A64" s="126" t="s">
        <v>189</v>
      </c>
      <c r="B64" s="127"/>
      <c r="C64" s="128"/>
      <c r="D64" s="95" t="s">
        <v>184</v>
      </c>
      <c r="E64" s="33"/>
      <c r="F64" s="33"/>
      <c r="G64" s="64">
        <v>20</v>
      </c>
      <c r="H64" s="65">
        <f>$E$8%*$F$62%*G64</f>
        <v>1.2</v>
      </c>
      <c r="I64" s="80"/>
      <c r="J64" s="80" t="s">
        <v>43</v>
      </c>
      <c r="K64" s="45" t="s">
        <v>179</v>
      </c>
      <c r="L64" s="45" t="s">
        <v>195</v>
      </c>
      <c r="M64" s="45" t="s">
        <v>196</v>
      </c>
      <c r="N64" s="72"/>
      <c r="O64" s="74"/>
      <c r="P64" s="66">
        <f>H64*$M$4</f>
        <v>2</v>
      </c>
    </row>
    <row r="65" spans="1:16" x14ac:dyDescent="0.25">
      <c r="A65" s="129"/>
      <c r="B65" s="130"/>
      <c r="C65" s="130"/>
      <c r="D65" s="131"/>
      <c r="E65" s="40"/>
      <c r="F65" s="32"/>
      <c r="G65" s="32">
        <f>SUM(G63:G64)</f>
        <v>100</v>
      </c>
      <c r="H65" s="91"/>
      <c r="I65" s="122" t="s">
        <v>78</v>
      </c>
      <c r="J65" s="123"/>
      <c r="K65" s="123"/>
      <c r="L65" s="123"/>
      <c r="M65" s="123"/>
      <c r="N65" s="123"/>
      <c r="O65" s="123"/>
      <c r="P65" s="67">
        <f>SUM(P71:P71)</f>
        <v>4</v>
      </c>
    </row>
    <row r="66" spans="1:16" ht="15.75" customHeight="1" x14ac:dyDescent="0.25">
      <c r="A66" s="132" t="s">
        <v>69</v>
      </c>
      <c r="B66" s="132"/>
      <c r="C66" s="133" t="s">
        <v>62</v>
      </c>
      <c r="D66" s="133"/>
      <c r="E66" s="31"/>
      <c r="F66" s="31">
        <v>30</v>
      </c>
      <c r="G66" s="31"/>
      <c r="H66" s="59"/>
      <c r="I66" s="119"/>
      <c r="J66" s="120"/>
      <c r="K66" s="120"/>
      <c r="L66" s="120"/>
      <c r="M66" s="120"/>
      <c r="N66" s="120"/>
      <c r="O66" s="120"/>
      <c r="P66" s="121"/>
    </row>
    <row r="67" spans="1:16" ht="60" x14ac:dyDescent="0.25">
      <c r="A67" s="126" t="s">
        <v>190</v>
      </c>
      <c r="B67" s="127"/>
      <c r="C67" s="128"/>
      <c r="D67" s="94" t="s">
        <v>173</v>
      </c>
      <c r="E67" s="33"/>
      <c r="F67" s="33"/>
      <c r="G67" s="64">
        <v>30</v>
      </c>
      <c r="H67" s="65">
        <f>$E$8%*$F$66%*G67</f>
        <v>5.4</v>
      </c>
      <c r="I67" s="80"/>
      <c r="J67" s="80" t="s">
        <v>43</v>
      </c>
      <c r="K67" s="81" t="s">
        <v>174</v>
      </c>
      <c r="L67" s="45" t="s">
        <v>175</v>
      </c>
      <c r="M67" s="45" t="s">
        <v>197</v>
      </c>
      <c r="N67" s="72"/>
      <c r="O67" s="74"/>
      <c r="P67" s="66">
        <f>H67*$M$4</f>
        <v>11</v>
      </c>
    </row>
    <row r="68" spans="1:16" ht="75" x14ac:dyDescent="0.25">
      <c r="A68" s="126" t="s">
        <v>191</v>
      </c>
      <c r="B68" s="127"/>
      <c r="C68" s="128"/>
      <c r="D68" s="95" t="s">
        <v>123</v>
      </c>
      <c r="E68" s="33"/>
      <c r="F68" s="33"/>
      <c r="G68" s="64">
        <v>30</v>
      </c>
      <c r="H68" s="65">
        <f>$E$8%*$F$66%*G68</f>
        <v>5.4</v>
      </c>
      <c r="I68" s="80"/>
      <c r="J68" s="80" t="s">
        <v>43</v>
      </c>
      <c r="K68" s="45" t="s">
        <v>68</v>
      </c>
      <c r="L68" s="45" t="s">
        <v>67</v>
      </c>
      <c r="M68" s="45" t="s">
        <v>198</v>
      </c>
      <c r="N68" s="72"/>
      <c r="O68" s="74"/>
      <c r="P68" s="66">
        <f>H68*$M$4</f>
        <v>11</v>
      </c>
    </row>
    <row r="69" spans="1:16" ht="30" x14ac:dyDescent="0.25">
      <c r="A69" s="126" t="s">
        <v>194</v>
      </c>
      <c r="B69" s="127"/>
      <c r="C69" s="128"/>
      <c r="D69" s="95" t="s">
        <v>203</v>
      </c>
      <c r="E69" s="64"/>
      <c r="F69" s="33"/>
      <c r="G69" s="64">
        <v>15</v>
      </c>
      <c r="H69" s="65">
        <f>$E$8%*$F$66%*G69</f>
        <v>2.7</v>
      </c>
      <c r="I69" s="80"/>
      <c r="J69" s="80" t="s">
        <v>43</v>
      </c>
      <c r="K69" s="45" t="s">
        <v>204</v>
      </c>
      <c r="L69" s="45" t="s">
        <v>205</v>
      </c>
      <c r="M69" s="45" t="s">
        <v>206</v>
      </c>
      <c r="N69" s="72"/>
      <c r="O69" s="74"/>
      <c r="P69" s="66">
        <f>H69*$M$4</f>
        <v>5</v>
      </c>
    </row>
    <row r="70" spans="1:16" ht="30" x14ac:dyDescent="0.25">
      <c r="A70" s="126" t="s">
        <v>199</v>
      </c>
      <c r="B70" s="127"/>
      <c r="C70" s="128"/>
      <c r="D70" s="94" t="s">
        <v>207</v>
      </c>
      <c r="E70" s="33"/>
      <c r="F70" s="33"/>
      <c r="G70" s="64">
        <v>15</v>
      </c>
      <c r="H70" s="65">
        <f>$E$8%*$F$66%*G70</f>
        <v>2.7</v>
      </c>
      <c r="I70" s="80"/>
      <c r="J70" s="80" t="s">
        <v>43</v>
      </c>
      <c r="K70" s="81" t="s">
        <v>208</v>
      </c>
      <c r="L70" s="45" t="s">
        <v>209</v>
      </c>
      <c r="M70" s="45" t="s">
        <v>210</v>
      </c>
      <c r="N70" s="72"/>
      <c r="O70" s="74"/>
      <c r="P70" s="66">
        <f>H70*$M$4</f>
        <v>5</v>
      </c>
    </row>
    <row r="71" spans="1:16" ht="30" x14ac:dyDescent="0.25">
      <c r="A71" s="126" t="s">
        <v>200</v>
      </c>
      <c r="B71" s="127"/>
      <c r="C71" s="128"/>
      <c r="D71" s="95" t="s">
        <v>70</v>
      </c>
      <c r="E71" s="33"/>
      <c r="F71" s="33"/>
      <c r="G71" s="64">
        <v>10</v>
      </c>
      <c r="H71" s="65">
        <f>$E$8%*$F$66%*G71</f>
        <v>1.8</v>
      </c>
      <c r="I71" s="80"/>
      <c r="J71" s="80" t="s">
        <v>43</v>
      </c>
      <c r="K71" s="45" t="s">
        <v>71</v>
      </c>
      <c r="L71" s="45"/>
      <c r="M71" s="45" t="s">
        <v>124</v>
      </c>
      <c r="N71" s="72"/>
      <c r="O71" s="74"/>
      <c r="P71" s="66">
        <f>H71*$M$4</f>
        <v>4</v>
      </c>
    </row>
    <row r="72" spans="1:16" ht="15.75" customHeight="1" x14ac:dyDescent="0.25">
      <c r="A72" s="129"/>
      <c r="B72" s="130"/>
      <c r="C72" s="130"/>
      <c r="D72" s="131"/>
      <c r="E72" s="40"/>
      <c r="F72" s="32"/>
      <c r="G72" s="32">
        <f>SUM(G67:G71)</f>
        <v>100</v>
      </c>
      <c r="H72" s="92"/>
      <c r="I72" s="118" t="s">
        <v>79</v>
      </c>
      <c r="J72" s="118"/>
      <c r="K72" s="118"/>
      <c r="L72" s="118"/>
      <c r="M72" s="118"/>
      <c r="N72" s="118"/>
      <c r="O72" s="118"/>
      <c r="P72" s="67">
        <f t="shared" ref="P72" si="6">SUM(P67:P68)</f>
        <v>22</v>
      </c>
    </row>
    <row r="73" spans="1:16" ht="15.75" customHeight="1" x14ac:dyDescent="0.25">
      <c r="A73" s="53"/>
      <c r="B73" s="54"/>
      <c r="C73" s="54"/>
      <c r="D73" s="69"/>
      <c r="E73" s="40"/>
      <c r="F73" s="32">
        <f>SUM(F49+F55+F59+F62+F66)</f>
        <v>100</v>
      </c>
      <c r="G73" s="40"/>
      <c r="H73" s="89"/>
      <c r="I73" s="118" t="s">
        <v>80</v>
      </c>
      <c r="J73" s="118"/>
      <c r="K73" s="118"/>
      <c r="L73" s="118"/>
      <c r="M73" s="118"/>
      <c r="N73" s="118"/>
      <c r="O73" s="118"/>
      <c r="P73" s="67">
        <f>P54+P58+P61+P65+P72</f>
        <v>98</v>
      </c>
    </row>
    <row r="74" spans="1:16" ht="15.75" customHeight="1" x14ac:dyDescent="0.25">
      <c r="A74" s="53"/>
      <c r="B74" s="54"/>
      <c r="C74" s="54"/>
      <c r="D74" s="69"/>
      <c r="E74" s="40"/>
      <c r="F74" s="32"/>
      <c r="G74" s="40"/>
      <c r="H74" s="32">
        <f>SUM(H6,H50:H53,H56:H57,H60,H63:H64,H67:H71)</f>
        <v>100</v>
      </c>
      <c r="I74" s="118" t="s">
        <v>81</v>
      </c>
      <c r="J74" s="118"/>
      <c r="K74" s="118"/>
      <c r="L74" s="118"/>
      <c r="M74" s="118"/>
      <c r="N74" s="118"/>
      <c r="O74" s="118"/>
      <c r="P74" s="67">
        <f>P7+P73</f>
        <v>178</v>
      </c>
    </row>
    <row r="76" spans="1:16" x14ac:dyDescent="0.25">
      <c r="H76" s="90"/>
    </row>
  </sheetData>
  <sheetProtection password="D9FA" sheet="1" formatColumns="0" formatRows="0" selectLockedCells="1"/>
  <customSheetViews>
    <customSheetView guid="{680451C3-E274-415A-A59F-9E74887C6E62}" scale="70" printArea="1" topLeftCell="P1">
      <pane ySplit="4" topLeftCell="A68" activePane="bottomLeft"/>
      <selection pane="bottomLeft" activeCell="A22" sqref="A22:XFD22"/>
      <rowBreaks count="1" manualBreakCount="1">
        <brk id="47" max="25" man="1"/>
      </rowBreaks>
      <pageMargins left="0.27" right="0.14000000000000001" top="0.39370078740157483" bottom="3.937007874015748E-2" header="0.31496062992125984" footer="0.31496062992125984"/>
      <printOptions horizontalCentered="1"/>
      <pageSetup paperSize="8" scale="53" fitToHeight="2" orientation="landscape" horizontalDpi="300" verticalDpi="300" r:id="rId1"/>
      <headerFooter>
        <oddFooter>&amp;LErsteller: Justine Nalezniak, 24.11.2021&amp;C&amp;P von &amp;N</oddFooter>
      </headerFooter>
    </customSheetView>
  </customSheetViews>
  <mergeCells count="96">
    <mergeCell ref="P3:P4"/>
    <mergeCell ref="N3:N4"/>
    <mergeCell ref="J3:J4"/>
    <mergeCell ref="A7:D7"/>
    <mergeCell ref="E3:H3"/>
    <mergeCell ref="A6:B6"/>
    <mergeCell ref="I3:I4"/>
    <mergeCell ref="K3:M3"/>
    <mergeCell ref="B3:D4"/>
    <mergeCell ref="A3:A4"/>
    <mergeCell ref="O3:O4"/>
    <mergeCell ref="B5:D5"/>
    <mergeCell ref="C6:D6"/>
    <mergeCell ref="B8:D8"/>
    <mergeCell ref="A50:C50"/>
    <mergeCell ref="A9:B9"/>
    <mergeCell ref="C9:D9"/>
    <mergeCell ref="A18:C18"/>
    <mergeCell ref="A40:C40"/>
    <mergeCell ref="A16:C16"/>
    <mergeCell ref="A11:C11"/>
    <mergeCell ref="A13:C13"/>
    <mergeCell ref="A14:C14"/>
    <mergeCell ref="A15:C15"/>
    <mergeCell ref="A17:C17"/>
    <mergeCell ref="A19:C19"/>
    <mergeCell ref="A20:C20"/>
    <mergeCell ref="A21:C21"/>
    <mergeCell ref="A12:C12"/>
    <mergeCell ref="A49:B49"/>
    <mergeCell ref="C49:D49"/>
    <mergeCell ref="A24:C24"/>
    <mergeCell ref="A43:C43"/>
    <mergeCell ref="A44:C44"/>
    <mergeCell ref="A45:C45"/>
    <mergeCell ref="I54:O54"/>
    <mergeCell ref="I58:O58"/>
    <mergeCell ref="I59:P59"/>
    <mergeCell ref="A60:C60"/>
    <mergeCell ref="A58:D58"/>
    <mergeCell ref="A61:D61"/>
    <mergeCell ref="A51:C51"/>
    <mergeCell ref="A52:C52"/>
    <mergeCell ref="A56:C56"/>
    <mergeCell ref="A57:C57"/>
    <mergeCell ref="C55:D55"/>
    <mergeCell ref="A53:C53"/>
    <mergeCell ref="A54:D54"/>
    <mergeCell ref="A72:D72"/>
    <mergeCell ref="A35:C35"/>
    <mergeCell ref="A64:C64"/>
    <mergeCell ref="A62:B62"/>
    <mergeCell ref="C62:D62"/>
    <mergeCell ref="A65:D65"/>
    <mergeCell ref="A41:C41"/>
    <mergeCell ref="N9:O9"/>
    <mergeCell ref="A68:C68"/>
    <mergeCell ref="A10:C10"/>
    <mergeCell ref="A66:B66"/>
    <mergeCell ref="C66:D66"/>
    <mergeCell ref="A71:C71"/>
    <mergeCell ref="A42:C42"/>
    <mergeCell ref="A63:C63"/>
    <mergeCell ref="A70:C70"/>
    <mergeCell ref="A69:C69"/>
    <mergeCell ref="A46:C46"/>
    <mergeCell ref="A47:C47"/>
    <mergeCell ref="A48:C48"/>
    <mergeCell ref="A55:B55"/>
    <mergeCell ref="A59:B59"/>
    <mergeCell ref="C59:D59"/>
    <mergeCell ref="I49:P49"/>
    <mergeCell ref="I73:O73"/>
    <mergeCell ref="I74:O74"/>
    <mergeCell ref="I66:P66"/>
    <mergeCell ref="I72:O72"/>
    <mergeCell ref="I61:O61"/>
    <mergeCell ref="I62:P62"/>
    <mergeCell ref="I65:O65"/>
    <mergeCell ref="A22:C22"/>
    <mergeCell ref="A23:C23"/>
    <mergeCell ref="A67:C67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6:C36"/>
    <mergeCell ref="A37:C37"/>
    <mergeCell ref="A38:C38"/>
    <mergeCell ref="A39:C39"/>
  </mergeCells>
  <conditionalFormatting sqref="P18 P40 P35 P10:P15">
    <cfRule type="cellIs" dxfId="129" priority="141" operator="equal">
      <formula>"Ausschluss"</formula>
    </cfRule>
  </conditionalFormatting>
  <conditionalFormatting sqref="P11:P13">
    <cfRule type="cellIs" dxfId="128" priority="138" operator="equal">
      <formula>"Ausschluss"</formula>
    </cfRule>
  </conditionalFormatting>
  <conditionalFormatting sqref="P13">
    <cfRule type="cellIs" dxfId="126" priority="136" operator="equal">
      <formula>"Ausschluss"</formula>
    </cfRule>
  </conditionalFormatting>
  <conditionalFormatting sqref="P16">
    <cfRule type="cellIs" dxfId="124" priority="131" operator="equal">
      <formula>"Ausschluss"</formula>
    </cfRule>
  </conditionalFormatting>
  <conditionalFormatting sqref="P16">
    <cfRule type="cellIs" dxfId="123" priority="130" operator="equal">
      <formula>"Ausschluss"</formula>
    </cfRule>
  </conditionalFormatting>
  <conditionalFormatting sqref="P16">
    <cfRule type="cellIs" dxfId="122" priority="129" operator="equal">
      <formula>"Ausschluss"</formula>
    </cfRule>
  </conditionalFormatting>
  <conditionalFormatting sqref="P16">
    <cfRule type="cellIs" dxfId="121" priority="128" operator="equal">
      <formula>"Ausschluss"</formula>
    </cfRule>
  </conditionalFormatting>
  <conditionalFormatting sqref="P17:P18">
    <cfRule type="cellIs" dxfId="120" priority="127" operator="equal">
      <formula>"Ausschluss"</formula>
    </cfRule>
  </conditionalFormatting>
  <conditionalFormatting sqref="P17:P18">
    <cfRule type="cellIs" dxfId="119" priority="126" operator="equal">
      <formula>"Ausschluss"</formula>
    </cfRule>
  </conditionalFormatting>
  <conditionalFormatting sqref="P17:P18">
    <cfRule type="cellIs" dxfId="118" priority="125" operator="equal">
      <formula>"Ausschluss"</formula>
    </cfRule>
  </conditionalFormatting>
  <conditionalFormatting sqref="P17:P18">
    <cfRule type="cellIs" dxfId="117" priority="124" operator="equal">
      <formula>"Ausschluss"</formula>
    </cfRule>
  </conditionalFormatting>
  <conditionalFormatting sqref="P19">
    <cfRule type="cellIs" dxfId="116" priority="123" operator="equal">
      <formula>"Ausschluss"</formula>
    </cfRule>
  </conditionalFormatting>
  <conditionalFormatting sqref="P19">
    <cfRule type="cellIs" dxfId="115" priority="122" operator="equal">
      <formula>"Ausschluss"</formula>
    </cfRule>
  </conditionalFormatting>
  <conditionalFormatting sqref="P19">
    <cfRule type="cellIs" dxfId="114" priority="121" operator="equal">
      <formula>"Ausschluss"</formula>
    </cfRule>
  </conditionalFormatting>
  <conditionalFormatting sqref="P19">
    <cfRule type="cellIs" dxfId="113" priority="120" operator="equal">
      <formula>"Ausschluss"</formula>
    </cfRule>
  </conditionalFormatting>
  <conditionalFormatting sqref="P20">
    <cfRule type="cellIs" dxfId="112" priority="119" operator="equal">
      <formula>"Ausschluss"</formula>
    </cfRule>
  </conditionalFormatting>
  <conditionalFormatting sqref="P20">
    <cfRule type="cellIs" dxfId="111" priority="118" operator="equal">
      <formula>"Ausschluss"</formula>
    </cfRule>
  </conditionalFormatting>
  <conditionalFormatting sqref="P20">
    <cfRule type="cellIs" dxfId="110" priority="117" operator="equal">
      <formula>"Ausschluss"</formula>
    </cfRule>
  </conditionalFormatting>
  <conditionalFormatting sqref="P20">
    <cfRule type="cellIs" dxfId="109" priority="116" operator="equal">
      <formula>"Ausschluss"</formula>
    </cfRule>
  </conditionalFormatting>
  <conditionalFormatting sqref="P20">
    <cfRule type="cellIs" dxfId="108" priority="115" operator="equal">
      <formula>"Ausschluss"</formula>
    </cfRule>
  </conditionalFormatting>
  <conditionalFormatting sqref="P21">
    <cfRule type="cellIs" dxfId="107" priority="114" operator="equal">
      <formula>"Ausschluss"</formula>
    </cfRule>
  </conditionalFormatting>
  <conditionalFormatting sqref="P21">
    <cfRule type="cellIs" dxfId="106" priority="113" operator="equal">
      <formula>"Ausschluss"</formula>
    </cfRule>
  </conditionalFormatting>
  <conditionalFormatting sqref="P21">
    <cfRule type="cellIs" dxfId="105" priority="112" operator="equal">
      <formula>"Ausschluss"</formula>
    </cfRule>
  </conditionalFormatting>
  <conditionalFormatting sqref="P21">
    <cfRule type="cellIs" dxfId="104" priority="111" operator="equal">
      <formula>"Ausschluss"</formula>
    </cfRule>
  </conditionalFormatting>
  <conditionalFormatting sqref="P22">
    <cfRule type="cellIs" dxfId="103" priority="106" operator="equal">
      <formula>"Ausschluss"</formula>
    </cfRule>
  </conditionalFormatting>
  <conditionalFormatting sqref="P22">
    <cfRule type="cellIs" dxfId="102" priority="105" operator="equal">
      <formula>"Ausschluss"</formula>
    </cfRule>
  </conditionalFormatting>
  <conditionalFormatting sqref="P22">
    <cfRule type="cellIs" dxfId="101" priority="104" operator="equal">
      <formula>"Ausschluss"</formula>
    </cfRule>
  </conditionalFormatting>
  <conditionalFormatting sqref="P22">
    <cfRule type="cellIs" dxfId="100" priority="103" operator="equal">
      <formula>"Ausschluss"</formula>
    </cfRule>
  </conditionalFormatting>
  <conditionalFormatting sqref="P23">
    <cfRule type="cellIs" dxfId="99" priority="102" operator="equal">
      <formula>"Ausschluss"</formula>
    </cfRule>
  </conditionalFormatting>
  <conditionalFormatting sqref="P23">
    <cfRule type="cellIs" dxfId="98" priority="101" operator="equal">
      <formula>"Ausschluss"</formula>
    </cfRule>
  </conditionalFormatting>
  <conditionalFormatting sqref="P23">
    <cfRule type="cellIs" dxfId="97" priority="100" operator="equal">
      <formula>"Ausschluss"</formula>
    </cfRule>
  </conditionalFormatting>
  <conditionalFormatting sqref="P23">
    <cfRule type="cellIs" dxfId="96" priority="99" operator="equal">
      <formula>"Ausschluss"</formula>
    </cfRule>
  </conditionalFormatting>
  <conditionalFormatting sqref="P25">
    <cfRule type="cellIs" dxfId="95" priority="98" operator="equal">
      <formula>"Ausschluss"</formula>
    </cfRule>
  </conditionalFormatting>
  <conditionalFormatting sqref="P25">
    <cfRule type="cellIs" dxfId="94" priority="97" operator="equal">
      <formula>"Ausschluss"</formula>
    </cfRule>
  </conditionalFormatting>
  <conditionalFormatting sqref="P25">
    <cfRule type="cellIs" dxfId="93" priority="96" operator="equal">
      <formula>"Ausschluss"</formula>
    </cfRule>
  </conditionalFormatting>
  <conditionalFormatting sqref="P25">
    <cfRule type="cellIs" dxfId="92" priority="95" operator="equal">
      <formula>"Ausschluss"</formula>
    </cfRule>
  </conditionalFormatting>
  <conditionalFormatting sqref="P26">
    <cfRule type="cellIs" dxfId="91" priority="94" operator="equal">
      <formula>"Ausschluss"</formula>
    </cfRule>
  </conditionalFormatting>
  <conditionalFormatting sqref="P26">
    <cfRule type="cellIs" dxfId="90" priority="93" operator="equal">
      <formula>"Ausschluss"</formula>
    </cfRule>
  </conditionalFormatting>
  <conditionalFormatting sqref="P26">
    <cfRule type="cellIs" dxfId="89" priority="92" operator="equal">
      <formula>"Ausschluss"</formula>
    </cfRule>
  </conditionalFormatting>
  <conditionalFormatting sqref="P26">
    <cfRule type="cellIs" dxfId="88" priority="91" operator="equal">
      <formula>"Ausschluss"</formula>
    </cfRule>
  </conditionalFormatting>
  <conditionalFormatting sqref="P27">
    <cfRule type="cellIs" dxfId="87" priority="90" operator="equal">
      <formula>"Ausschluss"</formula>
    </cfRule>
  </conditionalFormatting>
  <conditionalFormatting sqref="P27">
    <cfRule type="cellIs" dxfId="86" priority="89" operator="equal">
      <formula>"Ausschluss"</formula>
    </cfRule>
  </conditionalFormatting>
  <conditionalFormatting sqref="P27">
    <cfRule type="cellIs" dxfId="85" priority="88" operator="equal">
      <formula>"Ausschluss"</formula>
    </cfRule>
  </conditionalFormatting>
  <conditionalFormatting sqref="P27">
    <cfRule type="cellIs" dxfId="84" priority="87" operator="equal">
      <formula>"Ausschluss"</formula>
    </cfRule>
  </conditionalFormatting>
  <conditionalFormatting sqref="P28">
    <cfRule type="cellIs" dxfId="83" priority="86" operator="equal">
      <formula>"Ausschluss"</formula>
    </cfRule>
  </conditionalFormatting>
  <conditionalFormatting sqref="P28">
    <cfRule type="cellIs" dxfId="82" priority="85" operator="equal">
      <formula>"Ausschluss"</formula>
    </cfRule>
  </conditionalFormatting>
  <conditionalFormatting sqref="P28">
    <cfRule type="cellIs" dxfId="81" priority="84" operator="equal">
      <formula>"Ausschluss"</formula>
    </cfRule>
  </conditionalFormatting>
  <conditionalFormatting sqref="P28">
    <cfRule type="cellIs" dxfId="80" priority="83" operator="equal">
      <formula>"Ausschluss"</formula>
    </cfRule>
  </conditionalFormatting>
  <conditionalFormatting sqref="P29">
    <cfRule type="cellIs" dxfId="79" priority="82" operator="equal">
      <formula>"Ausschluss"</formula>
    </cfRule>
  </conditionalFormatting>
  <conditionalFormatting sqref="P29">
    <cfRule type="cellIs" dxfId="78" priority="81" operator="equal">
      <formula>"Ausschluss"</formula>
    </cfRule>
  </conditionalFormatting>
  <conditionalFormatting sqref="P29">
    <cfRule type="cellIs" dxfId="77" priority="80" operator="equal">
      <formula>"Ausschluss"</formula>
    </cfRule>
  </conditionalFormatting>
  <conditionalFormatting sqref="P29">
    <cfRule type="cellIs" dxfId="76" priority="79" operator="equal">
      <formula>"Ausschluss"</formula>
    </cfRule>
  </conditionalFormatting>
  <conditionalFormatting sqref="P30">
    <cfRule type="cellIs" dxfId="75" priority="78" operator="equal">
      <formula>"Ausschluss"</formula>
    </cfRule>
  </conditionalFormatting>
  <conditionalFormatting sqref="P30">
    <cfRule type="cellIs" dxfId="74" priority="77" operator="equal">
      <formula>"Ausschluss"</formula>
    </cfRule>
  </conditionalFormatting>
  <conditionalFormatting sqref="P30">
    <cfRule type="cellIs" dxfId="73" priority="76" operator="equal">
      <formula>"Ausschluss"</formula>
    </cfRule>
  </conditionalFormatting>
  <conditionalFormatting sqref="P30">
    <cfRule type="cellIs" dxfId="72" priority="75" operator="equal">
      <formula>"Ausschluss"</formula>
    </cfRule>
  </conditionalFormatting>
  <conditionalFormatting sqref="P31">
    <cfRule type="cellIs" dxfId="71" priority="74" operator="equal">
      <formula>"Ausschluss"</formula>
    </cfRule>
  </conditionalFormatting>
  <conditionalFormatting sqref="P31">
    <cfRule type="cellIs" dxfId="70" priority="73" operator="equal">
      <formula>"Ausschluss"</formula>
    </cfRule>
  </conditionalFormatting>
  <conditionalFormatting sqref="P31">
    <cfRule type="cellIs" dxfId="69" priority="72" operator="equal">
      <formula>"Ausschluss"</formula>
    </cfRule>
  </conditionalFormatting>
  <conditionalFormatting sqref="P31">
    <cfRule type="cellIs" dxfId="68" priority="71" operator="equal">
      <formula>"Ausschluss"</formula>
    </cfRule>
  </conditionalFormatting>
  <conditionalFormatting sqref="P32">
    <cfRule type="cellIs" dxfId="67" priority="70" operator="equal">
      <formula>"Ausschluss"</formula>
    </cfRule>
  </conditionalFormatting>
  <conditionalFormatting sqref="P32">
    <cfRule type="cellIs" dxfId="66" priority="69" operator="equal">
      <formula>"Ausschluss"</formula>
    </cfRule>
  </conditionalFormatting>
  <conditionalFormatting sqref="P32">
    <cfRule type="cellIs" dxfId="65" priority="68" operator="equal">
      <formula>"Ausschluss"</formula>
    </cfRule>
  </conditionalFormatting>
  <conditionalFormatting sqref="P32">
    <cfRule type="cellIs" dxfId="64" priority="67" operator="equal">
      <formula>"Ausschluss"</formula>
    </cfRule>
  </conditionalFormatting>
  <conditionalFormatting sqref="P33">
    <cfRule type="cellIs" dxfId="63" priority="66" operator="equal">
      <formula>"Ausschluss"</formula>
    </cfRule>
  </conditionalFormatting>
  <conditionalFormatting sqref="P33">
    <cfRule type="cellIs" dxfId="62" priority="65" operator="equal">
      <formula>"Ausschluss"</formula>
    </cfRule>
  </conditionalFormatting>
  <conditionalFormatting sqref="P33">
    <cfRule type="cellIs" dxfId="61" priority="64" operator="equal">
      <formula>"Ausschluss"</formula>
    </cfRule>
  </conditionalFormatting>
  <conditionalFormatting sqref="P33">
    <cfRule type="cellIs" dxfId="60" priority="63" operator="equal">
      <formula>"Ausschluss"</formula>
    </cfRule>
  </conditionalFormatting>
  <conditionalFormatting sqref="P34:P35">
    <cfRule type="cellIs" dxfId="59" priority="62" operator="equal">
      <formula>"Ausschluss"</formula>
    </cfRule>
  </conditionalFormatting>
  <conditionalFormatting sqref="P34:P35">
    <cfRule type="cellIs" dxfId="58" priority="61" operator="equal">
      <formula>"Ausschluss"</formula>
    </cfRule>
  </conditionalFormatting>
  <conditionalFormatting sqref="P34:P35">
    <cfRule type="cellIs" dxfId="57" priority="60" operator="equal">
      <formula>"Ausschluss"</formula>
    </cfRule>
  </conditionalFormatting>
  <conditionalFormatting sqref="P34:P35">
    <cfRule type="cellIs" dxfId="56" priority="59" operator="equal">
      <formula>"Ausschluss"</formula>
    </cfRule>
  </conditionalFormatting>
  <conditionalFormatting sqref="P36">
    <cfRule type="cellIs" dxfId="55" priority="58" operator="equal">
      <formula>"Ausschluss"</formula>
    </cfRule>
  </conditionalFormatting>
  <conditionalFormatting sqref="P36">
    <cfRule type="cellIs" dxfId="54" priority="57" operator="equal">
      <formula>"Ausschluss"</formula>
    </cfRule>
  </conditionalFormatting>
  <conditionalFormatting sqref="P36">
    <cfRule type="cellIs" dxfId="53" priority="56" operator="equal">
      <formula>"Ausschluss"</formula>
    </cfRule>
  </conditionalFormatting>
  <conditionalFormatting sqref="P36">
    <cfRule type="cellIs" dxfId="52" priority="55" operator="equal">
      <formula>"Ausschluss"</formula>
    </cfRule>
  </conditionalFormatting>
  <conditionalFormatting sqref="P37">
    <cfRule type="cellIs" dxfId="51" priority="54" operator="equal">
      <formula>"Ausschluss"</formula>
    </cfRule>
  </conditionalFormatting>
  <conditionalFormatting sqref="P37">
    <cfRule type="cellIs" dxfId="50" priority="53" operator="equal">
      <formula>"Ausschluss"</formula>
    </cfRule>
  </conditionalFormatting>
  <conditionalFormatting sqref="P37">
    <cfRule type="cellIs" dxfId="49" priority="52" operator="equal">
      <formula>"Ausschluss"</formula>
    </cfRule>
  </conditionalFormatting>
  <conditionalFormatting sqref="P37">
    <cfRule type="cellIs" dxfId="48" priority="51" operator="equal">
      <formula>"Ausschluss"</formula>
    </cfRule>
  </conditionalFormatting>
  <conditionalFormatting sqref="P38">
    <cfRule type="cellIs" dxfId="47" priority="50" operator="equal">
      <formula>"Ausschluss"</formula>
    </cfRule>
  </conditionalFormatting>
  <conditionalFormatting sqref="P38">
    <cfRule type="cellIs" dxfId="46" priority="49" operator="equal">
      <formula>"Ausschluss"</formula>
    </cfRule>
  </conditionalFormatting>
  <conditionalFormatting sqref="P38">
    <cfRule type="cellIs" dxfId="45" priority="48" operator="equal">
      <formula>"Ausschluss"</formula>
    </cfRule>
  </conditionalFormatting>
  <conditionalFormatting sqref="P38">
    <cfRule type="cellIs" dxfId="44" priority="47" operator="equal">
      <formula>"Ausschluss"</formula>
    </cfRule>
  </conditionalFormatting>
  <conditionalFormatting sqref="P39:P40">
    <cfRule type="cellIs" dxfId="43" priority="46" operator="equal">
      <formula>"Ausschluss"</formula>
    </cfRule>
  </conditionalFormatting>
  <conditionalFormatting sqref="P39:P40">
    <cfRule type="cellIs" dxfId="42" priority="45" operator="equal">
      <formula>"Ausschluss"</formula>
    </cfRule>
  </conditionalFormatting>
  <conditionalFormatting sqref="P39:P40">
    <cfRule type="cellIs" dxfId="41" priority="44" operator="equal">
      <formula>"Ausschluss"</formula>
    </cfRule>
  </conditionalFormatting>
  <conditionalFormatting sqref="P39:P40">
    <cfRule type="cellIs" dxfId="40" priority="43" operator="equal">
      <formula>"Ausschluss"</formula>
    </cfRule>
  </conditionalFormatting>
  <conditionalFormatting sqref="P41">
    <cfRule type="cellIs" dxfId="39" priority="42" operator="equal">
      <formula>"Ausschluss"</formula>
    </cfRule>
  </conditionalFormatting>
  <conditionalFormatting sqref="P41">
    <cfRule type="cellIs" dxfId="38" priority="41" operator="equal">
      <formula>"Ausschluss"</formula>
    </cfRule>
  </conditionalFormatting>
  <conditionalFormatting sqref="P41">
    <cfRule type="cellIs" dxfId="37" priority="40" operator="equal">
      <formula>"Ausschluss"</formula>
    </cfRule>
  </conditionalFormatting>
  <conditionalFormatting sqref="P41">
    <cfRule type="cellIs" dxfId="36" priority="39" operator="equal">
      <formula>"Ausschluss"</formula>
    </cfRule>
  </conditionalFormatting>
  <conditionalFormatting sqref="P42">
    <cfRule type="cellIs" dxfId="35" priority="38" operator="equal">
      <formula>"Ausschluss"</formula>
    </cfRule>
  </conditionalFormatting>
  <conditionalFormatting sqref="P42">
    <cfRule type="cellIs" dxfId="34" priority="37" operator="equal">
      <formula>"Ausschluss"</formula>
    </cfRule>
  </conditionalFormatting>
  <conditionalFormatting sqref="P42">
    <cfRule type="cellIs" dxfId="33" priority="36" operator="equal">
      <formula>"Ausschluss"</formula>
    </cfRule>
  </conditionalFormatting>
  <conditionalFormatting sqref="P42">
    <cfRule type="cellIs" dxfId="32" priority="35" operator="equal">
      <formula>"Ausschluss"</formula>
    </cfRule>
  </conditionalFormatting>
  <conditionalFormatting sqref="P42">
    <cfRule type="cellIs" dxfId="31" priority="34" operator="equal">
      <formula>"Ausschluss"</formula>
    </cfRule>
  </conditionalFormatting>
  <conditionalFormatting sqref="P43">
    <cfRule type="cellIs" dxfId="30" priority="33" operator="equal">
      <formula>"Ausschluss"</formula>
    </cfRule>
  </conditionalFormatting>
  <conditionalFormatting sqref="P43">
    <cfRule type="cellIs" dxfId="29" priority="32" operator="equal">
      <formula>"Ausschluss"</formula>
    </cfRule>
  </conditionalFormatting>
  <conditionalFormatting sqref="P43">
    <cfRule type="cellIs" dxfId="28" priority="31" operator="equal">
      <formula>"Ausschluss"</formula>
    </cfRule>
  </conditionalFormatting>
  <conditionalFormatting sqref="P43">
    <cfRule type="cellIs" dxfId="27" priority="30" operator="equal">
      <formula>"Ausschluss"</formula>
    </cfRule>
  </conditionalFormatting>
  <conditionalFormatting sqref="P44">
    <cfRule type="cellIs" dxfId="26" priority="29" operator="equal">
      <formula>"Ausschluss"</formula>
    </cfRule>
  </conditionalFormatting>
  <conditionalFormatting sqref="P44">
    <cfRule type="cellIs" dxfId="25" priority="28" operator="equal">
      <formula>"Ausschluss"</formula>
    </cfRule>
  </conditionalFormatting>
  <conditionalFormatting sqref="P44">
    <cfRule type="cellIs" dxfId="24" priority="27" operator="equal">
      <formula>"Ausschluss"</formula>
    </cfRule>
  </conditionalFormatting>
  <conditionalFormatting sqref="P44">
    <cfRule type="cellIs" dxfId="23" priority="26" operator="equal">
      <formula>"Ausschluss"</formula>
    </cfRule>
  </conditionalFormatting>
  <conditionalFormatting sqref="P44">
    <cfRule type="cellIs" dxfId="22" priority="25" operator="equal">
      <formula>"Ausschluss"</formula>
    </cfRule>
  </conditionalFormatting>
  <conditionalFormatting sqref="P45">
    <cfRule type="cellIs" dxfId="21" priority="24" operator="equal">
      <formula>"Ausschluss"</formula>
    </cfRule>
  </conditionalFormatting>
  <conditionalFormatting sqref="P45">
    <cfRule type="cellIs" dxfId="20" priority="23" operator="equal">
      <formula>"Ausschluss"</formula>
    </cfRule>
  </conditionalFormatting>
  <conditionalFormatting sqref="P45">
    <cfRule type="cellIs" dxfId="19" priority="22" operator="equal">
      <formula>"Ausschluss"</formula>
    </cfRule>
  </conditionalFormatting>
  <conditionalFormatting sqref="P45">
    <cfRule type="cellIs" dxfId="18" priority="21" operator="equal">
      <formula>"Ausschluss"</formula>
    </cfRule>
  </conditionalFormatting>
  <conditionalFormatting sqref="P46">
    <cfRule type="cellIs" dxfId="17" priority="20" operator="equal">
      <formula>"Ausschluss"</formula>
    </cfRule>
  </conditionalFormatting>
  <conditionalFormatting sqref="P46">
    <cfRule type="cellIs" dxfId="16" priority="19" operator="equal">
      <formula>"Ausschluss"</formula>
    </cfRule>
  </conditionalFormatting>
  <conditionalFormatting sqref="P46">
    <cfRule type="cellIs" dxfId="15" priority="18" operator="equal">
      <formula>"Ausschluss"</formula>
    </cfRule>
  </conditionalFormatting>
  <conditionalFormatting sqref="P46">
    <cfRule type="cellIs" dxfId="14" priority="17" operator="equal">
      <formula>"Ausschluss"</formula>
    </cfRule>
  </conditionalFormatting>
  <conditionalFormatting sqref="P46">
    <cfRule type="cellIs" dxfId="13" priority="16" operator="equal">
      <formula>"Ausschluss"</formula>
    </cfRule>
  </conditionalFormatting>
  <conditionalFormatting sqref="P47">
    <cfRule type="cellIs" dxfId="12" priority="15" operator="equal">
      <formula>"Ausschluss"</formula>
    </cfRule>
  </conditionalFormatting>
  <conditionalFormatting sqref="P47">
    <cfRule type="cellIs" dxfId="11" priority="14" operator="equal">
      <formula>"Ausschluss"</formula>
    </cfRule>
  </conditionalFormatting>
  <conditionalFormatting sqref="P47">
    <cfRule type="cellIs" dxfId="10" priority="13" operator="equal">
      <formula>"Ausschluss"</formula>
    </cfRule>
  </conditionalFormatting>
  <conditionalFormatting sqref="P47">
    <cfRule type="cellIs" dxfId="9" priority="12" operator="equal">
      <formula>"Ausschluss"</formula>
    </cfRule>
  </conditionalFormatting>
  <conditionalFormatting sqref="P48">
    <cfRule type="cellIs" dxfId="8" priority="11" operator="equal">
      <formula>"Ausschluss"</formula>
    </cfRule>
  </conditionalFormatting>
  <conditionalFormatting sqref="P48">
    <cfRule type="cellIs" dxfId="7" priority="10" operator="equal">
      <formula>"Ausschluss"</formula>
    </cfRule>
  </conditionalFormatting>
  <conditionalFormatting sqref="P48">
    <cfRule type="cellIs" dxfId="6" priority="9" operator="equal">
      <formula>"Ausschluss"</formula>
    </cfRule>
  </conditionalFormatting>
  <conditionalFormatting sqref="P48">
    <cfRule type="cellIs" dxfId="5" priority="8" operator="equal">
      <formula>"Ausschluss"</formula>
    </cfRule>
  </conditionalFormatting>
  <conditionalFormatting sqref="P48">
    <cfRule type="cellIs" dxfId="4" priority="7" operator="equal">
      <formula>"Ausschluss"</formula>
    </cfRule>
  </conditionalFormatting>
  <conditionalFormatting sqref="P24">
    <cfRule type="cellIs" dxfId="3" priority="6" operator="equal">
      <formula>"Ausschluss"</formula>
    </cfRule>
  </conditionalFormatting>
  <conditionalFormatting sqref="P24">
    <cfRule type="cellIs" dxfId="2" priority="5" operator="equal">
      <formula>"Ausschluss"</formula>
    </cfRule>
  </conditionalFormatting>
  <conditionalFormatting sqref="P24">
    <cfRule type="cellIs" dxfId="1" priority="4" operator="equal">
      <formula>"Ausschluss"</formula>
    </cfRule>
  </conditionalFormatting>
  <conditionalFormatting sqref="P24">
    <cfRule type="cellIs" dxfId="0" priority="3" operator="equal">
      <formula>"Ausschluss"</formula>
    </cfRule>
  </conditionalFormatting>
  <dataValidations count="15">
    <dataValidation type="list" allowBlank="1" showErrorMessage="1" promptTitle="Dropdown" prompt="Bitte wählen Sie eine Antwortmöglichkeit aus." sqref="N53" xr:uid="{AAD0BFB2-EDCB-49B3-BDEE-22B3FD1211EF}">
      <formula1>Anzahl_Händler_Online</formula1>
    </dataValidation>
    <dataValidation type="list" allowBlank="1" showErrorMessage="1" promptTitle="Dropdown" prompt="Bitte wählen Sie eine Antwortmöglichkeit aus." sqref="N51" xr:uid="{C6A67B72-915B-45C3-AC44-829EAF2CB976}">
      <formula1>Anzahl_Händler_Kreis</formula1>
    </dataValidation>
    <dataValidation type="list" allowBlank="1" showErrorMessage="1" promptTitle="Dropdown" prompt="Bitte wählen Sie eine Antwortmöglichkeit aus." sqref="N50" xr:uid="{B616E093-76E8-4EA5-9DC6-022F35FE7F68}">
      <formula1>Anzahl_Händler_im_REK</formula1>
    </dataValidation>
    <dataValidation type="list" allowBlank="1" showErrorMessage="1" promptTitle="Dropdown" prompt="Bitte wählen Sie eine Antwortmöglichkeit aus." sqref="N52" xr:uid="{4966D61B-EB2D-4A6E-A704-BC693DEC992F}">
      <formula1>Anzahl_Händler_dt</formula1>
    </dataValidation>
    <dataValidation type="list" allowBlank="1" showErrorMessage="1" promptTitle="Dropdown" prompt="Bitte wählen Sie eine Antwortmöglichkeit aus." sqref="N56" xr:uid="{B6F7D989-00B8-4960-98D1-B611E60A2D2E}">
      <formula1>Anzahl_Fahrradmarken</formula1>
    </dataValidation>
    <dataValidation type="list" allowBlank="1" showErrorMessage="1" promptTitle="Dropdown" prompt="Bitte wählen Sie eine Antwortmöglichkeit aus." sqref="N57" xr:uid="{DD74A34B-8236-4798-9518-2D01F9365B90}">
      <formula1>Anzahl_Fahrradtypen</formula1>
    </dataValidation>
    <dataValidation type="list" allowBlank="1" showErrorMessage="1" sqref="N60" xr:uid="{75FFC8A9-805F-42DF-851F-D87F715CD06A}">
      <formula1>Übernahme_Fahrrad_in_Prozent</formula1>
    </dataValidation>
    <dataValidation type="list" allowBlank="1" showErrorMessage="1" sqref="N64" xr:uid="{FA7575BA-78DA-4811-94E6-8E752A7987E3}">
      <formula1>$K$64:$M$64</formula1>
    </dataValidation>
    <dataValidation type="list" allowBlank="1" showErrorMessage="1" sqref="N71" xr:uid="{030B1548-6B77-4390-A259-9F3C08888598}">
      <formula1>"Keine,Deutschland- und Europaweit"</formula1>
    </dataValidation>
    <dataValidation type="list" allowBlank="1" showErrorMessage="1" sqref="N71 N68" xr:uid="{44DCF905-3643-4144-8836-EF78891F70ED}">
      <formula1>Wartungspakete</formula1>
    </dataValidation>
    <dataValidation type="list" allowBlank="1" showErrorMessage="1" sqref="N67" xr:uid="{45720F79-BDA2-4A56-B99E-350C711A2058}">
      <formula1>$K$67:$M$67</formula1>
    </dataValidation>
    <dataValidation type="list" allowBlank="1" showErrorMessage="1" sqref="N63" xr:uid="{02D1F4E5-8764-4E31-B4AB-8931C274974E}">
      <formula1>$K$63:$M$63</formula1>
    </dataValidation>
    <dataValidation type="list" allowBlank="1" showInputMessage="1" showErrorMessage="1" sqref="N10:N48" xr:uid="{84FA00EA-75BD-4C04-9012-7B63D202C737}">
      <formula1>"Ja,Nein"</formula1>
    </dataValidation>
    <dataValidation type="list" allowBlank="1" showErrorMessage="1" sqref="N69" xr:uid="{AAC849F3-A7C1-4C14-BD82-A4D071AD7170}">
      <formula1>$K$69:$M$69</formula1>
    </dataValidation>
    <dataValidation type="list" allowBlank="1" showErrorMessage="1" sqref="N70" xr:uid="{B20B80E8-28AB-4D25-9A4E-63A6829AD644}">
      <formula1>$K$70:$M$70</formula1>
    </dataValidation>
  </dataValidations>
  <printOptions horizontalCentered="1"/>
  <pageMargins left="0.27" right="0.14000000000000001" top="0.39370078740157483" bottom="3.937007874015748E-2" header="0.31496062992125984" footer="0.31496062992125984"/>
  <pageSetup paperSize="8" scale="53" fitToHeight="2" orientation="landscape" horizontalDpi="300" verticalDpi="300" r:id="rId2"/>
  <headerFooter>
    <oddFooter>&amp;LErsteller: Justine Nalezniak, 24.11.2021&amp;C&amp;P von &amp;N</oddFooter>
  </headerFooter>
  <rowBreaks count="1" manualBreakCount="1">
    <brk id="6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15</vt:i4>
      </vt:variant>
    </vt:vector>
  </HeadingPairs>
  <TitlesOfParts>
    <vt:vector size="17" baseType="lpstr">
      <vt:lpstr>Preis</vt:lpstr>
      <vt:lpstr>Bewertungsmatrix</vt:lpstr>
      <vt:lpstr>Anzahl_Fahrradmarken</vt:lpstr>
      <vt:lpstr>Anzahl_Fahrradtypen</vt:lpstr>
      <vt:lpstr>Anzahl_Händler_dt</vt:lpstr>
      <vt:lpstr>Anzahl_Händler_im_REK</vt:lpstr>
      <vt:lpstr>Anzahl_Händler_Kreis</vt:lpstr>
      <vt:lpstr>Anzahl_Händler_Online</vt:lpstr>
      <vt:lpstr>Bewertungsmatrix!Druckbereich</vt:lpstr>
      <vt:lpstr>Preis!Druckbereich</vt:lpstr>
      <vt:lpstr>Bewertungsmatrix!Drucktitel</vt:lpstr>
      <vt:lpstr>Fahrradrechner</vt:lpstr>
      <vt:lpstr>Ja_Nein</vt:lpstr>
      <vt:lpstr>Mobilitätsgarantie</vt:lpstr>
      <vt:lpstr>Übernahme_Fahrrad_in_Prozent</vt:lpstr>
      <vt:lpstr>Vorhaltung_Onlineportal</vt:lpstr>
      <vt:lpstr>Wartungspakete</vt:lpstr>
    </vt:vector>
  </TitlesOfParts>
  <Company>Erftverband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Justine Nalezniak</dc:creator>
  <cp:lastModifiedBy>Nalezniak Justine</cp:lastModifiedBy>
  <cp:lastPrinted>2021-12-30T11:14:41Z</cp:lastPrinted>
  <dcterms:created xsi:type="dcterms:W3CDTF">2021-11-24T08:22:27Z</dcterms:created>
  <dcterms:modified xsi:type="dcterms:W3CDTF">2025-08-21T05:06:12Z</dcterms:modified>
</cp:coreProperties>
</file>