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MTC Sebastian\Desktop\"/>
    </mc:Choice>
  </mc:AlternateContent>
  <xr:revisionPtr revIDLastSave="0" documentId="13_ncr:1_{F6793C9A-CC17-4A4F-BD26-939D2C924E6B}" xr6:coauthVersionLast="47" xr6:coauthVersionMax="47" xr10:uidLastSave="{00000000-0000-0000-0000-000000000000}"/>
  <bookViews>
    <workbookView xWindow="-120" yWindow="-120" windowWidth="29040" windowHeight="15720" tabRatio="950" xr2:uid="{00000000-000D-0000-FFFF-FFFF00000000}"/>
  </bookViews>
  <sheets>
    <sheet name="SVS_einfach" sheetId="54" r:id="rId1"/>
    <sheet name="SVS_drei" sheetId="60" r:id="rId2"/>
  </sheets>
  <definedNames>
    <definedName name="BSTL" localSheetId="1">SVS_drei!#REF!</definedName>
    <definedName name="BSTL" localSheetId="0">SVS_einfach!#REF!</definedName>
    <definedName name="BSTLGL" localSheetId="1">SVS_drei!#REF!</definedName>
    <definedName name="BSTLGL" localSheetId="0">SVS_einfach!#REF!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6" i="54" l="1"/>
  <c r="E66" i="54"/>
  <c r="J82" i="60"/>
  <c r="H82" i="60"/>
  <c r="F82" i="60"/>
  <c r="I81" i="60"/>
  <c r="G81" i="60"/>
  <c r="E81" i="60"/>
  <c r="I77" i="60"/>
  <c r="G77" i="60"/>
  <c r="E77" i="60"/>
  <c r="I76" i="60"/>
  <c r="G76" i="60"/>
  <c r="E76" i="60"/>
  <c r="I75" i="60"/>
  <c r="G75" i="60"/>
  <c r="E75" i="60"/>
  <c r="I74" i="60"/>
  <c r="G74" i="60"/>
  <c r="E74" i="60"/>
  <c r="I73" i="60"/>
  <c r="G73" i="60"/>
  <c r="E73" i="60"/>
  <c r="I72" i="60"/>
  <c r="G72" i="60"/>
  <c r="E72" i="60"/>
  <c r="I71" i="60"/>
  <c r="G71" i="60"/>
  <c r="E71" i="60"/>
  <c r="I55" i="60"/>
  <c r="G55" i="60"/>
  <c r="E55" i="60"/>
  <c r="J54" i="60"/>
  <c r="H54" i="60"/>
  <c r="F54" i="60"/>
  <c r="J53" i="60"/>
  <c r="H53" i="60"/>
  <c r="F53" i="60"/>
  <c r="J52" i="60"/>
  <c r="H52" i="60"/>
  <c r="F52" i="60"/>
  <c r="J51" i="60"/>
  <c r="H51" i="60"/>
  <c r="F51" i="60"/>
  <c r="J50" i="60"/>
  <c r="H50" i="60"/>
  <c r="F50" i="60"/>
  <c r="J49" i="60"/>
  <c r="H49" i="60"/>
  <c r="F49" i="60"/>
  <c r="J48" i="60"/>
  <c r="H48" i="60"/>
  <c r="F48" i="60"/>
  <c r="J46" i="60"/>
  <c r="H46" i="60"/>
  <c r="F46" i="60"/>
  <c r="J45" i="60"/>
  <c r="H45" i="60"/>
  <c r="F45" i="60"/>
  <c r="J44" i="60"/>
  <c r="H44" i="60"/>
  <c r="F44" i="60"/>
  <c r="I41" i="60"/>
  <c r="G41" i="60"/>
  <c r="E41" i="60"/>
  <c r="J40" i="60"/>
  <c r="H40" i="60"/>
  <c r="F40" i="60"/>
  <c r="J39" i="60"/>
  <c r="H39" i="60"/>
  <c r="F39" i="60"/>
  <c r="J38" i="60"/>
  <c r="H38" i="60"/>
  <c r="F38" i="60"/>
  <c r="J37" i="60"/>
  <c r="J41" i="60" s="1"/>
  <c r="H37" i="60"/>
  <c r="F37" i="60"/>
  <c r="I34" i="60"/>
  <c r="G34" i="60"/>
  <c r="E34" i="60"/>
  <c r="J33" i="60"/>
  <c r="H33" i="60"/>
  <c r="F33" i="60"/>
  <c r="J32" i="60"/>
  <c r="H32" i="60"/>
  <c r="F32" i="60"/>
  <c r="F34" i="60" s="1"/>
  <c r="I30" i="60"/>
  <c r="G30" i="60"/>
  <c r="E30" i="60"/>
  <c r="J29" i="60"/>
  <c r="H29" i="60"/>
  <c r="F29" i="60"/>
  <c r="J28" i="60"/>
  <c r="H28" i="60"/>
  <c r="F28" i="60"/>
  <c r="J27" i="60"/>
  <c r="H27" i="60"/>
  <c r="F27" i="60"/>
  <c r="J26" i="60"/>
  <c r="H26" i="60"/>
  <c r="F26" i="60"/>
  <c r="J25" i="60"/>
  <c r="H25" i="60"/>
  <c r="F25" i="60"/>
  <c r="J24" i="60"/>
  <c r="H24" i="60"/>
  <c r="F24" i="60"/>
  <c r="J23" i="60"/>
  <c r="H23" i="60"/>
  <c r="F23" i="60"/>
  <c r="J22" i="60"/>
  <c r="H22" i="60"/>
  <c r="F22" i="60"/>
  <c r="J21" i="60"/>
  <c r="H21" i="60"/>
  <c r="F21" i="60"/>
  <c r="J20" i="60"/>
  <c r="H20" i="60"/>
  <c r="F20" i="60"/>
  <c r="I18" i="60"/>
  <c r="I35" i="60" s="1"/>
  <c r="I56" i="60" s="1"/>
  <c r="G18" i="60"/>
  <c r="G35" i="60" s="1"/>
  <c r="G56" i="60" s="1"/>
  <c r="E18" i="60"/>
  <c r="E35" i="60" s="1"/>
  <c r="E56" i="60" s="1"/>
  <c r="J17" i="60"/>
  <c r="H17" i="60"/>
  <c r="F17" i="60"/>
  <c r="J16" i="60"/>
  <c r="H16" i="60"/>
  <c r="F16" i="60"/>
  <c r="J15" i="60"/>
  <c r="H15" i="60"/>
  <c r="F15" i="60"/>
  <c r="J14" i="60"/>
  <c r="H14" i="60"/>
  <c r="F14" i="60"/>
  <c r="J13" i="60"/>
  <c r="H13" i="60"/>
  <c r="F13" i="60"/>
  <c r="J12" i="60"/>
  <c r="H12" i="60"/>
  <c r="F12" i="60"/>
  <c r="J11" i="60"/>
  <c r="H11" i="60"/>
  <c r="F11" i="60"/>
  <c r="F18" i="60" l="1"/>
  <c r="F35" i="60" s="1"/>
  <c r="F56" i="60" s="1"/>
  <c r="H18" i="60"/>
  <c r="F30" i="60"/>
  <c r="H30" i="60"/>
  <c r="J18" i="60"/>
  <c r="J30" i="60"/>
  <c r="H34" i="60"/>
  <c r="H41" i="60"/>
  <c r="F55" i="60"/>
  <c r="J34" i="60"/>
  <c r="F41" i="60"/>
  <c r="H55" i="60"/>
  <c r="J55" i="60"/>
  <c r="J35" i="60"/>
  <c r="J56" i="60" s="1"/>
  <c r="E75" i="54"/>
  <c r="E76" i="54"/>
  <c r="E77" i="54"/>
  <c r="E78" i="54"/>
  <c r="E79" i="54"/>
  <c r="E80" i="54"/>
  <c r="E74" i="54"/>
  <c r="E84" i="54"/>
  <c r="H35" i="60" l="1"/>
  <c r="H56" i="60" s="1"/>
  <c r="J58" i="60"/>
  <c r="J57" i="60"/>
  <c r="J59" i="60" s="1"/>
  <c r="F57" i="60"/>
  <c r="F58" i="60"/>
  <c r="F59" i="60" s="1"/>
  <c r="H57" i="60"/>
  <c r="H58" i="60"/>
  <c r="H59" i="60" s="1"/>
  <c r="E59" i="54"/>
  <c r="F58" i="54"/>
  <c r="F57" i="54"/>
  <c r="F56" i="54"/>
  <c r="F55" i="54"/>
  <c r="F54" i="54"/>
  <c r="F53" i="54"/>
  <c r="F52" i="54"/>
  <c r="F50" i="54"/>
  <c r="F49" i="54"/>
  <c r="F48" i="54"/>
  <c r="E45" i="54"/>
  <c r="F44" i="54"/>
  <c r="F43" i="54"/>
  <c r="F42" i="54"/>
  <c r="F41" i="54"/>
  <c r="E38" i="54"/>
  <c r="F37" i="54"/>
  <c r="F36" i="54"/>
  <c r="E34" i="54"/>
  <c r="F33" i="54"/>
  <c r="F32" i="54"/>
  <c r="F31" i="54"/>
  <c r="F30" i="54"/>
  <c r="F29" i="54"/>
  <c r="F28" i="54"/>
  <c r="F27" i="54"/>
  <c r="F26" i="54"/>
  <c r="F25" i="54"/>
  <c r="F24" i="54"/>
  <c r="E22" i="54"/>
  <c r="F21" i="54"/>
  <c r="F20" i="54"/>
  <c r="F19" i="54"/>
  <c r="F18" i="54"/>
  <c r="F17" i="54"/>
  <c r="F16" i="54"/>
  <c r="F15" i="54"/>
  <c r="E60" i="60" l="1"/>
  <c r="E61" i="60" s="1"/>
  <c r="E78" i="60" s="1"/>
  <c r="E63" i="60"/>
  <c r="E83" i="60" s="1"/>
  <c r="E82" i="60"/>
  <c r="I82" i="60"/>
  <c r="I60" i="60"/>
  <c r="I61" i="60" s="1"/>
  <c r="I78" i="60" s="1"/>
  <c r="G82" i="60"/>
  <c r="G60" i="60"/>
  <c r="G61" i="60" s="1"/>
  <c r="G78" i="60" s="1"/>
  <c r="E39" i="54"/>
  <c r="E60" i="54" s="1"/>
  <c r="F34" i="54"/>
  <c r="F38" i="54"/>
  <c r="F45" i="54"/>
  <c r="F59" i="54"/>
  <c r="F22" i="54"/>
  <c r="F39" i="54" l="1"/>
  <c r="F60" i="54" s="1"/>
  <c r="F61" i="54" s="1"/>
  <c r="F62" i="54" l="1"/>
  <c r="F63" i="54" s="1"/>
  <c r="E64" i="54" l="1"/>
  <c r="E65" i="54" l="1"/>
  <c r="E81" i="54" s="1"/>
  <c r="F85" i="54" s="1"/>
  <c r="E85" i="54" l="1"/>
</calcChain>
</file>

<file path=xl/sharedStrings.xml><?xml version="1.0" encoding="utf-8"?>
<sst xmlns="http://schemas.openxmlformats.org/spreadsheetml/2006/main" count="280" uniqueCount="132">
  <si>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</si>
  <si>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</si>
  <si>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</si>
  <si>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</si>
  <si>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</si>
  <si>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</si>
  <si>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</si>
  <si>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</si>
  <si>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</si>
  <si>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</si>
  <si>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</si>
  <si>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</si>
  <si>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</si>
  <si>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</si>
  <si>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</si>
  <si>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</si>
  <si>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</si>
  <si>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</si>
  <si>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</si>
  <si>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</si>
  <si>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</si>
  <si>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</si>
  <si>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</si>
  <si>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</si>
  <si>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</si>
  <si>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</si>
  <si>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</si>
  <si>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</si>
  <si>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</si>
  <si>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</si>
  <si>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</si>
  <si>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</si>
  <si>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</si>
  <si>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</si>
  <si>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</si>
  <si>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>Urlaubsentgeld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</si>
  <si>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</si>
  <si>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</si>
  <si>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</si>
  <si>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</si>
  <si>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</si>
  <si>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</si>
  <si>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</si>
  <si>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</si>
  <si>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</si>
  <si>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</si>
  <si>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</si>
  <si>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</si>
  <si>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</si>
  <si>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</si>
  <si>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</si>
  <si>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</si>
  <si>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</si>
  <si>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</si>
  <si>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</si>
  <si>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</si>
  <si>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</si>
  <si>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</si>
  <si>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</si>
  <si>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</si>
  <si>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</si>
  <si>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</si>
  <si>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</si>
  <si>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</si>
  <si>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</si>
  <si>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</si>
  <si>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</si>
  <si>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</si>
  <si>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</si>
  <si>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</si>
  <si>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</si>
  <si>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</si>
  <si>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</si>
  <si>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</si>
  <si>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</si>
  <si>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</si>
  <si>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</si>
  <si>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</si>
  <si>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</si>
  <si>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</si>
  <si>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</si>
  <si>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</si>
  <si>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</si>
  <si>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</si>
  <si>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</si>
  <si>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</si>
  <si>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</si>
  <si>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</si>
  <si>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</si>
  <si>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</si>
  <si>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</si>
  <si>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</si>
  <si>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</si>
  <si>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</si>
  <si>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</si>
  <si>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</si>
  <si>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</si>
  <si>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</si>
  <si>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</si>
  <si>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</si>
  <si>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</si>
  <si>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Aufschlüsselung der kalkulatorischen Stundenverrechnungssätze an Werktagen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</si>
  <si>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</si>
  <si>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</si>
  <si>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</si>
  <si>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</si>
  <si>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</si>
  <si>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</si>
  <si>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</si>
  <si>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</si>
  <si>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</si>
  <si>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10.00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</si>
  <si>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</si>
  <si>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</si>
  <si>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</si>
  <si>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</si>
  <si>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</si>
  <si>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</si>
  <si>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</si>
  <si>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</si>
  <si>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</si>
  <si>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</si>
  <si>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</si>
  <si>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</si>
  <si>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</si>
  <si>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</si>
  <si>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05:00 bis 22:00 Uhr)</t>
    </r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</si>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</sst>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7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10" fillId="0" borderId="6" xfId="0" quotePrefix="1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pageSetUpPr fitToPage="1"/>
  </sheetPr>
  <dimension ref="A1:F86"/>
  <sheetViews>
    <sheetView showGridLines="0" tabSelected="1" zoomScale="70" zoomScaleNormal="70" workbookViewId="0">
      <selection activeCell="F103" sqref="F103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5" width="22.42578125" style="5" customWidth="1"/>
    <col min="6" max="6" width="30.85546875" style="5" customWidth="1"/>
    <col min="7" max="16384" width="11.42578125" style="5"/>
  </cols>
  <sheetData>
    <row r="1" spans="1:6" s="108" customFormat="1" ht="21" customHeight="1" x14ac:dyDescent="0.25">
      <c r="A1" s="105" t="s">
        <v>101</v>
      </c>
      <c r="B1" s="106"/>
      <c r="C1" s="106"/>
      <c r="D1" s="106"/>
      <c r="E1" s="106"/>
      <c r="F1" s="107"/>
    </row>
    <row r="2" spans="1:6" x14ac:dyDescent="0.2">
      <c r="A2" s="7"/>
      <c r="B2" s="8"/>
      <c r="C2" s="8"/>
      <c r="D2" s="8"/>
      <c r="E2" s="8"/>
      <c r="F2" s="9"/>
    </row>
    <row r="3" spans="1:6" s="3" customFormat="1" ht="15.4" customHeight="1" x14ac:dyDescent="0.25">
      <c r="A3" s="1" t="s">
        <v>97</v>
      </c>
      <c r="B3" s="2"/>
      <c r="C3" s="10" t="s">
        <v>113</v>
      </c>
      <c r="D3" s="2"/>
      <c r="E3" s="2"/>
      <c r="F3" s="140"/>
    </row>
    <row r="4" spans="1:6" s="3" customFormat="1" ht="15.4" customHeight="1" x14ac:dyDescent="0.25">
      <c r="A4" s="11"/>
      <c r="B4" s="141"/>
      <c r="C4" s="142" t="s">
        <v>127</v>
      </c>
      <c r="D4" s="141"/>
      <c r="E4" s="141"/>
      <c r="F4" s="143"/>
    </row>
    <row r="5" spans="1:6" s="3" customFormat="1" ht="15.4" customHeight="1" x14ac:dyDescent="0.25">
      <c r="A5" s="33"/>
      <c r="B5" s="34"/>
      <c r="C5" s="104" t="s">
        <v>128</v>
      </c>
      <c r="D5" s="34"/>
      <c r="E5" s="34"/>
      <c r="F5" s="146"/>
    </row>
    <row r="6" spans="1:6" s="3" customFormat="1" ht="15.4" customHeight="1" x14ac:dyDescent="0.25">
      <c r="A6" s="145" t="s">
        <v>126</v>
      </c>
      <c r="B6" s="145"/>
      <c r="C6" s="145"/>
      <c r="D6" s="145"/>
      <c r="E6" s="145"/>
      <c r="F6" s="132"/>
    </row>
    <row r="7" spans="1:6" s="3" customFormat="1" ht="15.4" customHeight="1" x14ac:dyDescent="0.25">
      <c r="A7" s="145"/>
      <c r="B7" s="145"/>
      <c r="C7" s="145"/>
      <c r="D7" s="145"/>
      <c r="E7" s="145"/>
      <c r="F7" s="132"/>
    </row>
    <row r="8" spans="1:6" s="3" customFormat="1" ht="15.4" customHeight="1" x14ac:dyDescent="0.25">
      <c r="A8" s="145"/>
      <c r="B8" s="145"/>
      <c r="C8" s="145"/>
      <c r="D8" s="145"/>
      <c r="E8" s="145"/>
      <c r="F8" s="132"/>
    </row>
    <row r="9" spans="1:6" s="3" customFormat="1" ht="15.4" customHeight="1" x14ac:dyDescent="0.25">
      <c r="A9" s="134"/>
      <c r="B9" s="134"/>
      <c r="C9" s="134"/>
      <c r="D9" s="134"/>
      <c r="E9" s="134"/>
      <c r="F9" s="135"/>
    </row>
    <row r="10" spans="1:6" s="16" customFormat="1" ht="26.65" customHeight="1" x14ac:dyDescent="0.2">
      <c r="A10" s="13" t="s">
        <v>0</v>
      </c>
      <c r="B10" s="14" t="s">
        <v>1</v>
      </c>
      <c r="C10" s="15"/>
      <c r="D10" s="15"/>
      <c r="E10" s="136" t="s">
        <v>99</v>
      </c>
      <c r="F10" s="137"/>
    </row>
    <row r="11" spans="1:6" s="16" customFormat="1" x14ac:dyDescent="0.2">
      <c r="A11" s="17"/>
      <c r="B11" s="18"/>
      <c r="C11" s="18"/>
      <c r="D11" s="18"/>
      <c r="E11" s="19" t="s">
        <v>2</v>
      </c>
      <c r="F11" s="20" t="s">
        <v>3</v>
      </c>
    </row>
    <row r="12" spans="1:6" s="23" customFormat="1" ht="15.4" customHeight="1" x14ac:dyDescent="0.25">
      <c r="A12" s="13" t="s">
        <v>70</v>
      </c>
      <c r="B12" s="14" t="s">
        <v>5</v>
      </c>
      <c r="C12" s="15"/>
      <c r="D12" s="15"/>
      <c r="E12" s="21">
        <v>1</v>
      </c>
      <c r="F12" s="22"/>
    </row>
    <row r="13" spans="1:6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7"/>
    </row>
    <row r="14" spans="1:6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7"/>
    </row>
    <row r="15" spans="1:6" s="28" customFormat="1" ht="15.4" customHeight="1" x14ac:dyDescent="0.25">
      <c r="A15" s="32" t="s">
        <v>10</v>
      </c>
      <c r="B15" s="33" t="s">
        <v>11</v>
      </c>
      <c r="C15" s="34"/>
      <c r="D15" s="34"/>
      <c r="E15" s="35"/>
      <c r="F15" s="36">
        <f>E15*F$12</f>
        <v>0</v>
      </c>
    </row>
    <row r="16" spans="1:6" s="28" customFormat="1" ht="15.4" customHeight="1" x14ac:dyDescent="0.25">
      <c r="A16" s="37" t="s">
        <v>12</v>
      </c>
      <c r="B16" s="30" t="s">
        <v>17</v>
      </c>
      <c r="C16" s="31"/>
      <c r="D16" s="31"/>
      <c r="E16" s="35"/>
      <c r="F16" s="36">
        <f t="shared" ref="F16:F21" si="0">E16*F$12</f>
        <v>0</v>
      </c>
    </row>
    <row r="17" spans="1:6" s="28" customFormat="1" ht="15.4" customHeight="1" x14ac:dyDescent="0.25">
      <c r="A17" s="37" t="s">
        <v>13</v>
      </c>
      <c r="B17" s="30" t="s">
        <v>18</v>
      </c>
      <c r="C17" s="31"/>
      <c r="D17" s="31"/>
      <c r="E17" s="35"/>
      <c r="F17" s="36">
        <f t="shared" si="0"/>
        <v>0</v>
      </c>
    </row>
    <row r="18" spans="1:6" s="23" customFormat="1" ht="15.4" customHeight="1" x14ac:dyDescent="0.25">
      <c r="A18" s="37" t="s">
        <v>76</v>
      </c>
      <c r="B18" s="30" t="s">
        <v>19</v>
      </c>
      <c r="C18" s="31"/>
      <c r="D18" s="31"/>
      <c r="E18" s="35"/>
      <c r="F18" s="36">
        <f t="shared" si="0"/>
        <v>0</v>
      </c>
    </row>
    <row r="19" spans="1:6" s="28" customFormat="1" ht="15.4" customHeight="1" x14ac:dyDescent="0.25">
      <c r="A19" s="37" t="s">
        <v>14</v>
      </c>
      <c r="B19" s="30" t="s">
        <v>20</v>
      </c>
      <c r="C19" s="31"/>
      <c r="D19" s="31"/>
      <c r="E19" s="35"/>
      <c r="F19" s="36">
        <f t="shared" si="0"/>
        <v>0</v>
      </c>
    </row>
    <row r="20" spans="1:6" s="28" customFormat="1" ht="15.4" customHeight="1" x14ac:dyDescent="0.25">
      <c r="A20" s="37" t="s">
        <v>15</v>
      </c>
      <c r="B20" s="30" t="s">
        <v>21</v>
      </c>
      <c r="C20" s="31"/>
      <c r="D20" s="31"/>
      <c r="E20" s="35"/>
      <c r="F20" s="36">
        <f t="shared" si="0"/>
        <v>0</v>
      </c>
    </row>
    <row r="21" spans="1:6" s="28" customFormat="1" ht="15.4" customHeight="1" x14ac:dyDescent="0.25">
      <c r="A21" s="38" t="s">
        <v>16</v>
      </c>
      <c r="B21" s="39" t="s">
        <v>22</v>
      </c>
      <c r="C21" s="2"/>
      <c r="D21" s="2"/>
      <c r="E21" s="35"/>
      <c r="F21" s="36">
        <f t="shared" si="0"/>
        <v>0</v>
      </c>
    </row>
    <row r="22" spans="1:6" s="28" customFormat="1" ht="15.4" customHeight="1" x14ac:dyDescent="0.25">
      <c r="A22" s="40"/>
      <c r="B22" s="41" t="s">
        <v>23</v>
      </c>
      <c r="C22" s="42"/>
      <c r="D22" s="42"/>
      <c r="E22" s="43">
        <f t="shared" ref="E22:F22" si="1">SUM(E15:E21)</f>
        <v>0</v>
      </c>
      <c r="F22" s="44">
        <f t="shared" si="1"/>
        <v>0</v>
      </c>
    </row>
    <row r="23" spans="1:6" s="28" customFormat="1" ht="15.4" customHeight="1" x14ac:dyDescent="0.25">
      <c r="A23" s="29" t="s">
        <v>93</v>
      </c>
      <c r="B23" s="34" t="s">
        <v>24</v>
      </c>
      <c r="C23" s="141"/>
      <c r="D23" s="141"/>
      <c r="E23" s="25"/>
      <c r="F23" s="27"/>
    </row>
    <row r="24" spans="1:6" s="28" customFormat="1" ht="15.4" customHeight="1" x14ac:dyDescent="0.25">
      <c r="A24" s="38" t="s">
        <v>34</v>
      </c>
      <c r="B24" s="2" t="s">
        <v>25</v>
      </c>
      <c r="C24" s="2"/>
      <c r="D24" s="2"/>
      <c r="E24" s="35"/>
      <c r="F24" s="36">
        <f t="shared" ref="F24:F33" si="2">E24*F$12</f>
        <v>0</v>
      </c>
    </row>
    <row r="25" spans="1:6" s="23" customFormat="1" ht="15.4" customHeight="1" x14ac:dyDescent="0.25">
      <c r="A25" s="32"/>
      <c r="B25" s="30" t="s">
        <v>26</v>
      </c>
      <c r="C25" s="31"/>
      <c r="D25" s="31"/>
      <c r="E25" s="35"/>
      <c r="F25" s="36">
        <f t="shared" si="2"/>
        <v>0</v>
      </c>
    </row>
    <row r="26" spans="1:6" s="23" customFormat="1" ht="15.4" customHeight="1" x14ac:dyDescent="0.25">
      <c r="A26" s="38" t="s">
        <v>36</v>
      </c>
      <c r="B26" s="30" t="s">
        <v>35</v>
      </c>
      <c r="C26" s="31"/>
      <c r="D26" s="31"/>
      <c r="E26" s="35"/>
      <c r="F26" s="36">
        <f t="shared" si="2"/>
        <v>0</v>
      </c>
    </row>
    <row r="27" spans="1:6" s="23" customFormat="1" ht="15.4" customHeight="1" x14ac:dyDescent="0.25">
      <c r="A27" s="32"/>
      <c r="B27" s="34" t="s">
        <v>27</v>
      </c>
      <c r="C27" s="34"/>
      <c r="D27" s="34"/>
      <c r="E27" s="35"/>
      <c r="F27" s="36">
        <f t="shared" si="2"/>
        <v>0</v>
      </c>
    </row>
    <row r="28" spans="1:6" s="28" customFormat="1" ht="15.4" customHeight="1" x14ac:dyDescent="0.25">
      <c r="A28" s="38" t="s">
        <v>37</v>
      </c>
      <c r="B28" s="31" t="s">
        <v>28</v>
      </c>
      <c r="C28" s="31"/>
      <c r="D28" s="31"/>
      <c r="E28" s="35"/>
      <c r="F28" s="36">
        <f t="shared" si="2"/>
        <v>0</v>
      </c>
    </row>
    <row r="29" spans="1:6" s="23" customFormat="1" ht="15.4" customHeight="1" x14ac:dyDescent="0.25">
      <c r="A29" s="32" t="s">
        <v>39</v>
      </c>
      <c r="B29" s="31" t="s">
        <v>29</v>
      </c>
      <c r="C29" s="31"/>
      <c r="D29" s="31"/>
      <c r="E29" s="35"/>
      <c r="F29" s="36">
        <f t="shared" si="2"/>
        <v>0</v>
      </c>
    </row>
    <row r="30" spans="1:6" s="28" customFormat="1" ht="15.4" customHeight="1" x14ac:dyDescent="0.25">
      <c r="A30" s="38" t="s">
        <v>38</v>
      </c>
      <c r="B30" s="30" t="s">
        <v>30</v>
      </c>
      <c r="C30" s="31"/>
      <c r="D30" s="31"/>
      <c r="E30" s="35"/>
      <c r="F30" s="36">
        <f t="shared" si="2"/>
        <v>0</v>
      </c>
    </row>
    <row r="31" spans="1:6" s="28" customFormat="1" ht="15.4" customHeight="1" x14ac:dyDescent="0.25">
      <c r="A31" s="32"/>
      <c r="B31" s="45" t="s">
        <v>40</v>
      </c>
      <c r="C31" s="45"/>
      <c r="D31" s="45"/>
      <c r="E31" s="35"/>
      <c r="F31" s="36">
        <f t="shared" si="2"/>
        <v>0</v>
      </c>
    </row>
    <row r="32" spans="1:6" s="28" customFormat="1" ht="15.4" customHeight="1" x14ac:dyDescent="0.25">
      <c r="A32" s="38" t="s">
        <v>41</v>
      </c>
      <c r="B32" s="46" t="s">
        <v>4</v>
      </c>
      <c r="C32" s="47"/>
      <c r="D32" s="47"/>
      <c r="E32" s="35"/>
      <c r="F32" s="36">
        <f t="shared" si="2"/>
        <v>0</v>
      </c>
    </row>
    <row r="33" spans="1:6" s="28" customFormat="1" ht="15.4" customHeight="1" x14ac:dyDescent="0.25">
      <c r="A33" s="48" t="s">
        <v>39</v>
      </c>
      <c r="B33" s="144" t="s">
        <v>31</v>
      </c>
      <c r="C33" s="144"/>
      <c r="D33" s="144"/>
      <c r="E33" s="35"/>
      <c r="F33" s="36">
        <f t="shared" si="2"/>
        <v>0</v>
      </c>
    </row>
    <row r="34" spans="1:6" s="28" customFormat="1" ht="15.4" customHeight="1" x14ac:dyDescent="0.25">
      <c r="A34" s="40"/>
      <c r="B34" s="41" t="s">
        <v>32</v>
      </c>
      <c r="C34" s="42"/>
      <c r="D34" s="42"/>
      <c r="E34" s="43">
        <f t="shared" ref="E34" si="3">SUM(E24:E33)</f>
        <v>0</v>
      </c>
      <c r="F34" s="44">
        <f>SUM(F24:F33)</f>
        <v>0</v>
      </c>
    </row>
    <row r="35" spans="1:6" s="28" customFormat="1" ht="15.4" customHeight="1" x14ac:dyDescent="0.25">
      <c r="A35" s="50" t="s">
        <v>42</v>
      </c>
      <c r="B35" s="46" t="s">
        <v>33</v>
      </c>
      <c r="C35" s="144"/>
      <c r="D35" s="144"/>
      <c r="E35" s="25"/>
      <c r="F35" s="27"/>
    </row>
    <row r="36" spans="1:6" s="28" customFormat="1" ht="15.4" customHeight="1" x14ac:dyDescent="0.25">
      <c r="A36" s="37" t="s">
        <v>43</v>
      </c>
      <c r="B36" s="46" t="s">
        <v>73</v>
      </c>
      <c r="C36" s="47"/>
      <c r="D36" s="47"/>
      <c r="E36" s="35"/>
      <c r="F36" s="36">
        <f t="shared" ref="F36:F37" si="4">E36*F$12</f>
        <v>0</v>
      </c>
    </row>
    <row r="37" spans="1:6" s="28" customFormat="1" ht="15.4" customHeight="1" x14ac:dyDescent="0.25">
      <c r="A37" s="48" t="s">
        <v>44</v>
      </c>
      <c r="B37" s="144" t="s">
        <v>45</v>
      </c>
      <c r="C37" s="144"/>
      <c r="D37" s="144"/>
      <c r="E37" s="35"/>
      <c r="F37" s="36">
        <f t="shared" si="4"/>
        <v>0</v>
      </c>
    </row>
    <row r="38" spans="1:6" s="28" customFormat="1" ht="15.4" customHeight="1" x14ac:dyDescent="0.25">
      <c r="A38" s="40"/>
      <c r="B38" s="41" t="s">
        <v>91</v>
      </c>
      <c r="C38" s="42"/>
      <c r="D38" s="42"/>
      <c r="E38" s="43">
        <f t="shared" ref="E38" si="5">SUM(E36:E37)</f>
        <v>0</v>
      </c>
      <c r="F38" s="44">
        <f>SUM(F36:F37)</f>
        <v>0</v>
      </c>
    </row>
    <row r="39" spans="1:6" s="23" customFormat="1" ht="15.4" customHeight="1" x14ac:dyDescent="0.25">
      <c r="A39" s="51"/>
      <c r="B39" s="52" t="s">
        <v>46</v>
      </c>
      <c r="C39" s="53"/>
      <c r="D39" s="53"/>
      <c r="E39" s="54">
        <f>SUM(E22,E34,E38)</f>
        <v>0</v>
      </c>
      <c r="F39" s="55">
        <f>SUM(F22,F34,F38)</f>
        <v>0</v>
      </c>
    </row>
    <row r="40" spans="1:6" s="23" customFormat="1" ht="15.4" customHeight="1" x14ac:dyDescent="0.25">
      <c r="A40" s="13" t="s">
        <v>49</v>
      </c>
      <c r="B40" s="56" t="s">
        <v>47</v>
      </c>
      <c r="C40" s="57"/>
      <c r="D40" s="57"/>
      <c r="E40" s="25"/>
      <c r="F40" s="27"/>
    </row>
    <row r="41" spans="1:6" s="23" customFormat="1" ht="24.75" customHeight="1" x14ac:dyDescent="0.25">
      <c r="A41" s="29" t="s">
        <v>48</v>
      </c>
      <c r="B41" s="124" t="s">
        <v>86</v>
      </c>
      <c r="C41" s="125"/>
      <c r="D41" s="126"/>
      <c r="E41" s="35"/>
      <c r="F41" s="36">
        <f>E41*F$12</f>
        <v>0</v>
      </c>
    </row>
    <row r="42" spans="1:6" s="23" customFormat="1" ht="15.4" customHeight="1" x14ac:dyDescent="0.25">
      <c r="A42" s="29" t="s">
        <v>77</v>
      </c>
      <c r="B42" s="46" t="s">
        <v>50</v>
      </c>
      <c r="C42" s="47"/>
      <c r="D42" s="47"/>
      <c r="E42" s="35"/>
      <c r="F42" s="36">
        <f t="shared" ref="F42:F44" si="6">E42*F$12</f>
        <v>0</v>
      </c>
    </row>
    <row r="43" spans="1:6" s="23" customFormat="1" ht="15.4" customHeight="1" x14ac:dyDescent="0.25">
      <c r="A43" s="29" t="s">
        <v>78</v>
      </c>
      <c r="B43" s="46" t="s">
        <v>75</v>
      </c>
      <c r="C43" s="47"/>
      <c r="D43" s="47"/>
      <c r="E43" s="35"/>
      <c r="F43" s="36">
        <f t="shared" si="6"/>
        <v>0</v>
      </c>
    </row>
    <row r="44" spans="1:6" s="23" customFormat="1" ht="15.4" customHeight="1" x14ac:dyDescent="0.25">
      <c r="A44" s="58" t="s">
        <v>51</v>
      </c>
      <c r="B44" s="59" t="s">
        <v>52</v>
      </c>
      <c r="C44" s="60"/>
      <c r="D44" s="60"/>
      <c r="E44" s="35"/>
      <c r="F44" s="36">
        <f t="shared" si="6"/>
        <v>0</v>
      </c>
    </row>
    <row r="45" spans="1:6" s="23" customFormat="1" ht="15.4" customHeight="1" x14ac:dyDescent="0.25">
      <c r="A45" s="61"/>
      <c r="B45" s="62" t="s">
        <v>89</v>
      </c>
      <c r="C45" s="63"/>
      <c r="D45" s="63"/>
      <c r="E45" s="54">
        <f t="shared" ref="E45" si="7">SUM(E41:E44)</f>
        <v>0</v>
      </c>
      <c r="F45" s="64">
        <f>SUM(F41:F44)</f>
        <v>0</v>
      </c>
    </row>
    <row r="46" spans="1:6" s="23" customFormat="1" ht="15.4" customHeight="1" x14ac:dyDescent="0.25">
      <c r="A46" s="65" t="s">
        <v>55</v>
      </c>
      <c r="B46" s="66" t="s">
        <v>53</v>
      </c>
      <c r="C46" s="67"/>
      <c r="D46" s="67"/>
      <c r="E46" s="25"/>
      <c r="F46" s="27"/>
    </row>
    <row r="47" spans="1:6" s="23" customFormat="1" ht="15.4" customHeight="1" x14ac:dyDescent="0.25">
      <c r="A47" s="29" t="s">
        <v>54</v>
      </c>
      <c r="B47" s="46" t="s">
        <v>56</v>
      </c>
      <c r="C47" s="47"/>
      <c r="D47" s="47"/>
      <c r="E47" s="25"/>
      <c r="F47" s="27"/>
    </row>
    <row r="48" spans="1:6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ref="F48:F50" si="8">E48*F$12</f>
        <v>0</v>
      </c>
    </row>
    <row r="49" spans="1:6" s="23" customFormat="1" ht="15.4" customHeight="1" x14ac:dyDescent="0.25">
      <c r="A49" s="37" t="s">
        <v>80</v>
      </c>
      <c r="B49" s="46" t="s">
        <v>88</v>
      </c>
      <c r="C49" s="47"/>
      <c r="D49" s="47"/>
      <c r="E49" s="35"/>
      <c r="F49" s="36">
        <f t="shared" si="8"/>
        <v>0</v>
      </c>
    </row>
    <row r="50" spans="1:6" s="23" customFormat="1" ht="15.4" customHeight="1" x14ac:dyDescent="0.25">
      <c r="A50" s="29" t="s">
        <v>57</v>
      </c>
      <c r="B50" s="141" t="s">
        <v>62</v>
      </c>
      <c r="C50" s="141"/>
      <c r="D50" s="141"/>
      <c r="E50" s="35"/>
      <c r="F50" s="36">
        <f t="shared" si="8"/>
        <v>0</v>
      </c>
    </row>
    <row r="51" spans="1:6" s="23" customFormat="1" ht="15.4" customHeight="1" x14ac:dyDescent="0.25">
      <c r="A51" s="29" t="s">
        <v>58</v>
      </c>
      <c r="B51" s="68" t="s">
        <v>63</v>
      </c>
      <c r="C51" s="69"/>
      <c r="D51" s="69"/>
      <c r="E51" s="25"/>
      <c r="F51" s="27"/>
    </row>
    <row r="52" spans="1:6" s="23" customFormat="1" ht="15.4" customHeight="1" x14ac:dyDescent="0.25">
      <c r="A52" s="37" t="s">
        <v>59</v>
      </c>
      <c r="B52" s="46" t="s">
        <v>90</v>
      </c>
      <c r="C52" s="47"/>
      <c r="D52" s="47"/>
      <c r="E52" s="35"/>
      <c r="F52" s="36">
        <f t="shared" ref="F52:F58" si="9">E52*F$12</f>
        <v>0</v>
      </c>
    </row>
    <row r="53" spans="1:6" s="23" customFormat="1" ht="15.4" customHeight="1" x14ac:dyDescent="0.25">
      <c r="A53" s="37" t="s">
        <v>60</v>
      </c>
      <c r="B53" s="46" t="s">
        <v>72</v>
      </c>
      <c r="C53" s="47"/>
      <c r="D53" s="47"/>
      <c r="E53" s="35"/>
      <c r="F53" s="36">
        <f t="shared" si="9"/>
        <v>0</v>
      </c>
    </row>
    <row r="54" spans="1:6" s="23" customFormat="1" ht="15.4" customHeight="1" x14ac:dyDescent="0.25">
      <c r="A54" s="29" t="s">
        <v>61</v>
      </c>
      <c r="B54" s="46" t="s">
        <v>64</v>
      </c>
      <c r="C54" s="47"/>
      <c r="D54" s="47"/>
      <c r="E54" s="35"/>
      <c r="F54" s="36">
        <f t="shared" si="9"/>
        <v>0</v>
      </c>
    </row>
    <row r="55" spans="1:6" s="23" customFormat="1" ht="15.4" customHeight="1" x14ac:dyDescent="0.25">
      <c r="A55" s="29" t="s">
        <v>81</v>
      </c>
      <c r="B55" s="46" t="s">
        <v>66</v>
      </c>
      <c r="C55" s="47"/>
      <c r="D55" s="47"/>
      <c r="E55" s="35"/>
      <c r="F55" s="36">
        <f t="shared" si="9"/>
        <v>0</v>
      </c>
    </row>
    <row r="56" spans="1:6" s="23" customFormat="1" ht="15.4" customHeight="1" x14ac:dyDescent="0.25">
      <c r="A56" s="29" t="s">
        <v>82</v>
      </c>
      <c r="B56" s="46" t="s">
        <v>65</v>
      </c>
      <c r="C56" s="47"/>
      <c r="D56" s="47"/>
      <c r="E56" s="35"/>
      <c r="F56" s="36">
        <f t="shared" si="9"/>
        <v>0</v>
      </c>
    </row>
    <row r="57" spans="1:6" s="23" customFormat="1" ht="15.4" customHeight="1" x14ac:dyDescent="0.25">
      <c r="A57" s="29" t="s">
        <v>83</v>
      </c>
      <c r="B57" s="46" t="s">
        <v>71</v>
      </c>
      <c r="C57" s="47"/>
      <c r="D57" s="47"/>
      <c r="E57" s="35"/>
      <c r="F57" s="36">
        <f t="shared" si="9"/>
        <v>0</v>
      </c>
    </row>
    <row r="58" spans="1:6" s="23" customFormat="1" ht="15.4" customHeight="1" x14ac:dyDescent="0.25">
      <c r="A58" s="58" t="s">
        <v>84</v>
      </c>
      <c r="B58" s="60" t="s">
        <v>67</v>
      </c>
      <c r="C58" s="60"/>
      <c r="D58" s="60"/>
      <c r="E58" s="35"/>
      <c r="F58" s="36">
        <f t="shared" si="9"/>
        <v>0</v>
      </c>
    </row>
    <row r="59" spans="1:6" s="23" customFormat="1" ht="15.4" customHeight="1" x14ac:dyDescent="0.25">
      <c r="A59" s="51"/>
      <c r="B59" s="70" t="s">
        <v>92</v>
      </c>
      <c r="C59" s="71"/>
      <c r="D59" s="71"/>
      <c r="E59" s="54">
        <f t="shared" ref="E59" si="10">SUM(E48:E58)</f>
        <v>0</v>
      </c>
      <c r="F59" s="64">
        <f>SUM(F48:F58)</f>
        <v>0</v>
      </c>
    </row>
    <row r="60" spans="1:6" s="23" customFormat="1" ht="15.4" customHeight="1" x14ac:dyDescent="0.25">
      <c r="A60" s="72" t="s">
        <v>68</v>
      </c>
      <c r="B60" s="73" t="s">
        <v>74</v>
      </c>
      <c r="C60" s="73"/>
      <c r="D60" s="73"/>
      <c r="E60" s="54">
        <f t="shared" ref="E60" si="11">SUM(E12,E39,E45,E59)</f>
        <v>1</v>
      </c>
      <c r="F60" s="64">
        <f>SUM(F12,F39,F45,F59)</f>
        <v>0</v>
      </c>
    </row>
    <row r="61" spans="1:6" s="23" customFormat="1" ht="15.4" customHeight="1" x14ac:dyDescent="0.25">
      <c r="A61" s="74" t="s">
        <v>85</v>
      </c>
      <c r="B61" s="75" t="s">
        <v>94</v>
      </c>
      <c r="C61" s="75"/>
      <c r="D61" s="75"/>
      <c r="E61" s="35"/>
      <c r="F61" s="36">
        <f>E61*F$60</f>
        <v>0</v>
      </c>
    </row>
    <row r="62" spans="1:6" s="23" customFormat="1" ht="15.4" customHeight="1" x14ac:dyDescent="0.25">
      <c r="A62" s="74" t="s">
        <v>69</v>
      </c>
      <c r="B62" s="75" t="s">
        <v>95</v>
      </c>
      <c r="C62" s="75"/>
      <c r="D62" s="75"/>
      <c r="E62" s="35"/>
      <c r="F62" s="36">
        <f>E62*F$60</f>
        <v>0</v>
      </c>
    </row>
    <row r="63" spans="1:6" s="23" customFormat="1" ht="27.95" customHeight="1" x14ac:dyDescent="0.25">
      <c r="A63" s="76"/>
      <c r="B63" s="115" t="s">
        <v>96</v>
      </c>
      <c r="C63" s="116"/>
      <c r="D63" s="117"/>
      <c r="E63" s="77"/>
      <c r="F63" s="78">
        <f>SUM(F$60:F$62)</f>
        <v>0</v>
      </c>
    </row>
    <row r="64" spans="1:6" s="23" customFormat="1" ht="30" customHeight="1" x14ac:dyDescent="0.25">
      <c r="A64" s="79"/>
      <c r="B64" s="118" t="s">
        <v>115</v>
      </c>
      <c r="C64" s="119"/>
      <c r="D64" s="120"/>
      <c r="E64" s="80">
        <f>IF(AND(F$63&lt;&gt;0,F$12&lt;&gt;""),IF(F$63/F$12-1&gt;0,F$63/F$12-1,0),0)</f>
        <v>0</v>
      </c>
      <c r="F64" s="36"/>
    </row>
    <row r="65" spans="1:6" s="23" customFormat="1" ht="30" customHeight="1" x14ac:dyDescent="0.25">
      <c r="A65" s="79"/>
      <c r="B65" s="118" t="s">
        <v>129</v>
      </c>
      <c r="C65" s="119"/>
      <c r="D65" s="119"/>
      <c r="E65" s="80">
        <f>IF(E64&lt;&gt;0,SUM(E12,E39,E41,E48,E49,E52)/(E64+1),0)</f>
        <v>0</v>
      </c>
      <c r="F65" s="21"/>
    </row>
    <row r="66" spans="1:6" s="23" customFormat="1" ht="30.2" customHeight="1" x14ac:dyDescent="0.25">
      <c r="A66" s="82" t="s">
        <v>110</v>
      </c>
      <c r="B66" s="115" t="s">
        <v>100</v>
      </c>
      <c r="C66" s="116"/>
      <c r="D66" s="117"/>
      <c r="E66" s="121">
        <f>F63</f>
        <v>0</v>
      </c>
      <c r="F66" s="123"/>
    </row>
    <row r="67" spans="1:6" hidden="1" x14ac:dyDescent="0.2">
      <c r="A67" s="83"/>
      <c r="B67" s="84"/>
      <c r="C67" s="84"/>
      <c r="D67" s="84"/>
      <c r="E67" s="84"/>
      <c r="F67" s="84"/>
    </row>
    <row r="68" spans="1:6" hidden="1" x14ac:dyDescent="0.2">
      <c r="A68" s="4" t="s">
        <v>106</v>
      </c>
    </row>
    <row r="69" spans="1:6" hidden="1" x14ac:dyDescent="0.2">
      <c r="A69" s="86" t="s">
        <v>117</v>
      </c>
    </row>
    <row r="70" spans="1:6" hidden="1" x14ac:dyDescent="0.2">
      <c r="A70" s="86" t="s">
        <v>108</v>
      </c>
    </row>
    <row r="71" spans="1:6" hidden="1" x14ac:dyDescent="0.2">
      <c r="A71" s="86" t="s">
        <v>107</v>
      </c>
    </row>
    <row r="72" spans="1:6" hidden="1" x14ac:dyDescent="0.2">
      <c r="A72" s="7"/>
      <c r="B72" s="8"/>
      <c r="C72" s="8"/>
      <c r="D72" s="8"/>
      <c r="E72" s="8"/>
      <c r="F72" s="8"/>
    </row>
    <row r="73" spans="1:6" s="3" customFormat="1" hidden="1" x14ac:dyDescent="0.25">
      <c r="A73" s="87" t="s">
        <v>116</v>
      </c>
      <c r="B73" s="88"/>
      <c r="C73" s="88"/>
      <c r="D73" s="88"/>
      <c r="E73" s="89"/>
      <c r="F73" s="90"/>
    </row>
    <row r="74" spans="1:6" s="3" customFormat="1" hidden="1" x14ac:dyDescent="0.25">
      <c r="A74" s="32" t="s">
        <v>119</v>
      </c>
      <c r="B74" s="33" t="s">
        <v>11</v>
      </c>
      <c r="C74" s="34"/>
      <c r="D74" s="34"/>
      <c r="E74" s="91">
        <f t="shared" ref="E74:E80" si="12">E15</f>
        <v>0</v>
      </c>
      <c r="F74" s="92"/>
    </row>
    <row r="75" spans="1:6" s="3" customFormat="1" hidden="1" x14ac:dyDescent="0.25">
      <c r="A75" s="37" t="s">
        <v>120</v>
      </c>
      <c r="B75" s="30" t="s">
        <v>17</v>
      </c>
      <c r="C75" s="31"/>
      <c r="D75" s="31"/>
      <c r="E75" s="91">
        <f t="shared" si="12"/>
        <v>0</v>
      </c>
      <c r="F75" s="93"/>
    </row>
    <row r="76" spans="1:6" s="3" customFormat="1" hidden="1" x14ac:dyDescent="0.25">
      <c r="A76" s="32" t="s">
        <v>121</v>
      </c>
      <c r="B76" s="30" t="s">
        <v>18</v>
      </c>
      <c r="C76" s="31"/>
      <c r="D76" s="31"/>
      <c r="E76" s="91">
        <f t="shared" si="12"/>
        <v>0</v>
      </c>
      <c r="F76" s="93"/>
    </row>
    <row r="77" spans="1:6" s="3" customFormat="1" hidden="1" x14ac:dyDescent="0.25">
      <c r="A77" s="37" t="s">
        <v>122</v>
      </c>
      <c r="B77" s="30" t="s">
        <v>19</v>
      </c>
      <c r="C77" s="31"/>
      <c r="D77" s="31"/>
      <c r="E77" s="91">
        <f t="shared" si="12"/>
        <v>0</v>
      </c>
      <c r="F77" s="93"/>
    </row>
    <row r="78" spans="1:6" s="3" customFormat="1" hidden="1" x14ac:dyDescent="0.25">
      <c r="A78" s="32" t="s">
        <v>123</v>
      </c>
      <c r="B78" s="30" t="s">
        <v>20</v>
      </c>
      <c r="C78" s="31"/>
      <c r="D78" s="31"/>
      <c r="E78" s="91">
        <f t="shared" si="12"/>
        <v>0</v>
      </c>
      <c r="F78" s="93"/>
    </row>
    <row r="79" spans="1:6" s="3" customFormat="1" hidden="1" x14ac:dyDescent="0.25">
      <c r="A79" s="37" t="s">
        <v>124</v>
      </c>
      <c r="B79" s="30" t="s">
        <v>21</v>
      </c>
      <c r="C79" s="31"/>
      <c r="D79" s="31"/>
      <c r="E79" s="91">
        <f t="shared" si="12"/>
        <v>0</v>
      </c>
      <c r="F79" s="92"/>
    </row>
    <row r="80" spans="1:6" s="3" customFormat="1" hidden="1" x14ac:dyDescent="0.25">
      <c r="A80" s="32" t="s">
        <v>125</v>
      </c>
      <c r="B80" s="30" t="s">
        <v>22</v>
      </c>
      <c r="C80" s="31"/>
      <c r="D80" s="31"/>
      <c r="E80" s="91">
        <f t="shared" si="12"/>
        <v>0</v>
      </c>
      <c r="F80" s="93"/>
    </row>
    <row r="81" spans="1:6" s="3" customFormat="1" ht="15" hidden="1" customHeight="1" x14ac:dyDescent="0.25">
      <c r="A81" s="79"/>
      <c r="B81" s="124" t="s">
        <v>118</v>
      </c>
      <c r="C81" s="125"/>
      <c r="D81" s="125"/>
      <c r="E81" s="94">
        <f>IF(AND(E74=E15,E75=E16,E17=E76,E77=E18,E19=E78,E79=E20,E21=E80),E65,SUM(E12,SUM(E74:E80),E34,E38,E41,E48,E49,E52)/(E64+1))</f>
        <v>0</v>
      </c>
      <c r="F81" s="93"/>
    </row>
    <row r="82" spans="1:6" ht="4.5" hidden="1" customHeight="1" x14ac:dyDescent="0.2">
      <c r="A82" s="7"/>
      <c r="B82" s="8"/>
      <c r="C82" s="8"/>
      <c r="D82" s="8"/>
      <c r="E82" s="8"/>
      <c r="F82" s="9"/>
    </row>
    <row r="83" spans="1:6" ht="22.5" hidden="1" customHeight="1" x14ac:dyDescent="0.2">
      <c r="A83" s="95"/>
      <c r="B83" s="96" t="s">
        <v>104</v>
      </c>
      <c r="C83" s="97"/>
      <c r="D83" s="97"/>
      <c r="E83" s="89" t="s">
        <v>131</v>
      </c>
      <c r="F83" s="98"/>
    </row>
    <row r="84" spans="1:6" s="23" customFormat="1" ht="19.899999999999999" hidden="1" customHeight="1" x14ac:dyDescent="0.25">
      <c r="A84" s="13" t="s">
        <v>111</v>
      </c>
      <c r="B84" s="14" t="s">
        <v>102</v>
      </c>
      <c r="C84" s="15"/>
      <c r="D84" s="15"/>
      <c r="E84" s="80">
        <f>IF(F12&lt;&gt;0,F84/F12,0)</f>
        <v>0</v>
      </c>
      <c r="F84" s="99"/>
    </row>
    <row r="85" spans="1:6" s="23" customFormat="1" ht="19.899999999999999" hidden="1" customHeight="1" x14ac:dyDescent="0.25">
      <c r="A85" s="13"/>
      <c r="B85" s="14" t="s">
        <v>103</v>
      </c>
      <c r="C85" s="15"/>
      <c r="D85" s="15"/>
      <c r="E85" s="80">
        <f>IF(F63&lt;&gt;0,F85/F63,0)</f>
        <v>0</v>
      </c>
      <c r="F85" s="100">
        <f>IF(AND(F84&gt;0,F12&gt;0),F63*(E81*F84/F12+(100%-E81)),0)</f>
        <v>0</v>
      </c>
    </row>
    <row r="86" spans="1:6" s="23" customFormat="1" ht="22.15" hidden="1" customHeight="1" x14ac:dyDescent="0.25">
      <c r="A86" s="101" t="s">
        <v>112</v>
      </c>
      <c r="B86" s="109" t="s">
        <v>105</v>
      </c>
      <c r="C86" s="110"/>
      <c r="D86" s="111"/>
      <c r="E86" s="112">
        <f>IF(E66&gt;0,F85*#REF!+#REF!*#REF!+#REF!*#REF!,0)</f>
        <v>0</v>
      </c>
      <c r="F86" s="114"/>
    </row>
  </sheetData>
  <sheetProtection formatColumns="0" formatRows="0" autoFilter="0"/>
  <mergeCells count="11">
    <mergeCell ref="A6:F9"/>
    <mergeCell ref="B41:D41"/>
    <mergeCell ref="E10:F10"/>
    <mergeCell ref="B86:D86"/>
    <mergeCell ref="E86:F86"/>
    <mergeCell ref="B63:D63"/>
    <mergeCell ref="B64:D64"/>
    <mergeCell ref="B65:D65"/>
    <mergeCell ref="B66:D66"/>
    <mergeCell ref="E66:F66"/>
    <mergeCell ref="B81:D8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54D90-36F9-4B98-A709-75A792CABBBD}">
  <sheetPr>
    <pageSetUpPr fitToPage="1"/>
  </sheetPr>
  <dimension ref="A1:N86"/>
  <sheetViews>
    <sheetView showGridLines="0" zoomScale="70" zoomScaleNormal="70" workbookViewId="0">
      <selection activeCell="O13" sqref="O13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8" customFormat="1" ht="39" customHeight="1" x14ac:dyDescent="0.25">
      <c r="A1" s="105" t="s">
        <v>101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4" x14ac:dyDescent="0.2">
      <c r="A2" s="7"/>
      <c r="B2" s="8"/>
      <c r="C2" s="8"/>
      <c r="D2" s="8"/>
      <c r="E2" s="8"/>
      <c r="F2" s="8"/>
      <c r="G2" s="8"/>
      <c r="H2" s="8"/>
      <c r="I2" s="8"/>
      <c r="J2" s="9"/>
    </row>
    <row r="3" spans="1:14" s="3" customFormat="1" ht="15.4" customHeight="1" x14ac:dyDescent="0.25">
      <c r="A3" s="1" t="s">
        <v>97</v>
      </c>
      <c r="B3" s="2"/>
      <c r="C3" s="10" t="s">
        <v>113</v>
      </c>
      <c r="D3" s="2"/>
      <c r="E3" s="2"/>
      <c r="F3" s="2"/>
      <c r="G3" s="127" t="s">
        <v>126</v>
      </c>
      <c r="H3" s="128"/>
      <c r="I3" s="128"/>
      <c r="J3" s="129"/>
    </row>
    <row r="4" spans="1:14" s="3" customFormat="1" ht="15.4" customHeight="1" x14ac:dyDescent="0.25">
      <c r="A4" s="11"/>
      <c r="C4" s="12" t="s">
        <v>127</v>
      </c>
      <c r="G4" s="130"/>
      <c r="H4" s="131"/>
      <c r="I4" s="131"/>
      <c r="J4" s="132"/>
    </row>
    <row r="5" spans="1:14" s="3" customFormat="1" ht="15.4" customHeight="1" x14ac:dyDescent="0.25">
      <c r="A5" s="4"/>
      <c r="C5" s="12" t="s">
        <v>128</v>
      </c>
      <c r="G5" s="133"/>
      <c r="H5" s="134"/>
      <c r="I5" s="134"/>
      <c r="J5" s="135"/>
    </row>
    <row r="6" spans="1:14" s="16" customFormat="1" ht="26.65" customHeight="1" x14ac:dyDescent="0.2">
      <c r="A6" s="13" t="s">
        <v>0</v>
      </c>
      <c r="B6" s="14" t="s">
        <v>1</v>
      </c>
      <c r="C6" s="15"/>
      <c r="D6" s="15"/>
      <c r="E6" s="136" t="s">
        <v>99</v>
      </c>
      <c r="F6" s="137"/>
      <c r="G6" s="138" t="s">
        <v>114</v>
      </c>
      <c r="H6" s="139"/>
      <c r="I6" s="138" t="s">
        <v>98</v>
      </c>
      <c r="J6" s="139"/>
    </row>
    <row r="7" spans="1:14" s="16" customFormat="1" x14ac:dyDescent="0.2">
      <c r="A7" s="17"/>
      <c r="B7" s="18"/>
      <c r="C7" s="18"/>
      <c r="D7" s="18"/>
      <c r="E7" s="19" t="s">
        <v>2</v>
      </c>
      <c r="F7" s="20" t="s">
        <v>3</v>
      </c>
      <c r="G7" s="19" t="s">
        <v>2</v>
      </c>
      <c r="H7" s="20" t="s">
        <v>3</v>
      </c>
      <c r="I7" s="19" t="s">
        <v>2</v>
      </c>
      <c r="J7" s="20" t="s">
        <v>3</v>
      </c>
    </row>
    <row r="8" spans="1:14" s="23" customFormat="1" ht="15.4" customHeight="1" x14ac:dyDescent="0.25">
      <c r="A8" s="13" t="s">
        <v>70</v>
      </c>
      <c r="B8" s="14" t="s">
        <v>5</v>
      </c>
      <c r="C8" s="15"/>
      <c r="D8" s="15"/>
      <c r="E8" s="21">
        <v>1</v>
      </c>
      <c r="F8" s="22"/>
      <c r="G8" s="21">
        <v>1</v>
      </c>
      <c r="H8" s="22"/>
      <c r="I8" s="21">
        <v>1</v>
      </c>
      <c r="J8" s="22"/>
    </row>
    <row r="9" spans="1:14" s="28" customFormat="1" ht="15.4" customHeight="1" x14ac:dyDescent="0.25">
      <c r="A9" s="24" t="s">
        <v>7</v>
      </c>
      <c r="B9" s="14" t="s">
        <v>8</v>
      </c>
      <c r="C9" s="15"/>
      <c r="D9" s="15"/>
      <c r="E9" s="25"/>
      <c r="F9" s="26"/>
      <c r="G9" s="25"/>
      <c r="H9" s="26"/>
      <c r="I9" s="25"/>
      <c r="J9" s="27"/>
    </row>
    <row r="10" spans="1:14" s="28" customFormat="1" ht="15.4" customHeight="1" x14ac:dyDescent="0.25">
      <c r="A10" s="29" t="s">
        <v>6</v>
      </c>
      <c r="B10" s="30" t="s">
        <v>9</v>
      </c>
      <c r="C10" s="31"/>
      <c r="D10" s="31"/>
      <c r="E10" s="25"/>
      <c r="F10" s="26"/>
      <c r="G10" s="25"/>
      <c r="H10" s="26"/>
      <c r="I10" s="25"/>
      <c r="J10" s="27"/>
    </row>
    <row r="11" spans="1:14" s="28" customFormat="1" ht="15.4" customHeight="1" x14ac:dyDescent="0.25">
      <c r="A11" s="32" t="s">
        <v>10</v>
      </c>
      <c r="B11" s="33" t="s">
        <v>11</v>
      </c>
      <c r="C11" s="34"/>
      <c r="D11" s="34"/>
      <c r="E11" s="35"/>
      <c r="F11" s="36">
        <f>E11*F$8</f>
        <v>0</v>
      </c>
      <c r="G11" s="35"/>
      <c r="H11" s="36">
        <f>G11*H$8</f>
        <v>0</v>
      </c>
      <c r="I11" s="35"/>
      <c r="J11" s="36">
        <f>I11*J$8</f>
        <v>0</v>
      </c>
    </row>
    <row r="12" spans="1:14" s="28" customFormat="1" ht="15.4" customHeight="1" x14ac:dyDescent="0.25">
      <c r="A12" s="37" t="s">
        <v>12</v>
      </c>
      <c r="B12" s="30" t="s">
        <v>17</v>
      </c>
      <c r="C12" s="31"/>
      <c r="D12" s="31"/>
      <c r="E12" s="35"/>
      <c r="F12" s="36">
        <f t="shared" ref="F12:F17" si="0">E12*F$8</f>
        <v>0</v>
      </c>
      <c r="G12" s="35"/>
      <c r="H12" s="36">
        <f t="shared" ref="H12:H17" si="1">G12*H$8</f>
        <v>0</v>
      </c>
      <c r="I12" s="35"/>
      <c r="J12" s="36">
        <f t="shared" ref="J12:J17" si="2">I12*J$8</f>
        <v>0</v>
      </c>
    </row>
    <row r="13" spans="1:14" s="28" customFormat="1" ht="15.4" customHeight="1" x14ac:dyDescent="0.2">
      <c r="A13" s="37" t="s">
        <v>13</v>
      </c>
      <c r="B13" s="30" t="s">
        <v>18</v>
      </c>
      <c r="C13" s="31"/>
      <c r="D13" s="31"/>
      <c r="E13" s="35"/>
      <c r="F13" s="36">
        <f t="shared" si="0"/>
        <v>0</v>
      </c>
      <c r="G13" s="35"/>
      <c r="H13" s="36">
        <f t="shared" si="1"/>
        <v>0</v>
      </c>
      <c r="I13" s="35"/>
      <c r="J13" s="36">
        <f t="shared" si="2"/>
        <v>0</v>
      </c>
      <c r="M13" s="5"/>
      <c r="N13" s="5"/>
    </row>
    <row r="14" spans="1:14" s="23" customFormat="1" ht="15.4" customHeight="1" x14ac:dyDescent="0.2">
      <c r="A14" s="37" t="s">
        <v>76</v>
      </c>
      <c r="B14" s="30" t="s">
        <v>19</v>
      </c>
      <c r="C14" s="31"/>
      <c r="D14" s="31"/>
      <c r="E14" s="35"/>
      <c r="F14" s="36">
        <f t="shared" si="0"/>
        <v>0</v>
      </c>
      <c r="G14" s="35"/>
      <c r="H14" s="36">
        <f t="shared" si="1"/>
        <v>0</v>
      </c>
      <c r="I14" s="35"/>
      <c r="J14" s="36">
        <f t="shared" si="2"/>
        <v>0</v>
      </c>
      <c r="M14" s="5"/>
      <c r="N14" s="5"/>
    </row>
    <row r="15" spans="1:14" s="28" customFormat="1" ht="15.4" customHeight="1" x14ac:dyDescent="0.2">
      <c r="A15" s="37" t="s">
        <v>14</v>
      </c>
      <c r="B15" s="30" t="s">
        <v>20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8" customFormat="1" ht="15.4" customHeight="1" x14ac:dyDescent="0.25">
      <c r="A16" s="37" t="s">
        <v>15</v>
      </c>
      <c r="B16" s="30" t="s">
        <v>21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</row>
    <row r="17" spans="1:10" s="28" customFormat="1" ht="15.4" customHeight="1" x14ac:dyDescent="0.25">
      <c r="A17" s="38" t="s">
        <v>16</v>
      </c>
      <c r="B17" s="39" t="s">
        <v>22</v>
      </c>
      <c r="C17" s="2"/>
      <c r="D17" s="2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</row>
    <row r="18" spans="1:10" s="28" customFormat="1" ht="15.4" customHeight="1" x14ac:dyDescent="0.25">
      <c r="A18" s="40"/>
      <c r="B18" s="41" t="s">
        <v>23</v>
      </c>
      <c r="C18" s="42"/>
      <c r="D18" s="42"/>
      <c r="E18" s="43">
        <f t="shared" ref="E18:J18" si="3">SUM(E11:E17)</f>
        <v>0</v>
      </c>
      <c r="F18" s="44">
        <f t="shared" si="3"/>
        <v>0</v>
      </c>
      <c r="G18" s="43">
        <f t="shared" si="3"/>
        <v>0</v>
      </c>
      <c r="H18" s="44">
        <f t="shared" si="3"/>
        <v>0</v>
      </c>
      <c r="I18" s="43">
        <f t="shared" si="3"/>
        <v>0</v>
      </c>
      <c r="J18" s="44">
        <f t="shared" si="3"/>
        <v>0</v>
      </c>
    </row>
    <row r="19" spans="1:10" s="28" customFormat="1" ht="15.4" customHeight="1" x14ac:dyDescent="0.25">
      <c r="A19" s="29" t="s">
        <v>93</v>
      </c>
      <c r="B19" s="34" t="s">
        <v>24</v>
      </c>
      <c r="C19" s="3"/>
      <c r="D19" s="3"/>
      <c r="E19" s="25"/>
      <c r="F19" s="26"/>
      <c r="G19" s="25"/>
      <c r="H19" s="26"/>
      <c r="I19" s="25"/>
      <c r="J19" s="27"/>
    </row>
    <row r="20" spans="1:10" s="28" customFormat="1" ht="15.4" customHeight="1" x14ac:dyDescent="0.25">
      <c r="A20" s="38" t="s">
        <v>34</v>
      </c>
      <c r="B20" s="2" t="s">
        <v>25</v>
      </c>
      <c r="C20" s="2"/>
      <c r="D20" s="2"/>
      <c r="E20" s="35"/>
      <c r="F20" s="36">
        <f t="shared" ref="F20:F29" si="4">E20*F$8</f>
        <v>0</v>
      </c>
      <c r="G20" s="35"/>
      <c r="H20" s="36">
        <f t="shared" ref="H20:H29" si="5">G20*H$8</f>
        <v>0</v>
      </c>
      <c r="I20" s="35"/>
      <c r="J20" s="36">
        <f t="shared" ref="J20:J29" si="6">I20*J$8</f>
        <v>0</v>
      </c>
    </row>
    <row r="21" spans="1:10" s="23" customFormat="1" ht="15.4" customHeight="1" x14ac:dyDescent="0.25">
      <c r="A21" s="32"/>
      <c r="B21" s="30" t="s">
        <v>26</v>
      </c>
      <c r="C21" s="31"/>
      <c r="D21" s="31"/>
      <c r="E21" s="35"/>
      <c r="F21" s="36">
        <f t="shared" si="4"/>
        <v>0</v>
      </c>
      <c r="G21" s="35"/>
      <c r="H21" s="36">
        <f t="shared" si="5"/>
        <v>0</v>
      </c>
      <c r="I21" s="35"/>
      <c r="J21" s="36">
        <f t="shared" si="6"/>
        <v>0</v>
      </c>
    </row>
    <row r="22" spans="1:10" s="23" customFormat="1" ht="15.4" customHeight="1" x14ac:dyDescent="0.25">
      <c r="A22" s="38" t="s">
        <v>36</v>
      </c>
      <c r="B22" s="30" t="s">
        <v>35</v>
      </c>
      <c r="C22" s="31"/>
      <c r="D22" s="31"/>
      <c r="E22" s="35"/>
      <c r="F22" s="36">
        <f t="shared" si="4"/>
        <v>0</v>
      </c>
      <c r="G22" s="35"/>
      <c r="H22" s="36">
        <f t="shared" si="5"/>
        <v>0</v>
      </c>
      <c r="I22" s="35"/>
      <c r="J22" s="36">
        <f t="shared" si="6"/>
        <v>0</v>
      </c>
    </row>
    <row r="23" spans="1:10" s="23" customFormat="1" ht="15.4" customHeight="1" x14ac:dyDescent="0.25">
      <c r="A23" s="32"/>
      <c r="B23" s="34" t="s">
        <v>27</v>
      </c>
      <c r="C23" s="34"/>
      <c r="D23" s="34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0" s="28" customFormat="1" ht="15.4" customHeight="1" x14ac:dyDescent="0.25">
      <c r="A24" s="38" t="s">
        <v>37</v>
      </c>
      <c r="B24" s="31" t="s">
        <v>28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0" s="23" customFormat="1" ht="15.4" customHeight="1" x14ac:dyDescent="0.25">
      <c r="A25" s="32" t="s">
        <v>39</v>
      </c>
      <c r="B25" s="31" t="s">
        <v>29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0" s="28" customFormat="1" ht="15.4" customHeight="1" x14ac:dyDescent="0.25">
      <c r="A26" s="38" t="s">
        <v>38</v>
      </c>
      <c r="B26" s="30" t="s">
        <v>30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0" s="28" customFormat="1" ht="15.4" customHeight="1" x14ac:dyDescent="0.25">
      <c r="A27" s="32"/>
      <c r="B27" s="45" t="s">
        <v>40</v>
      </c>
      <c r="C27" s="45"/>
      <c r="D27" s="45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0" s="28" customFormat="1" ht="15.4" customHeight="1" x14ac:dyDescent="0.25">
      <c r="A28" s="38" t="s">
        <v>41</v>
      </c>
      <c r="B28" s="46" t="s">
        <v>4</v>
      </c>
      <c r="C28" s="47"/>
      <c r="D28" s="47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0" s="28" customFormat="1" ht="15.4" customHeight="1" x14ac:dyDescent="0.25">
      <c r="A29" s="48" t="s">
        <v>39</v>
      </c>
      <c r="B29" s="49" t="s">
        <v>31</v>
      </c>
      <c r="C29" s="49"/>
      <c r="D29" s="49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0" s="28" customFormat="1" ht="15.4" customHeight="1" x14ac:dyDescent="0.25">
      <c r="A30" s="40"/>
      <c r="B30" s="41" t="s">
        <v>32</v>
      </c>
      <c r="C30" s="42"/>
      <c r="D30" s="42"/>
      <c r="E30" s="43">
        <f t="shared" ref="E30:I30" si="7">SUM(E20:E29)</f>
        <v>0</v>
      </c>
      <c r="F30" s="44">
        <f>SUM(F20:F29)</f>
        <v>0</v>
      </c>
      <c r="G30" s="43">
        <f t="shared" ref="G30" si="8">SUM(G20:G29)</f>
        <v>0</v>
      </c>
      <c r="H30" s="44">
        <f>SUM(H20:H29)</f>
        <v>0</v>
      </c>
      <c r="I30" s="43">
        <f t="shared" si="7"/>
        <v>0</v>
      </c>
      <c r="J30" s="44">
        <f>SUM(J20:J29)</f>
        <v>0</v>
      </c>
    </row>
    <row r="31" spans="1:10" s="28" customFormat="1" ht="15.4" customHeight="1" x14ac:dyDescent="0.25">
      <c r="A31" s="50" t="s">
        <v>42</v>
      </c>
      <c r="B31" s="46" t="s">
        <v>33</v>
      </c>
      <c r="C31" s="49"/>
      <c r="D31" s="49"/>
      <c r="E31" s="25"/>
      <c r="F31" s="26"/>
      <c r="G31" s="25"/>
      <c r="H31" s="26"/>
      <c r="I31" s="25"/>
      <c r="J31" s="27"/>
    </row>
    <row r="32" spans="1:10" s="28" customFormat="1" ht="15.4" customHeight="1" x14ac:dyDescent="0.25">
      <c r="A32" s="37" t="s">
        <v>43</v>
      </c>
      <c r="B32" s="46" t="s">
        <v>73</v>
      </c>
      <c r="C32" s="47"/>
      <c r="D32" s="47"/>
      <c r="E32" s="35"/>
      <c r="F32" s="36">
        <f t="shared" ref="F32:F33" si="9">E32*F$8</f>
        <v>0</v>
      </c>
      <c r="G32" s="35"/>
      <c r="H32" s="36">
        <f t="shared" ref="H32:H33" si="10">G32*H$8</f>
        <v>0</v>
      </c>
      <c r="I32" s="35"/>
      <c r="J32" s="36">
        <f t="shared" ref="J32:J33" si="11">I32*J$8</f>
        <v>0</v>
      </c>
    </row>
    <row r="33" spans="1:10" s="28" customFormat="1" ht="15.4" customHeight="1" x14ac:dyDescent="0.25">
      <c r="A33" s="48" t="s">
        <v>44</v>
      </c>
      <c r="B33" s="49" t="s">
        <v>45</v>
      </c>
      <c r="C33" s="49"/>
      <c r="D33" s="49"/>
      <c r="E33" s="35"/>
      <c r="F33" s="36">
        <f t="shared" si="9"/>
        <v>0</v>
      </c>
      <c r="G33" s="35"/>
      <c r="H33" s="36">
        <f t="shared" si="10"/>
        <v>0</v>
      </c>
      <c r="I33" s="35"/>
      <c r="J33" s="36">
        <f t="shared" si="11"/>
        <v>0</v>
      </c>
    </row>
    <row r="34" spans="1:10" s="28" customFormat="1" ht="15.4" customHeight="1" x14ac:dyDescent="0.25">
      <c r="A34" s="40"/>
      <c r="B34" s="41" t="s">
        <v>91</v>
      </c>
      <c r="C34" s="42"/>
      <c r="D34" s="42"/>
      <c r="E34" s="43">
        <f t="shared" ref="E34:I34" si="12">SUM(E32:E33)</f>
        <v>0</v>
      </c>
      <c r="F34" s="44">
        <f>SUM(F32:F33)</f>
        <v>0</v>
      </c>
      <c r="G34" s="43">
        <f t="shared" ref="G34" si="13">SUM(G32:G33)</f>
        <v>0</v>
      </c>
      <c r="H34" s="44">
        <f>SUM(H32:H33)</f>
        <v>0</v>
      </c>
      <c r="I34" s="43">
        <f t="shared" si="12"/>
        <v>0</v>
      </c>
      <c r="J34" s="44">
        <f>SUM(J32:J33)</f>
        <v>0</v>
      </c>
    </row>
    <row r="35" spans="1:10" s="23" customFormat="1" ht="15.4" customHeight="1" x14ac:dyDescent="0.25">
      <c r="A35" s="51"/>
      <c r="B35" s="52" t="s">
        <v>46</v>
      </c>
      <c r="C35" s="53"/>
      <c r="D35" s="53"/>
      <c r="E35" s="54">
        <f>SUM(E18,E30,E34)</f>
        <v>0</v>
      </c>
      <c r="F35" s="55">
        <f>SUM(F18,F30,F34)</f>
        <v>0</v>
      </c>
      <c r="G35" s="54">
        <f t="shared" ref="G35" si="14">SUM(G18,G30,G34)</f>
        <v>0</v>
      </c>
      <c r="H35" s="55">
        <f>SUM(H18,H30,H34)</f>
        <v>0</v>
      </c>
      <c r="I35" s="54">
        <f t="shared" ref="I35" si="15">SUM(I18,I30,I34)</f>
        <v>0</v>
      </c>
      <c r="J35" s="55">
        <f>SUM(J18,J30,J34)</f>
        <v>0</v>
      </c>
    </row>
    <row r="36" spans="1:10" s="23" customFormat="1" ht="15.4" customHeight="1" x14ac:dyDescent="0.25">
      <c r="A36" s="13" t="s">
        <v>49</v>
      </c>
      <c r="B36" s="56" t="s">
        <v>47</v>
      </c>
      <c r="C36" s="57"/>
      <c r="D36" s="57"/>
      <c r="E36" s="25"/>
      <c r="F36" s="26"/>
      <c r="G36" s="25"/>
      <c r="H36" s="26"/>
      <c r="I36" s="25"/>
      <c r="J36" s="27"/>
    </row>
    <row r="37" spans="1:10" s="23" customFormat="1" ht="24.75" customHeight="1" x14ac:dyDescent="0.25">
      <c r="A37" s="29" t="s">
        <v>48</v>
      </c>
      <c r="B37" s="124" t="s">
        <v>86</v>
      </c>
      <c r="C37" s="125"/>
      <c r="D37" s="126"/>
      <c r="E37" s="35"/>
      <c r="F37" s="36">
        <f>E37*F$8</f>
        <v>0</v>
      </c>
      <c r="G37" s="35"/>
      <c r="H37" s="36">
        <f>G37*H$8</f>
        <v>0</v>
      </c>
      <c r="I37" s="35"/>
      <c r="J37" s="36">
        <f>I37*J$8</f>
        <v>0</v>
      </c>
    </row>
    <row r="38" spans="1:10" s="23" customFormat="1" ht="15.4" customHeight="1" x14ac:dyDescent="0.25">
      <c r="A38" s="29" t="s">
        <v>77</v>
      </c>
      <c r="B38" s="46" t="s">
        <v>50</v>
      </c>
      <c r="C38" s="47"/>
      <c r="D38" s="47"/>
      <c r="E38" s="35"/>
      <c r="F38" s="36">
        <f t="shared" ref="F38:F40" si="16">E38*F$8</f>
        <v>0</v>
      </c>
      <c r="G38" s="35"/>
      <c r="H38" s="36">
        <f t="shared" ref="H38:H40" si="17">G38*H$8</f>
        <v>0</v>
      </c>
      <c r="I38" s="35"/>
      <c r="J38" s="36">
        <f t="shared" ref="J38:J40" si="18">I38*J$8</f>
        <v>0</v>
      </c>
    </row>
    <row r="39" spans="1:10" s="23" customFormat="1" ht="15.4" customHeight="1" x14ac:dyDescent="0.25">
      <c r="A39" s="29" t="s">
        <v>78</v>
      </c>
      <c r="B39" s="46" t="s">
        <v>75</v>
      </c>
      <c r="C39" s="47"/>
      <c r="D39" s="47"/>
      <c r="E39" s="35"/>
      <c r="F39" s="36">
        <f t="shared" si="16"/>
        <v>0</v>
      </c>
      <c r="G39" s="35"/>
      <c r="H39" s="36">
        <f t="shared" si="17"/>
        <v>0</v>
      </c>
      <c r="I39" s="35"/>
      <c r="J39" s="36">
        <f t="shared" si="18"/>
        <v>0</v>
      </c>
    </row>
    <row r="40" spans="1:10" s="23" customFormat="1" ht="15.4" customHeight="1" x14ac:dyDescent="0.25">
      <c r="A40" s="58" t="s">
        <v>51</v>
      </c>
      <c r="B40" s="59" t="s">
        <v>52</v>
      </c>
      <c r="C40" s="60"/>
      <c r="D40" s="60"/>
      <c r="E40" s="35"/>
      <c r="F40" s="36">
        <f t="shared" si="16"/>
        <v>0</v>
      </c>
      <c r="G40" s="35"/>
      <c r="H40" s="36">
        <f t="shared" si="17"/>
        <v>0</v>
      </c>
      <c r="I40" s="35"/>
      <c r="J40" s="36">
        <f t="shared" si="18"/>
        <v>0</v>
      </c>
    </row>
    <row r="41" spans="1:10" s="23" customFormat="1" ht="15.4" customHeight="1" x14ac:dyDescent="0.25">
      <c r="A41" s="61"/>
      <c r="B41" s="62" t="s">
        <v>89</v>
      </c>
      <c r="C41" s="63"/>
      <c r="D41" s="63"/>
      <c r="E41" s="54">
        <f t="shared" ref="E41:I41" si="19">SUM(E37:E40)</f>
        <v>0</v>
      </c>
      <c r="F41" s="64">
        <f>SUM(F37:F40)</f>
        <v>0</v>
      </c>
      <c r="G41" s="54">
        <f t="shared" ref="G41" si="20">SUM(G37:G40)</f>
        <v>0</v>
      </c>
      <c r="H41" s="64">
        <f>SUM(H37:H40)</f>
        <v>0</v>
      </c>
      <c r="I41" s="54">
        <f t="shared" si="19"/>
        <v>0</v>
      </c>
      <c r="J41" s="64">
        <f>SUM(J37:J40)</f>
        <v>0</v>
      </c>
    </row>
    <row r="42" spans="1:10" s="23" customFormat="1" ht="15.4" customHeight="1" x14ac:dyDescent="0.25">
      <c r="A42" s="65" t="s">
        <v>55</v>
      </c>
      <c r="B42" s="66" t="s">
        <v>53</v>
      </c>
      <c r="C42" s="67"/>
      <c r="D42" s="67"/>
      <c r="E42" s="25"/>
      <c r="F42" s="26"/>
      <c r="G42" s="25"/>
      <c r="H42" s="26"/>
      <c r="I42" s="25"/>
      <c r="J42" s="27"/>
    </row>
    <row r="43" spans="1:10" s="23" customFormat="1" ht="15.4" customHeight="1" x14ac:dyDescent="0.25">
      <c r="A43" s="29" t="s">
        <v>54</v>
      </c>
      <c r="B43" s="46" t="s">
        <v>56</v>
      </c>
      <c r="C43" s="47"/>
      <c r="D43" s="47"/>
      <c r="E43" s="25"/>
      <c r="F43" s="26"/>
      <c r="G43" s="25"/>
      <c r="H43" s="26"/>
      <c r="I43" s="25"/>
      <c r="J43" s="27"/>
    </row>
    <row r="44" spans="1:10" s="23" customFormat="1" ht="15.4" customHeight="1" x14ac:dyDescent="0.25">
      <c r="A44" s="37" t="s">
        <v>79</v>
      </c>
      <c r="B44" s="46" t="s">
        <v>87</v>
      </c>
      <c r="C44" s="47"/>
      <c r="D44" s="47"/>
      <c r="E44" s="35"/>
      <c r="F44" s="36">
        <f t="shared" ref="F44:F46" si="21">E44*F$8</f>
        <v>0</v>
      </c>
      <c r="G44" s="35"/>
      <c r="H44" s="36">
        <f t="shared" ref="H44:H46" si="22">G44*H$8</f>
        <v>0</v>
      </c>
      <c r="I44" s="35"/>
      <c r="J44" s="36">
        <f t="shared" ref="J44:J46" si="23">I44*J$8</f>
        <v>0</v>
      </c>
    </row>
    <row r="45" spans="1:10" s="23" customFormat="1" ht="15.4" customHeight="1" x14ac:dyDescent="0.25">
      <c r="A45" s="37" t="s">
        <v>80</v>
      </c>
      <c r="B45" s="46" t="s">
        <v>88</v>
      </c>
      <c r="C45" s="47"/>
      <c r="D45" s="47"/>
      <c r="E45" s="35"/>
      <c r="F45" s="36">
        <f t="shared" si="21"/>
        <v>0</v>
      </c>
      <c r="G45" s="35"/>
      <c r="H45" s="36">
        <f t="shared" si="22"/>
        <v>0</v>
      </c>
      <c r="I45" s="35"/>
      <c r="J45" s="36">
        <f t="shared" si="23"/>
        <v>0</v>
      </c>
    </row>
    <row r="46" spans="1:10" s="23" customFormat="1" ht="15.4" customHeight="1" x14ac:dyDescent="0.25">
      <c r="A46" s="29" t="s">
        <v>57</v>
      </c>
      <c r="B46" s="3" t="s">
        <v>62</v>
      </c>
      <c r="C46" s="3"/>
      <c r="D46" s="3"/>
      <c r="E46" s="35"/>
      <c r="F46" s="36">
        <f t="shared" si="21"/>
        <v>0</v>
      </c>
      <c r="G46" s="35"/>
      <c r="H46" s="36">
        <f t="shared" si="22"/>
        <v>0</v>
      </c>
      <c r="I46" s="35"/>
      <c r="J46" s="36">
        <f t="shared" si="23"/>
        <v>0</v>
      </c>
    </row>
    <row r="47" spans="1:10" s="23" customFormat="1" ht="15.4" customHeight="1" x14ac:dyDescent="0.25">
      <c r="A47" s="29" t="s">
        <v>58</v>
      </c>
      <c r="B47" s="68" t="s">
        <v>63</v>
      </c>
      <c r="C47" s="69"/>
      <c r="D47" s="69"/>
      <c r="E47" s="25"/>
      <c r="F47" s="26"/>
      <c r="G47" s="25"/>
      <c r="H47" s="26"/>
      <c r="I47" s="25"/>
      <c r="J47" s="27"/>
    </row>
    <row r="48" spans="1:10" s="23" customFormat="1" ht="15.4" customHeight="1" x14ac:dyDescent="0.25">
      <c r="A48" s="37" t="s">
        <v>59</v>
      </c>
      <c r="B48" s="46" t="s">
        <v>90</v>
      </c>
      <c r="C48" s="47"/>
      <c r="D48" s="47"/>
      <c r="E48" s="35"/>
      <c r="F48" s="36">
        <f t="shared" ref="F48:F54" si="24">E48*F$8</f>
        <v>0</v>
      </c>
      <c r="G48" s="35"/>
      <c r="H48" s="36">
        <f t="shared" ref="H48:H54" si="25">G48*H$8</f>
        <v>0</v>
      </c>
      <c r="I48" s="35"/>
      <c r="J48" s="36">
        <f t="shared" ref="J48:J54" si="26">I48*J$8</f>
        <v>0</v>
      </c>
    </row>
    <row r="49" spans="1:12" s="23" customFormat="1" ht="15.4" customHeight="1" x14ac:dyDescent="0.25">
      <c r="A49" s="37" t="s">
        <v>60</v>
      </c>
      <c r="B49" s="46" t="s">
        <v>72</v>
      </c>
      <c r="C49" s="47"/>
      <c r="D49" s="47"/>
      <c r="E49" s="35"/>
      <c r="F49" s="36">
        <f t="shared" si="24"/>
        <v>0</v>
      </c>
      <c r="G49" s="35"/>
      <c r="H49" s="36">
        <f t="shared" si="25"/>
        <v>0</v>
      </c>
      <c r="I49" s="35"/>
      <c r="J49" s="36">
        <f t="shared" si="26"/>
        <v>0</v>
      </c>
    </row>
    <row r="50" spans="1:12" s="23" customFormat="1" ht="15.4" customHeight="1" x14ac:dyDescent="0.25">
      <c r="A50" s="29" t="s">
        <v>61</v>
      </c>
      <c r="B50" s="46" t="s">
        <v>64</v>
      </c>
      <c r="C50" s="47"/>
      <c r="D50" s="47"/>
      <c r="E50" s="35"/>
      <c r="F50" s="36">
        <f t="shared" si="24"/>
        <v>0</v>
      </c>
      <c r="G50" s="35"/>
      <c r="H50" s="36">
        <f t="shared" si="25"/>
        <v>0</v>
      </c>
      <c r="I50" s="35"/>
      <c r="J50" s="36">
        <f t="shared" si="26"/>
        <v>0</v>
      </c>
    </row>
    <row r="51" spans="1:12" s="23" customFormat="1" ht="15.4" customHeight="1" x14ac:dyDescent="0.25">
      <c r="A51" s="29" t="s">
        <v>81</v>
      </c>
      <c r="B51" s="46" t="s">
        <v>66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" customHeight="1" x14ac:dyDescent="0.25">
      <c r="A52" s="29" t="s">
        <v>82</v>
      </c>
      <c r="B52" s="46" t="s">
        <v>65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83</v>
      </c>
      <c r="B53" s="46" t="s">
        <v>71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58" t="s">
        <v>84</v>
      </c>
      <c r="B54" s="60" t="s">
        <v>67</v>
      </c>
      <c r="C54" s="60"/>
      <c r="D54" s="60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51"/>
      <c r="B55" s="70" t="s">
        <v>92</v>
      </c>
      <c r="C55" s="71"/>
      <c r="D55" s="71"/>
      <c r="E55" s="54">
        <f t="shared" ref="E55:I55" si="27">SUM(E44:E54)</f>
        <v>0</v>
      </c>
      <c r="F55" s="64">
        <f>SUM(F44:F54)</f>
        <v>0</v>
      </c>
      <c r="G55" s="54">
        <f t="shared" ref="G55" si="28">SUM(G44:G54)</f>
        <v>0</v>
      </c>
      <c r="H55" s="64">
        <f>SUM(H44:H54)</f>
        <v>0</v>
      </c>
      <c r="I55" s="54">
        <f t="shared" si="27"/>
        <v>0</v>
      </c>
      <c r="J55" s="64">
        <f>SUM(J44:J54)</f>
        <v>0</v>
      </c>
    </row>
    <row r="56" spans="1:12" s="23" customFormat="1" ht="15.4" customHeight="1" x14ac:dyDescent="0.25">
      <c r="A56" s="72" t="s">
        <v>68</v>
      </c>
      <c r="B56" s="73" t="s">
        <v>74</v>
      </c>
      <c r="C56" s="73"/>
      <c r="D56" s="73"/>
      <c r="E56" s="54">
        <f t="shared" ref="E56:I56" si="29">SUM(E8,E35,E41,E55)</f>
        <v>1</v>
      </c>
      <c r="F56" s="64">
        <f>SUM(F8,F35,F41,F55)</f>
        <v>0</v>
      </c>
      <c r="G56" s="54">
        <f t="shared" ref="G56" si="30">SUM(G8,G35,G41,G55)</f>
        <v>1</v>
      </c>
      <c r="H56" s="64">
        <f>SUM(H8,H35,H41,H55)</f>
        <v>0</v>
      </c>
      <c r="I56" s="54">
        <f t="shared" si="29"/>
        <v>1</v>
      </c>
      <c r="J56" s="64">
        <f>SUM(J8,J35,J41,J55)</f>
        <v>0</v>
      </c>
    </row>
    <row r="57" spans="1:12" s="23" customFormat="1" ht="15.4" customHeight="1" x14ac:dyDescent="0.25">
      <c r="A57" s="74" t="s">
        <v>85</v>
      </c>
      <c r="B57" s="75" t="s">
        <v>94</v>
      </c>
      <c r="C57" s="75"/>
      <c r="D57" s="75"/>
      <c r="E57" s="35"/>
      <c r="F57" s="36">
        <f>E57*F$56</f>
        <v>0</v>
      </c>
      <c r="G57" s="35"/>
      <c r="H57" s="36">
        <f>G57*H$56</f>
        <v>0</v>
      </c>
      <c r="I57" s="35"/>
      <c r="J57" s="36">
        <f>I57*J$56</f>
        <v>0</v>
      </c>
    </row>
    <row r="58" spans="1:12" s="23" customFormat="1" ht="15.4" customHeight="1" x14ac:dyDescent="0.25">
      <c r="A58" s="74" t="s">
        <v>69</v>
      </c>
      <c r="B58" s="75" t="s">
        <v>95</v>
      </c>
      <c r="C58" s="75"/>
      <c r="D58" s="75"/>
      <c r="E58" s="35"/>
      <c r="F58" s="36">
        <f>E58*F$56</f>
        <v>0</v>
      </c>
      <c r="G58" s="35"/>
      <c r="H58" s="36">
        <f>G58*H$56</f>
        <v>0</v>
      </c>
      <c r="I58" s="35"/>
      <c r="J58" s="36">
        <f>I58*J$56</f>
        <v>0</v>
      </c>
    </row>
    <row r="59" spans="1:12" s="23" customFormat="1" ht="27.95" customHeight="1" x14ac:dyDescent="0.25">
      <c r="A59" s="76"/>
      <c r="B59" s="115" t="s">
        <v>96</v>
      </c>
      <c r="C59" s="116"/>
      <c r="D59" s="117"/>
      <c r="E59" s="77"/>
      <c r="F59" s="78">
        <f>SUM(F$56:F$58)</f>
        <v>0</v>
      </c>
      <c r="G59" s="77"/>
      <c r="H59" s="78">
        <f>SUM(H$56:H$58)</f>
        <v>0</v>
      </c>
      <c r="I59" s="77"/>
      <c r="J59" s="78">
        <f>SUM(J$56:J$58)</f>
        <v>0</v>
      </c>
    </row>
    <row r="60" spans="1:12" s="23" customFormat="1" ht="30" customHeight="1" x14ac:dyDescent="0.25">
      <c r="A60" s="79"/>
      <c r="B60" s="118" t="s">
        <v>115</v>
      </c>
      <c r="C60" s="119"/>
      <c r="D60" s="120"/>
      <c r="E60" s="80">
        <f>IF(AND(F$59&lt;&gt;0,F$8&lt;&gt;""),IF(F$59/F$8-1&gt;0,F$59/F$8-1,0),0)</f>
        <v>0</v>
      </c>
      <c r="F60" s="36"/>
      <c r="G60" s="80">
        <f>IF(AND(H$59&lt;&gt;0,H$8&lt;&gt;""),IF(H$59/H$8-1&gt;0,H$59/H$8-1,0),0)</f>
        <v>0</v>
      </c>
      <c r="H60" s="36"/>
      <c r="I60" s="80">
        <f>IF(AND(J$59&lt;&gt;0,J$8&lt;&gt;""),IF(J$59/J$8-1&gt;0,J$59/J$8-1,0),0)</f>
        <v>0</v>
      </c>
      <c r="J60" s="36"/>
    </row>
    <row r="61" spans="1:12" s="23" customFormat="1" ht="30" customHeight="1" x14ac:dyDescent="0.25">
      <c r="A61" s="79"/>
      <c r="B61" s="118" t="s">
        <v>129</v>
      </c>
      <c r="C61" s="119"/>
      <c r="D61" s="119"/>
      <c r="E61" s="80">
        <f>IF(E60&lt;&gt;0,SUM(E8,E35,E37,E44,E45,E48)/(E60+1),0)</f>
        <v>0</v>
      </c>
      <c r="F61" s="21"/>
      <c r="G61" s="80">
        <f>IF(G60&lt;&gt;0,SUM(G8,G35,G37,G44,G45,G48)/(G60+1),0)</f>
        <v>0</v>
      </c>
      <c r="H61" s="21"/>
      <c r="I61" s="80">
        <f>IF(I60&lt;&gt;0,SUM(I8,I35,I37,I44,I45,I48)/(I60+1),0)</f>
        <v>0</v>
      </c>
      <c r="J61" s="21"/>
      <c r="L61" s="81"/>
    </row>
    <row r="62" spans="1:12" s="23" customFormat="1" ht="30" customHeight="1" x14ac:dyDescent="0.25">
      <c r="A62" s="74" t="s">
        <v>109</v>
      </c>
      <c r="B62" s="118" t="s">
        <v>130</v>
      </c>
      <c r="C62" s="119"/>
      <c r="D62" s="120"/>
      <c r="E62" s="35"/>
      <c r="F62" s="21"/>
      <c r="G62" s="35"/>
      <c r="H62" s="21"/>
      <c r="I62" s="35"/>
      <c r="J62" s="21"/>
    </row>
    <row r="63" spans="1:12" s="23" customFormat="1" ht="30.2" customHeight="1" x14ac:dyDescent="0.25">
      <c r="A63" s="82" t="s">
        <v>110</v>
      </c>
      <c r="B63" s="115" t="s">
        <v>100</v>
      </c>
      <c r="C63" s="116"/>
      <c r="D63" s="117"/>
      <c r="E63" s="121">
        <f>IF(AND(E62+G62+I62=1,F59&lt;&gt;"",H59&lt;&gt;"",J59&lt;&gt;"",E62&gt;=0,G62&gt;=0,I62&gt;=0),F59*E62+H59*G62+J59*I62,0)</f>
        <v>0</v>
      </c>
      <c r="F63" s="122"/>
      <c r="G63" s="122"/>
      <c r="H63" s="122"/>
      <c r="I63" s="122"/>
      <c r="J63" s="123"/>
    </row>
    <row r="64" spans="1:12" x14ac:dyDescent="0.2">
      <c r="A64" s="83"/>
      <c r="B64" s="84"/>
      <c r="C64" s="84"/>
      <c r="D64" s="84"/>
      <c r="E64" s="84"/>
      <c r="F64" s="84"/>
      <c r="G64" s="84"/>
      <c r="H64" s="84"/>
      <c r="I64" s="84"/>
      <c r="J64" s="85"/>
    </row>
    <row r="65" spans="1:10" hidden="1" x14ac:dyDescent="0.2">
      <c r="A65" s="4" t="s">
        <v>106</v>
      </c>
      <c r="J65" s="6"/>
    </row>
    <row r="66" spans="1:10" hidden="1" x14ac:dyDescent="0.2">
      <c r="A66" s="86" t="s">
        <v>117</v>
      </c>
      <c r="J66" s="6"/>
    </row>
    <row r="67" spans="1:10" hidden="1" x14ac:dyDescent="0.2">
      <c r="A67" s="86" t="s">
        <v>108</v>
      </c>
      <c r="J67" s="6"/>
    </row>
    <row r="68" spans="1:10" hidden="1" x14ac:dyDescent="0.2">
      <c r="A68" s="86" t="s">
        <v>107</v>
      </c>
      <c r="J68" s="6"/>
    </row>
    <row r="69" spans="1:10" hidden="1" x14ac:dyDescent="0.2">
      <c r="A69" s="7"/>
      <c r="B69" s="8"/>
      <c r="C69" s="8"/>
      <c r="D69" s="8"/>
      <c r="E69" s="8"/>
      <c r="F69" s="8"/>
      <c r="G69" s="8"/>
      <c r="H69" s="8"/>
      <c r="I69" s="8"/>
      <c r="J69" s="9"/>
    </row>
    <row r="70" spans="1:10" s="3" customFormat="1" hidden="1" x14ac:dyDescent="0.25">
      <c r="A70" s="87" t="s">
        <v>116</v>
      </c>
      <c r="B70" s="88"/>
      <c r="C70" s="88"/>
      <c r="D70" s="88"/>
      <c r="E70" s="89"/>
      <c r="F70" s="88"/>
      <c r="G70" s="88"/>
      <c r="H70" s="88"/>
      <c r="I70" s="88"/>
      <c r="J70" s="90"/>
    </row>
    <row r="71" spans="1:10" s="3" customFormat="1" hidden="1" x14ac:dyDescent="0.25">
      <c r="A71" s="32" t="s">
        <v>119</v>
      </c>
      <c r="B71" s="33" t="s">
        <v>11</v>
      </c>
      <c r="C71" s="34"/>
      <c r="D71" s="34"/>
      <c r="E71" s="91">
        <f t="shared" ref="E71:E77" si="31">E11</f>
        <v>0</v>
      </c>
      <c r="F71" s="92"/>
      <c r="G71" s="91">
        <f>G11</f>
        <v>0</v>
      </c>
      <c r="H71" s="92"/>
      <c r="I71" s="91">
        <f>I11</f>
        <v>0</v>
      </c>
      <c r="J71" s="92"/>
    </row>
    <row r="72" spans="1:10" s="3" customFormat="1" hidden="1" x14ac:dyDescent="0.25">
      <c r="A72" s="37" t="s">
        <v>120</v>
      </c>
      <c r="B72" s="30" t="s">
        <v>17</v>
      </c>
      <c r="C72" s="31"/>
      <c r="D72" s="31"/>
      <c r="E72" s="91">
        <f t="shared" si="31"/>
        <v>0</v>
      </c>
      <c r="F72" s="93"/>
      <c r="G72" s="91">
        <f t="shared" ref="G72:G77" si="32">G12</f>
        <v>0</v>
      </c>
      <c r="H72" s="92"/>
      <c r="I72" s="91">
        <f t="shared" ref="I72:I77" si="33">I12</f>
        <v>0</v>
      </c>
      <c r="J72" s="92"/>
    </row>
    <row r="73" spans="1:10" s="3" customFormat="1" hidden="1" x14ac:dyDescent="0.25">
      <c r="A73" s="32" t="s">
        <v>121</v>
      </c>
      <c r="B73" s="30" t="s">
        <v>18</v>
      </c>
      <c r="C73" s="31"/>
      <c r="D73" s="31"/>
      <c r="E73" s="91">
        <f t="shared" si="31"/>
        <v>0</v>
      </c>
      <c r="F73" s="93"/>
      <c r="G73" s="91">
        <f t="shared" si="32"/>
        <v>0</v>
      </c>
      <c r="H73" s="92"/>
      <c r="I73" s="91">
        <f t="shared" si="33"/>
        <v>0</v>
      </c>
      <c r="J73" s="92"/>
    </row>
    <row r="74" spans="1:10" s="3" customFormat="1" hidden="1" x14ac:dyDescent="0.25">
      <c r="A74" s="37" t="s">
        <v>122</v>
      </c>
      <c r="B74" s="30" t="s">
        <v>19</v>
      </c>
      <c r="C74" s="31"/>
      <c r="D74" s="31"/>
      <c r="E74" s="91">
        <f t="shared" si="31"/>
        <v>0</v>
      </c>
      <c r="F74" s="93"/>
      <c r="G74" s="91">
        <f t="shared" si="32"/>
        <v>0</v>
      </c>
      <c r="H74" s="92"/>
      <c r="I74" s="91">
        <f t="shared" si="33"/>
        <v>0</v>
      </c>
      <c r="J74" s="92"/>
    </row>
    <row r="75" spans="1:10" s="3" customFormat="1" hidden="1" x14ac:dyDescent="0.25">
      <c r="A75" s="32" t="s">
        <v>123</v>
      </c>
      <c r="B75" s="30" t="s">
        <v>20</v>
      </c>
      <c r="C75" s="31"/>
      <c r="D75" s="31"/>
      <c r="E75" s="91">
        <f t="shared" si="31"/>
        <v>0</v>
      </c>
      <c r="F75" s="93"/>
      <c r="G75" s="91">
        <f t="shared" si="32"/>
        <v>0</v>
      </c>
      <c r="H75" s="92"/>
      <c r="I75" s="91">
        <f t="shared" si="33"/>
        <v>0</v>
      </c>
      <c r="J75" s="92"/>
    </row>
    <row r="76" spans="1:10" s="3" customFormat="1" hidden="1" x14ac:dyDescent="0.25">
      <c r="A76" s="37" t="s">
        <v>124</v>
      </c>
      <c r="B76" s="30" t="s">
        <v>21</v>
      </c>
      <c r="C76" s="31"/>
      <c r="D76" s="31"/>
      <c r="E76" s="91">
        <f t="shared" si="31"/>
        <v>0</v>
      </c>
      <c r="F76" s="92"/>
      <c r="G76" s="91">
        <f t="shared" si="32"/>
        <v>0</v>
      </c>
      <c r="H76" s="92"/>
      <c r="I76" s="91">
        <f t="shared" si="33"/>
        <v>0</v>
      </c>
      <c r="J76" s="92"/>
    </row>
    <row r="77" spans="1:10" s="3" customFormat="1" hidden="1" x14ac:dyDescent="0.25">
      <c r="A77" s="32" t="s">
        <v>125</v>
      </c>
      <c r="B77" s="30" t="s">
        <v>22</v>
      </c>
      <c r="C77" s="31"/>
      <c r="D77" s="31"/>
      <c r="E77" s="91">
        <f t="shared" si="31"/>
        <v>0</v>
      </c>
      <c r="F77" s="93"/>
      <c r="G77" s="91">
        <f t="shared" si="32"/>
        <v>0</v>
      </c>
      <c r="H77" s="92"/>
      <c r="I77" s="91">
        <f t="shared" si="33"/>
        <v>0</v>
      </c>
      <c r="J77" s="92"/>
    </row>
    <row r="78" spans="1:10" s="3" customFormat="1" ht="15" hidden="1" customHeight="1" x14ac:dyDescent="0.25">
      <c r="A78" s="79"/>
      <c r="B78" s="124" t="s">
        <v>118</v>
      </c>
      <c r="C78" s="125"/>
      <c r="D78" s="125"/>
      <c r="E78" s="94">
        <f>IF(AND(E71=E11,E72=E12,E13=E73,E74=E14,E15=E75,E76=E16,E17=E77),E61,SUM(E8,SUM(E71:E77),E30,E34,E37,E44,E45,E48)/(E60+1))</f>
        <v>0</v>
      </c>
      <c r="F78" s="93"/>
      <c r="G78" s="94">
        <f>IF(AND(G71=G11,G72=G12,G13=G73,G74=G14,G15=G75,G76=G16,G17=G77),G61,5555)</f>
        <v>0</v>
      </c>
      <c r="H78" s="93"/>
      <c r="I78" s="94">
        <f>IF(AND(I71=I11,I72=I12,I13=I73,I74=I14,I15=I75,I76=I16,I17=I77),I61,5555)</f>
        <v>0</v>
      </c>
      <c r="J78" s="93"/>
    </row>
    <row r="79" spans="1:10" ht="4.5" hidden="1" customHeight="1" x14ac:dyDescent="0.2">
      <c r="A79" s="7"/>
      <c r="B79" s="8"/>
      <c r="C79" s="8"/>
      <c r="D79" s="8"/>
      <c r="E79" s="8"/>
      <c r="F79" s="8"/>
      <c r="G79" s="8"/>
      <c r="H79" s="8"/>
      <c r="I79" s="8"/>
      <c r="J79" s="9"/>
    </row>
    <row r="80" spans="1:10" ht="22.5" hidden="1" customHeight="1" x14ac:dyDescent="0.2">
      <c r="A80" s="95"/>
      <c r="B80" s="96" t="s">
        <v>104</v>
      </c>
      <c r="C80" s="97"/>
      <c r="D80" s="97"/>
      <c r="E80" s="89" t="s">
        <v>131</v>
      </c>
      <c r="F80" s="97"/>
      <c r="G80" s="97"/>
      <c r="H80" s="97"/>
      <c r="I80" s="97"/>
      <c r="J80" s="98"/>
    </row>
    <row r="81" spans="1:10" s="23" customFormat="1" ht="19.899999999999999" hidden="1" customHeight="1" x14ac:dyDescent="0.25">
      <c r="A81" s="13" t="s">
        <v>111</v>
      </c>
      <c r="B81" s="14" t="s">
        <v>102</v>
      </c>
      <c r="C81" s="15"/>
      <c r="D81" s="15"/>
      <c r="E81" s="80">
        <f>IF(F8&lt;&gt;0,F81/F8,0)</f>
        <v>0</v>
      </c>
      <c r="F81" s="99"/>
      <c r="G81" s="80">
        <f>IF(H8&lt;&gt;0,H81/H8,0)</f>
        <v>0</v>
      </c>
      <c r="H81" s="99"/>
      <c r="I81" s="80">
        <f>IF(J8&lt;&gt;0,J81/J8,0)</f>
        <v>0</v>
      </c>
      <c r="J81" s="99"/>
    </row>
    <row r="82" spans="1:10" s="23" customFormat="1" ht="19.899999999999999" hidden="1" customHeight="1" x14ac:dyDescent="0.25">
      <c r="A82" s="13"/>
      <c r="B82" s="14" t="s">
        <v>103</v>
      </c>
      <c r="C82" s="15"/>
      <c r="D82" s="15"/>
      <c r="E82" s="80">
        <f>IF(F59&lt;&gt;0,F82/F59,0)</f>
        <v>0</v>
      </c>
      <c r="F82" s="100">
        <f>IF(AND(F81&gt;0,F8&gt;0),F59*(E78*F81/F8+(100%-E78)),0)</f>
        <v>0</v>
      </c>
      <c r="G82" s="80">
        <f>IF(H59&lt;&gt;0,H82/H59,0)</f>
        <v>0</v>
      </c>
      <c r="H82" s="100">
        <f>IF(AND(H81&gt;0,H8&gt;0),H59*(G61*H81/H8+(100%-G61)),0)</f>
        <v>0</v>
      </c>
      <c r="I82" s="80">
        <f>IF(J59&lt;&gt;0,J82/J59,0)</f>
        <v>0</v>
      </c>
      <c r="J82" s="100">
        <f>IF(AND(J81&gt;0,J8&gt;0),J59*(I61*J81/J8+(100%-I61)),0)</f>
        <v>0</v>
      </c>
    </row>
    <row r="83" spans="1:10" s="23" customFormat="1" ht="22.15" hidden="1" customHeight="1" x14ac:dyDescent="0.25">
      <c r="A83" s="101" t="s">
        <v>112</v>
      </c>
      <c r="B83" s="109" t="s">
        <v>105</v>
      </c>
      <c r="C83" s="110"/>
      <c r="D83" s="111"/>
      <c r="E83" s="112">
        <f>IF(E63&gt;0,F82*E62+H82*G62+J82*I62,0)</f>
        <v>0</v>
      </c>
      <c r="F83" s="113"/>
      <c r="G83" s="113"/>
      <c r="H83" s="113"/>
      <c r="I83" s="113"/>
      <c r="J83" s="114"/>
    </row>
    <row r="85" spans="1:10" x14ac:dyDescent="0.2">
      <c r="I85" s="102"/>
    </row>
    <row r="86" spans="1:10" x14ac:dyDescent="0.2">
      <c r="G86" s="102"/>
      <c r="H86" s="103"/>
    </row>
  </sheetData>
  <sheetProtection formatColumns="0" formatRows="0" autoFilter="0"/>
  <mergeCells count="14">
    <mergeCell ref="E63:J63"/>
    <mergeCell ref="B78:D78"/>
    <mergeCell ref="B83:D83"/>
    <mergeCell ref="E83:J83"/>
    <mergeCell ref="B37:D37"/>
    <mergeCell ref="B59:D59"/>
    <mergeCell ref="B60:D60"/>
    <mergeCell ref="B61:D61"/>
    <mergeCell ref="B62:D62"/>
    <mergeCell ref="B63:D63"/>
    <mergeCell ref="G3:J5"/>
    <mergeCell ref="E6:F6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SVS_einfach</vt:lpstr>
      <vt:lpstr>SVS_drei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Sebastian Hannich</cp:lastModifiedBy>
  <cp:lastPrinted>2022-11-30T15:01:17Z</cp:lastPrinted>
  <dcterms:created xsi:type="dcterms:W3CDTF">2013-10-11T08:05:11Z</dcterms:created>
  <dcterms:modified xsi:type="dcterms:W3CDTF">2025-03-31T06:19:41Z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