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65_0_1_NEUE_STRUKTUR\02 Bewirtschaftung\09 Reinigung\0 Vergaben\2025\Reinigung Asylunterkünfte\Vergabeunterlagen\Fassung 08.07.2025 - Übergabe an ZVS\"/>
    </mc:Choice>
  </mc:AlternateContent>
  <xr:revisionPtr revIDLastSave="0" documentId="13_ncr:1_{31E65AAC-6A69-4943-9C95-C63918CA6B2B}" xr6:coauthVersionLast="47" xr6:coauthVersionMax="47" xr10:uidLastSave="{00000000-0000-0000-0000-000000000000}"/>
  <bookViews>
    <workbookView xWindow="25080" yWindow="-120" windowWidth="25440" windowHeight="15390" tabRatio="822" xr2:uid="{00000000-000D-0000-FFFF-FFFF00000000}"/>
  </bookViews>
  <sheets>
    <sheet name="Zusammenfassung" sheetId="151" r:id="rId1"/>
    <sheet name="1 UR" sheetId="168" r:id="rId2"/>
    <sheet name="2 UR" sheetId="169" r:id="rId3"/>
    <sheet name="3 UR" sheetId="170" r:id="rId4"/>
    <sheet name="4 UR" sheetId="171" r:id="rId5"/>
    <sheet name="5 UR" sheetId="172" r:id="rId6"/>
    <sheet name="6 UR" sheetId="173" r:id="rId7"/>
    <sheet name="7 UR" sheetId="174" r:id="rId8"/>
    <sheet name="8 UR" sheetId="175" r:id="rId9"/>
    <sheet name="9 UR" sheetId="176" r:id="rId10"/>
    <sheet name="10 UR" sheetId="177" r:id="rId11"/>
    <sheet name="11 UR" sheetId="178" r:id="rId12"/>
    <sheet name="12 UR" sheetId="179" r:id="rId13"/>
    <sheet name="13 UR" sheetId="180" r:id="rId14"/>
    <sheet name="14 UR" sheetId="181" r:id="rId15"/>
    <sheet name="15 UR" sheetId="182" r:id="rId16"/>
    <sheet name="16 UR" sheetId="183" r:id="rId17"/>
    <sheet name="17 UR" sheetId="184" r:id="rId18"/>
    <sheet name="18 UR" sheetId="185" r:id="rId19"/>
  </sheets>
  <definedNames>
    <definedName name="_xlnm._FilterDatabase" localSheetId="1" hidden="1">'1 UR'!$A$9:$O$43</definedName>
    <definedName name="_xlnm._FilterDatabase" localSheetId="10" hidden="1">'10 UR'!$A$9:$O$80</definedName>
    <definedName name="_xlnm._FilterDatabase" localSheetId="11" hidden="1">'11 UR'!$A$9:$O$34</definedName>
    <definedName name="_xlnm._FilterDatabase" localSheetId="12" hidden="1">'12 UR'!$A$9:$O$54</definedName>
    <definedName name="_xlnm._FilterDatabase" localSheetId="13" hidden="1">'13 UR'!$A$9:$O$111</definedName>
    <definedName name="_xlnm._FilterDatabase" localSheetId="14" hidden="1">'14 UR'!$A$9:$O$35</definedName>
    <definedName name="_xlnm._FilterDatabase" localSheetId="15" hidden="1">'15 UR'!$A$9:$O$23</definedName>
    <definedName name="_xlnm._FilterDatabase" localSheetId="16" hidden="1">'16 UR'!$A$9:$O$26</definedName>
    <definedName name="_xlnm._FilterDatabase" localSheetId="17" hidden="1">'17 UR'!$A$9:$O$63</definedName>
    <definedName name="_xlnm._FilterDatabase" localSheetId="18" hidden="1">'18 UR'!$A$9:$O$19</definedName>
    <definedName name="_xlnm._FilterDatabase" localSheetId="2" hidden="1">'2 UR'!$A$9:$O$30</definedName>
    <definedName name="_xlnm._FilterDatabase" localSheetId="3" hidden="1">'3 UR'!$A$9:$O$41</definedName>
    <definedName name="_xlnm._FilterDatabase" localSheetId="4" hidden="1">'4 UR'!$A$9:$O$32</definedName>
    <definedName name="_xlnm._FilterDatabase" localSheetId="5" hidden="1">'5 UR'!$A$9:$O$49</definedName>
    <definedName name="_xlnm._FilterDatabase" localSheetId="6" hidden="1">'6 UR'!$A$9:$O$41</definedName>
    <definedName name="_xlnm._FilterDatabase" localSheetId="7" hidden="1">'7 UR'!$A$9:$O$30</definedName>
    <definedName name="_xlnm._FilterDatabase" localSheetId="8" hidden="1">'8 UR'!$A$9:$O$41</definedName>
    <definedName name="_xlnm._FilterDatabase" localSheetId="9" hidden="1">'9 UR'!$A$9:$O$69</definedName>
    <definedName name="DATUM">'1 UR'!$F$2</definedName>
    <definedName name="SVS_UR_1_1" localSheetId="1">'1 UR'!$K$7</definedName>
    <definedName name="SVS_UR_1_1" localSheetId="10">'10 UR'!$K$7</definedName>
    <definedName name="SVS_UR_1_1" localSheetId="11">'11 UR'!$K$7</definedName>
    <definedName name="SVS_UR_1_1" localSheetId="12">'12 UR'!$K$7</definedName>
    <definedName name="SVS_UR_1_1" localSheetId="13">'13 UR'!$K$7</definedName>
    <definedName name="SVS_UR_1_1" localSheetId="14">'14 UR'!$K$7</definedName>
    <definedName name="SVS_UR_1_1" localSheetId="15">'15 UR'!$K$7</definedName>
    <definedName name="SVS_UR_1_1" localSheetId="16">'16 UR'!$K$7</definedName>
    <definedName name="SVS_UR_1_1" localSheetId="17">'17 UR'!$K$7</definedName>
    <definedName name="SVS_UR_1_1" localSheetId="18">'18 UR'!$K$7</definedName>
    <definedName name="SVS_UR_1_1" localSheetId="2">'2 UR'!$K$7</definedName>
    <definedName name="SVS_UR_1_1" localSheetId="3">'3 UR'!$K$7</definedName>
    <definedName name="SVS_UR_1_1" localSheetId="4">'4 UR'!$K$7</definedName>
    <definedName name="SVS_UR_1_1" localSheetId="5">'5 UR'!$K$7</definedName>
    <definedName name="SVS_UR_1_1" localSheetId="6">'6 UR'!$K$7</definedName>
    <definedName name="SVS_UR_1_1" localSheetId="7">'7 UR'!$K$7</definedName>
    <definedName name="SVS_UR_1_1" localSheetId="8">'8 UR'!$K$7</definedName>
    <definedName name="SVS_UR_1_1" localSheetId="9">'9 UR'!$K$7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" i="185" l="1"/>
  <c r="L62" i="184"/>
  <c r="L36" i="184"/>
  <c r="L17" i="183"/>
  <c r="L14" i="183"/>
  <c r="L16" i="182"/>
  <c r="L11" i="182"/>
  <c r="L22" i="181"/>
  <c r="L17" i="181"/>
  <c r="L106" i="180"/>
  <c r="L105" i="180"/>
  <c r="L101" i="180"/>
  <c r="L100" i="180"/>
  <c r="L99" i="180"/>
  <c r="L95" i="180"/>
  <c r="L94" i="180"/>
  <c r="L93" i="180"/>
  <c r="L92" i="180"/>
  <c r="L91" i="180"/>
  <c r="L87" i="180"/>
  <c r="L86" i="180"/>
  <c r="L85" i="180"/>
  <c r="L84" i="180"/>
  <c r="L83" i="180"/>
  <c r="L79" i="180"/>
  <c r="L78" i="180"/>
  <c r="L77" i="180"/>
  <c r="L76" i="180"/>
  <c r="L75" i="180"/>
  <c r="L71" i="180"/>
  <c r="L70" i="180"/>
  <c r="L69" i="180"/>
  <c r="L66" i="180"/>
  <c r="L65" i="180"/>
  <c r="L62" i="180"/>
  <c r="L61" i="180"/>
  <c r="L60" i="180"/>
  <c r="L56" i="180"/>
  <c r="L55" i="180"/>
  <c r="L51" i="180"/>
  <c r="L50" i="180"/>
  <c r="L49" i="180"/>
  <c r="L45" i="180"/>
  <c r="L44" i="180"/>
  <c r="L43" i="180"/>
  <c r="L42" i="180"/>
  <c r="L41" i="180"/>
  <c r="L37" i="180"/>
  <c r="L36" i="180"/>
  <c r="L35" i="180"/>
  <c r="L34" i="180"/>
  <c r="L33" i="180"/>
  <c r="L29" i="180"/>
  <c r="L28" i="180"/>
  <c r="L27" i="180"/>
  <c r="L26" i="180"/>
  <c r="L25" i="180"/>
  <c r="L21" i="180"/>
  <c r="L44" i="179"/>
  <c r="L23" i="179"/>
  <c r="L33" i="178"/>
  <c r="L24" i="178"/>
  <c r="L18" i="178"/>
  <c r="L72" i="177"/>
  <c r="L35" i="177"/>
  <c r="L34" i="177"/>
  <c r="L39" i="177"/>
  <c r="L22" i="177"/>
  <c r="L18" i="177"/>
  <c r="L55" i="177"/>
  <c r="L66" i="176"/>
  <c r="L41" i="176"/>
  <c r="L26" i="175"/>
  <c r="L13" i="175"/>
  <c r="L24" i="174"/>
  <c r="B29" i="151" a="1"/>
  <c r="B29" i="151" l="1"/>
  <c r="M94" i="180"/>
  <c r="O94" i="180" s="1"/>
  <c r="N94" i="180" s="1"/>
  <c r="M91" i="180"/>
  <c r="O91" i="180" s="1"/>
  <c r="N91" i="180" s="1"/>
  <c r="M42" i="180"/>
  <c r="O42" i="180" s="1"/>
  <c r="N42" i="180" s="1"/>
  <c r="M50" i="180"/>
  <c r="O50" i="180" s="1"/>
  <c r="N50" i="180" s="1"/>
  <c r="M25" i="180"/>
  <c r="O25" i="180" s="1"/>
  <c r="N25" i="180" s="1"/>
  <c r="M84" i="180"/>
  <c r="O84" i="180" s="1"/>
  <c r="N84" i="180" s="1"/>
  <c r="M92" i="180"/>
  <c r="O92" i="180" s="1"/>
  <c r="N92" i="180" s="1"/>
  <c r="M26" i="180"/>
  <c r="O26" i="180" s="1"/>
  <c r="N26" i="180" s="1"/>
  <c r="M55" i="180"/>
  <c r="O55" i="180" s="1"/>
  <c r="N55" i="180" s="1"/>
  <c r="M100" i="180"/>
  <c r="O100" i="180" s="1"/>
  <c r="N100" i="180" s="1"/>
  <c r="M11" i="182"/>
  <c r="O11" i="182" s="1"/>
  <c r="N11" i="182" s="1"/>
  <c r="M76" i="180"/>
  <c r="O76" i="180" s="1"/>
  <c r="N76" i="180" s="1"/>
  <c r="M33" i="180"/>
  <c r="O33" i="180" s="1"/>
  <c r="N33" i="180" s="1"/>
  <c r="M37" i="180"/>
  <c r="O37" i="180" s="1"/>
  <c r="N37" i="180" s="1"/>
  <c r="M65" i="180"/>
  <c r="O65" i="180" s="1"/>
  <c r="N65" i="180" s="1"/>
  <c r="M79" i="180"/>
  <c r="O79" i="180" s="1"/>
  <c r="N79" i="180" s="1"/>
  <c r="M29" i="180"/>
  <c r="O29" i="180" s="1"/>
  <c r="N29" i="180" s="1"/>
  <c r="M75" i="180"/>
  <c r="O75" i="180" s="1"/>
  <c r="N75" i="180" s="1"/>
  <c r="M78" i="180"/>
  <c r="O78" i="180" s="1"/>
  <c r="N78" i="180" s="1"/>
  <c r="M43" i="180"/>
  <c r="O43" i="180" s="1"/>
  <c r="N43" i="180" s="1"/>
  <c r="M66" i="180"/>
  <c r="O66" i="180" s="1"/>
  <c r="N66" i="180" s="1"/>
  <c r="M85" i="180"/>
  <c r="O85" i="180" s="1"/>
  <c r="N85" i="180" s="1"/>
  <c r="M26" i="175"/>
  <c r="O26" i="175" s="1"/>
  <c r="N26" i="175" s="1"/>
  <c r="M18" i="177"/>
  <c r="O18" i="177" s="1"/>
  <c r="N18" i="177" s="1"/>
  <c r="M18" i="178"/>
  <c r="O18" i="178" s="1"/>
  <c r="N18" i="178" s="1"/>
  <c r="M44" i="179"/>
  <c r="O44" i="179" s="1"/>
  <c r="N44" i="179" s="1"/>
  <c r="M44" i="180"/>
  <c r="O44" i="180" s="1"/>
  <c r="N44" i="180" s="1"/>
  <c r="M61" i="180"/>
  <c r="O61" i="180" s="1"/>
  <c r="N61" i="180" s="1"/>
  <c r="M69" i="180"/>
  <c r="O69" i="180" s="1"/>
  <c r="N69" i="180" s="1"/>
  <c r="M86" i="180"/>
  <c r="O86" i="180" s="1"/>
  <c r="N86" i="180" s="1"/>
  <c r="M17" i="181"/>
  <c r="O17" i="181" s="1"/>
  <c r="N17" i="181" s="1"/>
  <c r="M14" i="183"/>
  <c r="O14" i="183" s="1"/>
  <c r="N14" i="183" s="1"/>
  <c r="M14" i="185"/>
  <c r="O14" i="185" s="1"/>
  <c r="N14" i="185" s="1"/>
  <c r="M87" i="180"/>
  <c r="O87" i="180" s="1"/>
  <c r="N87" i="180" s="1"/>
  <c r="M22" i="181"/>
  <c r="O22" i="181" s="1"/>
  <c r="N22" i="181" s="1"/>
  <c r="M17" i="183"/>
  <c r="O17" i="183" s="1"/>
  <c r="N17" i="183" s="1"/>
  <c r="M13" i="175"/>
  <c r="O13" i="175" s="1"/>
  <c r="N13" i="175" s="1"/>
  <c r="M55" i="177"/>
  <c r="O55" i="177" s="1"/>
  <c r="N55" i="177" s="1"/>
  <c r="M23" i="179"/>
  <c r="O23" i="179" s="1"/>
  <c r="N23" i="179" s="1"/>
  <c r="M95" i="180"/>
  <c r="O95" i="180" s="1"/>
  <c r="N95" i="180" s="1"/>
  <c r="M24" i="174"/>
  <c r="O24" i="174" s="1"/>
  <c r="N24" i="174" s="1"/>
  <c r="M34" i="180"/>
  <c r="O34" i="180" s="1"/>
  <c r="N34" i="180" s="1"/>
  <c r="M51" i="180"/>
  <c r="O51" i="180" s="1"/>
  <c r="N51" i="180" s="1"/>
  <c r="M16" i="182"/>
  <c r="O16" i="182" s="1"/>
  <c r="N16" i="182" s="1"/>
  <c r="M22" i="177"/>
  <c r="O22" i="177" s="1"/>
  <c r="N22" i="177" s="1"/>
  <c r="M24" i="178"/>
  <c r="O24" i="178" s="1"/>
  <c r="N24" i="178" s="1"/>
  <c r="M21" i="180"/>
  <c r="O21" i="180" s="1"/>
  <c r="N21" i="180" s="1"/>
  <c r="M41" i="180"/>
  <c r="O41" i="180" s="1"/>
  <c r="N41" i="180" s="1"/>
  <c r="M28" i="180"/>
  <c r="O28" i="180" s="1"/>
  <c r="N28" i="180" s="1"/>
  <c r="M33" i="178"/>
  <c r="O33" i="178" s="1"/>
  <c r="N33" i="178" s="1"/>
  <c r="M77" i="180"/>
  <c r="O77" i="180" s="1"/>
  <c r="N77" i="180" s="1"/>
  <c r="M83" i="180"/>
  <c r="O83" i="180" s="1"/>
  <c r="N83" i="180" s="1"/>
  <c r="M36" i="184"/>
  <c r="O36" i="184" s="1"/>
  <c r="N36" i="184" s="1"/>
  <c r="M62" i="184"/>
  <c r="O62" i="184" s="1"/>
  <c r="N62" i="184" s="1"/>
  <c r="M27" i="180"/>
  <c r="O27" i="180" s="1"/>
  <c r="N27" i="180" s="1"/>
  <c r="M60" i="180"/>
  <c r="O60" i="180" s="1"/>
  <c r="N60" i="180" s="1"/>
  <c r="M71" i="180"/>
  <c r="O71" i="180" s="1"/>
  <c r="N71" i="180" s="1"/>
  <c r="M101" i="180"/>
  <c r="O101" i="180" s="1"/>
  <c r="N101" i="180" s="1"/>
  <c r="M35" i="180"/>
  <c r="O35" i="180" s="1"/>
  <c r="N35" i="180" s="1"/>
  <c r="M45" i="180"/>
  <c r="O45" i="180" s="1"/>
  <c r="N45" i="180" s="1"/>
  <c r="M105" i="180"/>
  <c r="O105" i="180" s="1"/>
  <c r="N105" i="180" s="1"/>
  <c r="M99" i="180"/>
  <c r="O99" i="180" s="1"/>
  <c r="N99" i="180" s="1"/>
  <c r="M36" i="180"/>
  <c r="O36" i="180" s="1"/>
  <c r="N36" i="180" s="1"/>
  <c r="M49" i="180"/>
  <c r="O49" i="180" s="1"/>
  <c r="N49" i="180" s="1"/>
  <c r="M62" i="180"/>
  <c r="O62" i="180" s="1"/>
  <c r="N62" i="180" s="1"/>
  <c r="M93" i="180"/>
  <c r="O93" i="180" s="1"/>
  <c r="N93" i="180" s="1"/>
  <c r="M106" i="180"/>
  <c r="O106" i="180" s="1"/>
  <c r="N106" i="180" s="1"/>
  <c r="M56" i="180"/>
  <c r="O56" i="180" s="1"/>
  <c r="N56" i="180" s="1"/>
  <c r="M70" i="180"/>
  <c r="O70" i="180" s="1"/>
  <c r="N70" i="180" s="1"/>
  <c r="M72" i="177"/>
  <c r="O72" i="177" s="1"/>
  <c r="N72" i="177" s="1"/>
  <c r="M34" i="177"/>
  <c r="O34" i="177" s="1"/>
  <c r="N34" i="177" s="1"/>
  <c r="M35" i="177"/>
  <c r="O35" i="177" s="1"/>
  <c r="N35" i="177" s="1"/>
  <c r="M39" i="177"/>
  <c r="O39" i="177" s="1"/>
  <c r="N39" i="177" s="1"/>
  <c r="M41" i="176"/>
  <c r="O41" i="176" s="1"/>
  <c r="N41" i="176" s="1"/>
  <c r="M66" i="176"/>
  <c r="O66" i="176" s="1"/>
  <c r="N66" i="176" s="1"/>
  <c r="L26" i="173"/>
  <c r="L13" i="173"/>
  <c r="L43" i="172"/>
  <c r="L24" i="172"/>
  <c r="L13" i="171"/>
  <c r="L13" i="170"/>
  <c r="L26" i="170"/>
  <c r="L19" i="169"/>
  <c r="L42" i="168"/>
  <c r="L35" i="168"/>
  <c r="L34" i="168"/>
  <c r="L33" i="168"/>
  <c r="L32" i="168"/>
  <c r="L28" i="168"/>
  <c r="L24" i="168"/>
  <c r="L23" i="168"/>
  <c r="L22" i="168"/>
  <c r="L21" i="168"/>
  <c r="L20" i="168"/>
  <c r="L19" i="168"/>
  <c r="L18" i="168"/>
  <c r="L17" i="168"/>
  <c r="L15" i="168"/>
  <c r="M15" i="168" l="1"/>
  <c r="O15" i="168" s="1"/>
  <c r="N15" i="168" s="1"/>
  <c r="M18" i="168"/>
  <c r="O18" i="168" s="1"/>
  <c r="N18" i="168" s="1"/>
  <c r="M23" i="168"/>
  <c r="O23" i="168" s="1"/>
  <c r="N23" i="168" s="1"/>
  <c r="M19" i="169"/>
  <c r="O19" i="169" s="1"/>
  <c r="N19" i="169" s="1"/>
  <c r="M34" i="168"/>
  <c r="O34" i="168" s="1"/>
  <c r="N34" i="168" s="1"/>
  <c r="M21" i="168"/>
  <c r="O21" i="168" s="1"/>
  <c r="N21" i="168" s="1"/>
  <c r="M35" i="168"/>
  <c r="O35" i="168" s="1"/>
  <c r="N35" i="168" s="1"/>
  <c r="M13" i="170"/>
  <c r="O13" i="170" s="1"/>
  <c r="N13" i="170" s="1"/>
  <c r="M13" i="173"/>
  <c r="O13" i="173" s="1"/>
  <c r="N13" i="173" s="1"/>
  <c r="M28" i="168"/>
  <c r="O28" i="168" s="1"/>
  <c r="N28" i="168" s="1"/>
  <c r="M13" i="171"/>
  <c r="O13" i="171" s="1"/>
  <c r="N13" i="171" s="1"/>
  <c r="M26" i="173"/>
  <c r="O26" i="173" s="1"/>
  <c r="N26" i="173" s="1"/>
  <c r="M26" i="170"/>
  <c r="O26" i="170" s="1"/>
  <c r="N26" i="170" s="1"/>
  <c r="M43" i="172"/>
  <c r="O43" i="172" s="1"/>
  <c r="N43" i="172" s="1"/>
  <c r="M24" i="172"/>
  <c r="O24" i="172" s="1"/>
  <c r="N24" i="172" s="1"/>
  <c r="M17" i="168"/>
  <c r="O17" i="168" s="1"/>
  <c r="N17" i="168" s="1"/>
  <c r="M22" i="168"/>
  <c r="O22" i="168" s="1"/>
  <c r="N22" i="168" s="1"/>
  <c r="M19" i="168"/>
  <c r="O19" i="168" s="1"/>
  <c r="N19" i="168" s="1"/>
  <c r="M32" i="168"/>
  <c r="O32" i="168" s="1"/>
  <c r="N32" i="168" s="1"/>
  <c r="M20" i="168"/>
  <c r="O20" i="168" s="1"/>
  <c r="N20" i="168" s="1"/>
  <c r="M33" i="168"/>
  <c r="O33" i="168" s="1"/>
  <c r="N33" i="168" s="1"/>
  <c r="M42" i="168"/>
  <c r="O42" i="168" s="1"/>
  <c r="N42" i="168" s="1"/>
  <c r="M24" i="168"/>
  <c r="O24" i="168" s="1"/>
  <c r="N24" i="168" s="1"/>
  <c r="H19" i="185" l="1"/>
  <c r="H63" i="184"/>
  <c r="H26" i="183"/>
  <c r="H23" i="182"/>
  <c r="H22" i="182"/>
  <c r="H35" i="181"/>
  <c r="H111" i="180"/>
  <c r="H54" i="179"/>
  <c r="H34" i="178"/>
  <c r="H80" i="177"/>
  <c r="H69" i="176"/>
  <c r="H41" i="175"/>
  <c r="F2" i="170"/>
  <c r="F2" i="171"/>
  <c r="F2" i="172"/>
  <c r="F2" i="173"/>
  <c r="F2" i="174"/>
  <c r="F2" i="175"/>
  <c r="F2" i="176"/>
  <c r="F2" i="177"/>
  <c r="F2" i="178"/>
  <c r="F2" i="179"/>
  <c r="F2" i="180"/>
  <c r="F2" i="181"/>
  <c r="F2" i="182"/>
  <c r="F2" i="183"/>
  <c r="F2" i="184"/>
  <c r="F2" i="185"/>
  <c r="F2" i="169"/>
  <c r="H30" i="174"/>
  <c r="H41" i="173"/>
  <c r="H49" i="172"/>
  <c r="H32" i="171"/>
  <c r="H41" i="170"/>
  <c r="H30" i="169"/>
  <c r="H43" i="168"/>
  <c r="L18" i="185"/>
  <c r="L15" i="185"/>
  <c r="F3" i="185"/>
  <c r="L57" i="184"/>
  <c r="L56" i="184"/>
  <c r="L55" i="184"/>
  <c r="L54" i="184"/>
  <c r="L53" i="184"/>
  <c r="L52" i="184"/>
  <c r="L51" i="184"/>
  <c r="L50" i="184"/>
  <c r="L49" i="184"/>
  <c r="L48" i="184"/>
  <c r="L47" i="184"/>
  <c r="L46" i="184"/>
  <c r="L45" i="184"/>
  <c r="L44" i="184"/>
  <c r="L37" i="184"/>
  <c r="L31" i="184"/>
  <c r="L30" i="184"/>
  <c r="L29" i="184"/>
  <c r="L28" i="184"/>
  <c r="L27" i="184"/>
  <c r="L26" i="184"/>
  <c r="L25" i="184"/>
  <c r="L24" i="184"/>
  <c r="L23" i="184"/>
  <c r="L22" i="184"/>
  <c r="L21" i="184"/>
  <c r="L20" i="184"/>
  <c r="L19" i="184"/>
  <c r="L18" i="184"/>
  <c r="L11" i="184"/>
  <c r="F3" i="184"/>
  <c r="L25" i="183"/>
  <c r="L21" i="183"/>
  <c r="L20" i="183"/>
  <c r="L19" i="183"/>
  <c r="L16" i="183"/>
  <c r="L13" i="183"/>
  <c r="L12" i="183"/>
  <c r="L11" i="183"/>
  <c r="F3" i="183"/>
  <c r="L21" i="182"/>
  <c r="L20" i="182"/>
  <c r="L19" i="182"/>
  <c r="L15" i="182"/>
  <c r="L14" i="182"/>
  <c r="F3" i="182"/>
  <c r="L31" i="181"/>
  <c r="L30" i="181"/>
  <c r="L27" i="181"/>
  <c r="L26" i="181"/>
  <c r="L25" i="181"/>
  <c r="L21" i="181"/>
  <c r="L20" i="181"/>
  <c r="L19" i="181"/>
  <c r="L18" i="181"/>
  <c r="L12" i="181"/>
  <c r="L11" i="181"/>
  <c r="F3" i="181"/>
  <c r="L110" i="180"/>
  <c r="L20" i="180"/>
  <c r="L19" i="180"/>
  <c r="L16" i="180"/>
  <c r="L15" i="180"/>
  <c r="L12" i="180"/>
  <c r="L11" i="180"/>
  <c r="F3" i="180"/>
  <c r="L43" i="179"/>
  <c r="L42" i="179"/>
  <c r="L33" i="179"/>
  <c r="L22" i="179"/>
  <c r="L21" i="179"/>
  <c r="L12" i="179"/>
  <c r="F3" i="179"/>
  <c r="L30" i="178"/>
  <c r="L28" i="178"/>
  <c r="L27" i="178"/>
  <c r="L26" i="178"/>
  <c r="L25" i="178"/>
  <c r="L20" i="178"/>
  <c r="L19" i="178"/>
  <c r="L14" i="178"/>
  <c r="L13" i="178"/>
  <c r="L12" i="178"/>
  <c r="F3" i="178"/>
  <c r="L79" i="177"/>
  <c r="L78" i="177"/>
  <c r="L77" i="177"/>
  <c r="L65" i="177"/>
  <c r="L64" i="177"/>
  <c r="L63" i="177"/>
  <c r="L62" i="177"/>
  <c r="L61" i="177"/>
  <c r="L60" i="177"/>
  <c r="L54" i="177"/>
  <c r="L48" i="177"/>
  <c r="L47" i="177"/>
  <c r="L46" i="177"/>
  <c r="L45" i="177"/>
  <c r="L44" i="177"/>
  <c r="L38" i="177"/>
  <c r="L33" i="177"/>
  <c r="L32" i="177"/>
  <c r="L31" i="177"/>
  <c r="L30" i="177"/>
  <c r="L29" i="177"/>
  <c r="L28" i="177"/>
  <c r="L27" i="177"/>
  <c r="L21" i="177"/>
  <c r="L16" i="177"/>
  <c r="L15" i="177"/>
  <c r="L14" i="177"/>
  <c r="L13" i="177"/>
  <c r="L12" i="177"/>
  <c r="L11" i="177"/>
  <c r="F3" i="177"/>
  <c r="L57" i="176"/>
  <c r="L56" i="176"/>
  <c r="L54" i="176"/>
  <c r="L53" i="176"/>
  <c r="L52" i="176"/>
  <c r="L48" i="176"/>
  <c r="L47" i="176"/>
  <c r="L46" i="176"/>
  <c r="L45" i="176"/>
  <c r="L29" i="176"/>
  <c r="L28" i="176"/>
  <c r="L25" i="176"/>
  <c r="L24" i="176"/>
  <c r="L23" i="176"/>
  <c r="L22" i="176"/>
  <c r="L21" i="176"/>
  <c r="L20" i="176"/>
  <c r="L19" i="176"/>
  <c r="L18" i="176"/>
  <c r="L17" i="176"/>
  <c r="L16" i="176"/>
  <c r="L15" i="176"/>
  <c r="L14" i="176"/>
  <c r="L13" i="176"/>
  <c r="L12" i="176"/>
  <c r="L11" i="176"/>
  <c r="F3" i="176"/>
  <c r="L40" i="175"/>
  <c r="L27" i="175"/>
  <c r="L12" i="175"/>
  <c r="O5" i="175"/>
  <c r="F3" i="175"/>
  <c r="L16" i="174"/>
  <c r="L15" i="174"/>
  <c r="L14" i="174"/>
  <c r="L13" i="174"/>
  <c r="L11" i="174"/>
  <c r="F3" i="174"/>
  <c r="L40" i="173"/>
  <c r="L27" i="173"/>
  <c r="L12" i="173"/>
  <c r="F3" i="173"/>
  <c r="L35" i="172"/>
  <c r="L34" i="172"/>
  <c r="L33" i="172"/>
  <c r="L32" i="172"/>
  <c r="L30" i="172"/>
  <c r="L16" i="172"/>
  <c r="L15" i="172"/>
  <c r="L14" i="172"/>
  <c r="L13" i="172"/>
  <c r="L11" i="172"/>
  <c r="F3" i="172"/>
  <c r="L19" i="171"/>
  <c r="L18" i="171"/>
  <c r="L17" i="171"/>
  <c r="L16" i="171"/>
  <c r="L15" i="171"/>
  <c r="L14" i="171"/>
  <c r="L11" i="171"/>
  <c r="F3" i="171"/>
  <c r="L40" i="170"/>
  <c r="L27" i="170"/>
  <c r="L12" i="170"/>
  <c r="F3" i="170"/>
  <c r="L28" i="169"/>
  <c r="L27" i="169"/>
  <c r="L26" i="169"/>
  <c r="L25" i="169"/>
  <c r="L11" i="169"/>
  <c r="F3" i="169"/>
  <c r="L14" i="168"/>
  <c r="F3" i="168"/>
  <c r="F38" i="151" a="1"/>
  <c r="F31" i="151" a="1"/>
  <c r="B33" i="151" a="1"/>
  <c r="F30" i="151" a="1"/>
  <c r="F33" i="151" a="1"/>
  <c r="F22" i="151" a="1"/>
  <c r="B24" i="151" a="1"/>
  <c r="F23" i="151" a="1"/>
  <c r="B36" i="151" a="1"/>
  <c r="B30" i="151" a="1"/>
  <c r="F37" i="151" a="1"/>
  <c r="F28" i="151" a="1"/>
  <c r="B34" i="151" a="1"/>
  <c r="F27" i="151" a="1"/>
  <c r="F25" i="151" a="1"/>
  <c r="B25" i="151" a="1"/>
  <c r="B23" i="151" a="1"/>
  <c r="F26" i="151" a="1"/>
  <c r="F34" i="151" a="1"/>
  <c r="F21" i="151" a="1"/>
  <c r="B38" i="151" a="1"/>
  <c r="F24" i="151" a="1"/>
  <c r="B37" i="151" a="1"/>
  <c r="B35" i="151" a="1"/>
  <c r="B22" i="151" a="1"/>
  <c r="B21" i="151" a="1"/>
  <c r="B28" i="151" a="1"/>
  <c r="F36" i="151" a="1"/>
  <c r="B31" i="151" a="1"/>
  <c r="B27" i="151" a="1"/>
  <c r="F35" i="151" a="1"/>
  <c r="F32" i="151" a="1"/>
  <c r="F29" i="151" a="1"/>
  <c r="B26" i="151" a="1"/>
  <c r="L41" i="173" l="1"/>
  <c r="L41" i="175"/>
  <c r="L43" i="168"/>
  <c r="L54" i="179"/>
  <c r="L23" i="182"/>
  <c r="L41" i="170"/>
  <c r="L111" i="180"/>
  <c r="L30" i="174"/>
  <c r="L80" i="177"/>
  <c r="L35" i="181"/>
  <c r="L19" i="185"/>
  <c r="L26" i="183"/>
  <c r="L69" i="176"/>
  <c r="L63" i="184"/>
  <c r="L32" i="171"/>
  <c r="L34" i="178"/>
  <c r="B38" i="151"/>
  <c r="B34" i="151"/>
  <c r="B30" i="151"/>
  <c r="B26" i="151"/>
  <c r="B22" i="151"/>
  <c r="B37" i="151"/>
  <c r="B36" i="151"/>
  <c r="B28" i="151"/>
  <c r="B24" i="151"/>
  <c r="B33" i="151"/>
  <c r="B35" i="151"/>
  <c r="B31" i="151"/>
  <c r="B27" i="151"/>
  <c r="B23" i="151"/>
  <c r="B25" i="151"/>
  <c r="B21" i="151"/>
  <c r="F37" i="151"/>
  <c r="F38" i="151"/>
  <c r="F26" i="151"/>
  <c r="F24" i="151"/>
  <c r="F36" i="151"/>
  <c r="F34" i="151"/>
  <c r="F32" i="151"/>
  <c r="F30" i="151"/>
  <c r="F28" i="151"/>
  <c r="F22" i="151"/>
  <c r="F35" i="151"/>
  <c r="F33" i="151"/>
  <c r="F31" i="151"/>
  <c r="F29" i="151"/>
  <c r="F27" i="151"/>
  <c r="F25" i="151"/>
  <c r="F23" i="151"/>
  <c r="F21" i="151"/>
  <c r="M47" i="176"/>
  <c r="O47" i="176" s="1"/>
  <c r="N47" i="176" s="1"/>
  <c r="M14" i="176"/>
  <c r="O14" i="176" s="1"/>
  <c r="N14" i="176" s="1"/>
  <c r="M18" i="176"/>
  <c r="O18" i="176" s="1"/>
  <c r="N18" i="176" s="1"/>
  <c r="M19" i="176"/>
  <c r="O19" i="176" s="1"/>
  <c r="N19" i="176" s="1"/>
  <c r="M25" i="178"/>
  <c r="O25" i="178" s="1"/>
  <c r="N25" i="178" s="1"/>
  <c r="M19" i="178"/>
  <c r="O19" i="178" s="1"/>
  <c r="N19" i="178" s="1"/>
  <c r="M26" i="181"/>
  <c r="O26" i="181" s="1"/>
  <c r="N26" i="181" s="1"/>
  <c r="M20" i="182"/>
  <c r="O20" i="182" s="1"/>
  <c r="N20" i="182" s="1"/>
  <c r="M20" i="184"/>
  <c r="O20" i="184" s="1"/>
  <c r="N20" i="184" s="1"/>
  <c r="M24" i="184"/>
  <c r="O24" i="184" s="1"/>
  <c r="N24" i="184" s="1"/>
  <c r="M78" i="177"/>
  <c r="O78" i="177" s="1"/>
  <c r="N78" i="177" s="1"/>
  <c r="M21" i="182"/>
  <c r="O21" i="182" s="1"/>
  <c r="N21" i="182" s="1"/>
  <c r="M20" i="183"/>
  <c r="O20" i="183" s="1"/>
  <c r="N20" i="183" s="1"/>
  <c r="M52" i="176"/>
  <c r="O52" i="176" s="1"/>
  <c r="N52" i="176" s="1"/>
  <c r="M54" i="176"/>
  <c r="O54" i="176" s="1"/>
  <c r="N54" i="176" s="1"/>
  <c r="M13" i="177"/>
  <c r="O13" i="177" s="1"/>
  <c r="N13" i="177" s="1"/>
  <c r="M16" i="183"/>
  <c r="O16" i="183" s="1"/>
  <c r="N16" i="183" s="1"/>
  <c r="M29" i="184"/>
  <c r="O29" i="184" s="1"/>
  <c r="N29" i="184" s="1"/>
  <c r="M27" i="177"/>
  <c r="O27" i="177" s="1"/>
  <c r="N27" i="177" s="1"/>
  <c r="M30" i="177"/>
  <c r="O30" i="177" s="1"/>
  <c r="N30" i="177" s="1"/>
  <c r="M19" i="183"/>
  <c r="O19" i="183" s="1"/>
  <c r="N19" i="183" s="1"/>
  <c r="M18" i="184"/>
  <c r="O18" i="184" s="1"/>
  <c r="N18" i="184" s="1"/>
  <c r="M45" i="184"/>
  <c r="O45" i="184" s="1"/>
  <c r="N45" i="184" s="1"/>
  <c r="M27" i="184"/>
  <c r="O27" i="184" s="1"/>
  <c r="N27" i="184" s="1"/>
  <c r="M31" i="184"/>
  <c r="O31" i="184" s="1"/>
  <c r="N31" i="184" s="1"/>
  <c r="M46" i="184"/>
  <c r="O46" i="184" s="1"/>
  <c r="N46" i="184" s="1"/>
  <c r="M27" i="173"/>
  <c r="O27" i="173" s="1"/>
  <c r="N27" i="173" s="1"/>
  <c r="M14" i="172"/>
  <c r="O14" i="172" s="1"/>
  <c r="N14" i="172" s="1"/>
  <c r="M11" i="172"/>
  <c r="L49" i="172"/>
  <c r="M33" i="172"/>
  <c r="O33" i="172" s="1"/>
  <c r="N33" i="172" s="1"/>
  <c r="M16" i="172"/>
  <c r="O16" i="172" s="1"/>
  <c r="N16" i="172" s="1"/>
  <c r="M34" i="172"/>
  <c r="O34" i="172" s="1"/>
  <c r="N34" i="172" s="1"/>
  <c r="M21" i="176"/>
  <c r="O21" i="176" s="1"/>
  <c r="N21" i="176" s="1"/>
  <c r="M12" i="177"/>
  <c r="O12" i="177" s="1"/>
  <c r="N12" i="177" s="1"/>
  <c r="M16" i="177"/>
  <c r="O16" i="177" s="1"/>
  <c r="N16" i="177" s="1"/>
  <c r="M29" i="177"/>
  <c r="O29" i="177" s="1"/>
  <c r="N29" i="177" s="1"/>
  <c r="M45" i="177"/>
  <c r="O45" i="177" s="1"/>
  <c r="N45" i="177" s="1"/>
  <c r="M13" i="178"/>
  <c r="O13" i="178" s="1"/>
  <c r="N13" i="178" s="1"/>
  <c r="M28" i="178"/>
  <c r="O28" i="178" s="1"/>
  <c r="N28" i="178" s="1"/>
  <c r="M54" i="177"/>
  <c r="O54" i="177" s="1"/>
  <c r="N54" i="177" s="1"/>
  <c r="M22" i="179"/>
  <c r="O22" i="179" s="1"/>
  <c r="N22" i="179" s="1"/>
  <c r="M32" i="172"/>
  <c r="O32" i="172" s="1"/>
  <c r="N32" i="172" s="1"/>
  <c r="M14" i="174"/>
  <c r="O14" i="174" s="1"/>
  <c r="N14" i="174" s="1"/>
  <c r="M40" i="175"/>
  <c r="O40" i="175" s="1"/>
  <c r="N40" i="175" s="1"/>
  <c r="M60" i="177"/>
  <c r="O60" i="177" s="1"/>
  <c r="N60" i="177" s="1"/>
  <c r="M12" i="176"/>
  <c r="O12" i="176" s="1"/>
  <c r="N12" i="176" s="1"/>
  <c r="M48" i="176"/>
  <c r="O48" i="176" s="1"/>
  <c r="N48" i="176" s="1"/>
  <c r="M61" i="177"/>
  <c r="O61" i="177" s="1"/>
  <c r="N61" i="177" s="1"/>
  <c r="M26" i="178"/>
  <c r="O26" i="178" s="1"/>
  <c r="N26" i="178" s="1"/>
  <c r="M24" i="176"/>
  <c r="O24" i="176" s="1"/>
  <c r="N24" i="176" s="1"/>
  <c r="M45" i="176"/>
  <c r="O45" i="176" s="1"/>
  <c r="N45" i="176" s="1"/>
  <c r="M28" i="177"/>
  <c r="O28" i="177" s="1"/>
  <c r="N28" i="177" s="1"/>
  <c r="M54" i="184"/>
  <c r="O54" i="184" s="1"/>
  <c r="N54" i="184" s="1"/>
  <c r="M19" i="181"/>
  <c r="O19" i="181" s="1"/>
  <c r="N19" i="181" s="1"/>
  <c r="M37" i="184"/>
  <c r="O37" i="184" s="1"/>
  <c r="N37" i="184" s="1"/>
  <c r="M51" i="184"/>
  <c r="O51" i="184" s="1"/>
  <c r="N51" i="184" s="1"/>
  <c r="M55" i="184"/>
  <c r="O55" i="184" s="1"/>
  <c r="N55" i="184" s="1"/>
  <c r="M26" i="184"/>
  <c r="O26" i="184" s="1"/>
  <c r="N26" i="184" s="1"/>
  <c r="M20" i="181"/>
  <c r="O20" i="181" s="1"/>
  <c r="N20" i="181" s="1"/>
  <c r="M21" i="183"/>
  <c r="O21" i="183" s="1"/>
  <c r="N21" i="183" s="1"/>
  <c r="M53" i="184"/>
  <c r="O53" i="184" s="1"/>
  <c r="N53" i="184" s="1"/>
  <c r="M16" i="171"/>
  <c r="O16" i="171" s="1"/>
  <c r="N16" i="171" s="1"/>
  <c r="M11" i="171"/>
  <c r="M63" i="177"/>
  <c r="O63" i="177" s="1"/>
  <c r="N63" i="177" s="1"/>
  <c r="M15" i="174"/>
  <c r="O15" i="174" s="1"/>
  <c r="N15" i="174" s="1"/>
  <c r="M38" i="177"/>
  <c r="O38" i="177" s="1"/>
  <c r="N38" i="177" s="1"/>
  <c r="M11" i="177"/>
  <c r="M15" i="177"/>
  <c r="O15" i="177" s="1"/>
  <c r="N15" i="177" s="1"/>
  <c r="M17" i="176"/>
  <c r="O17" i="176" s="1"/>
  <c r="N17" i="176" s="1"/>
  <c r="M56" i="176"/>
  <c r="O56" i="176" s="1"/>
  <c r="N56" i="176" s="1"/>
  <c r="M32" i="177"/>
  <c r="O32" i="177" s="1"/>
  <c r="N32" i="177" s="1"/>
  <c r="M65" i="177"/>
  <c r="O65" i="177" s="1"/>
  <c r="N65" i="177" s="1"/>
  <c r="M22" i="176"/>
  <c r="O22" i="176" s="1"/>
  <c r="N22" i="176" s="1"/>
  <c r="M28" i="176"/>
  <c r="O28" i="176" s="1"/>
  <c r="N28" i="176" s="1"/>
  <c r="M62" i="177"/>
  <c r="O62" i="177" s="1"/>
  <c r="N62" i="177" s="1"/>
  <c r="M12" i="175"/>
  <c r="O12" i="175" s="1"/>
  <c r="M15" i="176"/>
  <c r="O15" i="176" s="1"/>
  <c r="N15" i="176" s="1"/>
  <c r="M27" i="181"/>
  <c r="O27" i="181" s="1"/>
  <c r="N27" i="181" s="1"/>
  <c r="M50" i="184"/>
  <c r="O50" i="184" s="1"/>
  <c r="N50" i="184" s="1"/>
  <c r="M33" i="179"/>
  <c r="O33" i="179" s="1"/>
  <c r="N33" i="179" s="1"/>
  <c r="M21" i="181"/>
  <c r="O21" i="181" s="1"/>
  <c r="N21" i="181" s="1"/>
  <c r="M12" i="179"/>
  <c r="M25" i="181"/>
  <c r="O25" i="181" s="1"/>
  <c r="N25" i="181" s="1"/>
  <c r="M43" i="179"/>
  <c r="O43" i="179" s="1"/>
  <c r="N43" i="179" s="1"/>
  <c r="M11" i="180"/>
  <c r="M25" i="183"/>
  <c r="O25" i="183" s="1"/>
  <c r="N25" i="183" s="1"/>
  <c r="M28" i="184"/>
  <c r="O28" i="184" s="1"/>
  <c r="N28" i="184" s="1"/>
  <c r="M11" i="169"/>
  <c r="L30" i="169"/>
  <c r="M26" i="169"/>
  <c r="O26" i="169" s="1"/>
  <c r="N26" i="169" s="1"/>
  <c r="M27" i="169"/>
  <c r="O27" i="169" s="1"/>
  <c r="N27" i="169" s="1"/>
  <c r="M28" i="169"/>
  <c r="O28" i="169" s="1"/>
  <c r="N28" i="169" s="1"/>
  <c r="M30" i="172"/>
  <c r="O30" i="172" s="1"/>
  <c r="N30" i="172" s="1"/>
  <c r="M15" i="171"/>
  <c r="O15" i="171" s="1"/>
  <c r="N15" i="171" s="1"/>
  <c r="M13" i="172"/>
  <c r="O13" i="172" s="1"/>
  <c r="N13" i="172" s="1"/>
  <c r="M35" i="172"/>
  <c r="O35" i="172" s="1"/>
  <c r="N35" i="172" s="1"/>
  <c r="M40" i="170"/>
  <c r="O40" i="170" s="1"/>
  <c r="N40" i="170" s="1"/>
  <c r="M19" i="171"/>
  <c r="O19" i="171" s="1"/>
  <c r="N19" i="171" s="1"/>
  <c r="M40" i="173"/>
  <c r="O40" i="173" s="1"/>
  <c r="N40" i="173" s="1"/>
  <c r="M16" i="174"/>
  <c r="O16" i="174" s="1"/>
  <c r="N16" i="174" s="1"/>
  <c r="M27" i="175"/>
  <c r="O27" i="175" s="1"/>
  <c r="N27" i="175" s="1"/>
  <c r="M46" i="176"/>
  <c r="O46" i="176" s="1"/>
  <c r="N46" i="176" s="1"/>
  <c r="M16" i="176"/>
  <c r="O16" i="176" s="1"/>
  <c r="N16" i="176" s="1"/>
  <c r="M23" i="176"/>
  <c r="O23" i="176" s="1"/>
  <c r="N23" i="176" s="1"/>
  <c r="M57" i="176"/>
  <c r="O57" i="176" s="1"/>
  <c r="N57" i="176" s="1"/>
  <c r="M13" i="176"/>
  <c r="O13" i="176" s="1"/>
  <c r="N13" i="176" s="1"/>
  <c r="M20" i="176"/>
  <c r="O20" i="176" s="1"/>
  <c r="N20" i="176" s="1"/>
  <c r="M29" i="176"/>
  <c r="O29" i="176" s="1"/>
  <c r="N29" i="176" s="1"/>
  <c r="M25" i="176"/>
  <c r="O25" i="176" s="1"/>
  <c r="N25" i="176" s="1"/>
  <c r="M21" i="177"/>
  <c r="O21" i="177" s="1"/>
  <c r="N21" i="177" s="1"/>
  <c r="M44" i="177"/>
  <c r="O44" i="177" s="1"/>
  <c r="N44" i="177" s="1"/>
  <c r="M47" i="177"/>
  <c r="O47" i="177" s="1"/>
  <c r="N47" i="177" s="1"/>
  <c r="M42" i="179"/>
  <c r="O42" i="179" s="1"/>
  <c r="N42" i="179" s="1"/>
  <c r="M48" i="177"/>
  <c r="O48" i="177" s="1"/>
  <c r="N48" i="177" s="1"/>
  <c r="M46" i="177"/>
  <c r="O46" i="177" s="1"/>
  <c r="N46" i="177" s="1"/>
  <c r="M64" i="177"/>
  <c r="O64" i="177" s="1"/>
  <c r="N64" i="177" s="1"/>
  <c r="M20" i="180"/>
  <c r="O20" i="180" s="1"/>
  <c r="N20" i="180" s="1"/>
  <c r="M20" i="178"/>
  <c r="O20" i="178" s="1"/>
  <c r="N20" i="178" s="1"/>
  <c r="M14" i="178"/>
  <c r="O14" i="178" s="1"/>
  <c r="N14" i="178" s="1"/>
  <c r="M27" i="178"/>
  <c r="O27" i="178" s="1"/>
  <c r="N27" i="178" s="1"/>
  <c r="M21" i="179"/>
  <c r="O21" i="179" s="1"/>
  <c r="N21" i="179" s="1"/>
  <c r="M19" i="180"/>
  <c r="O19" i="180" s="1"/>
  <c r="N19" i="180" s="1"/>
  <c r="M110" i="180"/>
  <c r="O110" i="180" s="1"/>
  <c r="N110" i="180" s="1"/>
  <c r="M16" i="180"/>
  <c r="O16" i="180" s="1"/>
  <c r="N16" i="180" s="1"/>
  <c r="M12" i="180"/>
  <c r="O12" i="180" s="1"/>
  <c r="N12" i="180" s="1"/>
  <c r="M31" i="181"/>
  <c r="O31" i="181" s="1"/>
  <c r="N31" i="181" s="1"/>
  <c r="M15" i="180"/>
  <c r="O15" i="180" s="1"/>
  <c r="N15" i="180" s="1"/>
  <c r="M15" i="182"/>
  <c r="O15" i="182" s="1"/>
  <c r="N15" i="182" s="1"/>
  <c r="M12" i="183"/>
  <c r="O12" i="183" s="1"/>
  <c r="N12" i="183" s="1"/>
  <c r="M13" i="183"/>
  <c r="O13" i="183" s="1"/>
  <c r="N13" i="183" s="1"/>
  <c r="M18" i="181"/>
  <c r="O18" i="181" s="1"/>
  <c r="N18" i="181" s="1"/>
  <c r="M30" i="181"/>
  <c r="O30" i="181" s="1"/>
  <c r="N30" i="181" s="1"/>
  <c r="M22" i="184"/>
  <c r="O22" i="184" s="1"/>
  <c r="N22" i="184" s="1"/>
  <c r="M19" i="184"/>
  <c r="O19" i="184" s="1"/>
  <c r="N19" i="184" s="1"/>
  <c r="M47" i="184"/>
  <c r="O47" i="184" s="1"/>
  <c r="N47" i="184" s="1"/>
  <c r="M56" i="184"/>
  <c r="O56" i="184" s="1"/>
  <c r="N56" i="184" s="1"/>
  <c r="M23" i="184"/>
  <c r="O23" i="184" s="1"/>
  <c r="N23" i="184" s="1"/>
  <c r="M48" i="184"/>
  <c r="O48" i="184" s="1"/>
  <c r="N48" i="184" s="1"/>
  <c r="M21" i="184"/>
  <c r="O21" i="184" s="1"/>
  <c r="N21" i="184" s="1"/>
  <c r="M30" i="184"/>
  <c r="O30" i="184" s="1"/>
  <c r="N30" i="184" s="1"/>
  <c r="M49" i="184"/>
  <c r="O49" i="184" s="1"/>
  <c r="N49" i="184" s="1"/>
  <c r="M15" i="185"/>
  <c r="M31" i="177"/>
  <c r="O31" i="177" s="1"/>
  <c r="N31" i="177" s="1"/>
  <c r="M77" i="177"/>
  <c r="O77" i="177" s="1"/>
  <c r="N77" i="177" s="1"/>
  <c r="M79" i="177"/>
  <c r="O79" i="177" s="1"/>
  <c r="N79" i="177" s="1"/>
  <c r="M33" i="177"/>
  <c r="O33" i="177" s="1"/>
  <c r="N33" i="177" s="1"/>
  <c r="M30" i="178"/>
  <c r="O30" i="178" s="1"/>
  <c r="N30" i="178" s="1"/>
  <c r="M14" i="177"/>
  <c r="O14" i="177" s="1"/>
  <c r="N14" i="177" s="1"/>
  <c r="O5" i="178"/>
  <c r="M12" i="178"/>
  <c r="M11" i="181"/>
  <c r="M12" i="181"/>
  <c r="O12" i="181" s="1"/>
  <c r="N12" i="181" s="1"/>
  <c r="L22" i="182"/>
  <c r="M14" i="182"/>
  <c r="M19" i="182"/>
  <c r="O19" i="182" s="1"/>
  <c r="N19" i="182" s="1"/>
  <c r="M11" i="183"/>
  <c r="M11" i="184"/>
  <c r="M57" i="184"/>
  <c r="O57" i="184" s="1"/>
  <c r="N57" i="184" s="1"/>
  <c r="M25" i="184"/>
  <c r="O25" i="184" s="1"/>
  <c r="N25" i="184" s="1"/>
  <c r="M52" i="184"/>
  <c r="O52" i="184" s="1"/>
  <c r="N52" i="184" s="1"/>
  <c r="M18" i="185"/>
  <c r="O18" i="185" s="1"/>
  <c r="N18" i="185" s="1"/>
  <c r="M44" i="184"/>
  <c r="O44" i="184" s="1"/>
  <c r="N44" i="184" s="1"/>
  <c r="O5" i="185"/>
  <c r="M11" i="176"/>
  <c r="M53" i="176"/>
  <c r="O53" i="176" s="1"/>
  <c r="N53" i="176" s="1"/>
  <c r="M15" i="172"/>
  <c r="O15" i="172" s="1"/>
  <c r="N15" i="172" s="1"/>
  <c r="M12" i="173"/>
  <c r="M11" i="174"/>
  <c r="M13" i="174"/>
  <c r="O13" i="174" s="1"/>
  <c r="N13" i="174" s="1"/>
  <c r="O5" i="174"/>
  <c r="M27" i="170"/>
  <c r="O27" i="170" s="1"/>
  <c r="N27" i="170" s="1"/>
  <c r="M17" i="171"/>
  <c r="O17" i="171" s="1"/>
  <c r="N17" i="171" s="1"/>
  <c r="M12" i="170"/>
  <c r="M14" i="171"/>
  <c r="O14" i="171" s="1"/>
  <c r="N14" i="171" s="1"/>
  <c r="M18" i="171"/>
  <c r="O18" i="171" s="1"/>
  <c r="N18" i="171" s="1"/>
  <c r="M25" i="169"/>
  <c r="M14" i="168"/>
  <c r="O41" i="175" l="1"/>
  <c r="O14" i="168"/>
  <c r="O43" i="168" s="1"/>
  <c r="M43" i="168"/>
  <c r="M41" i="170"/>
  <c r="O3" i="170" s="1"/>
  <c r="M23" i="182"/>
  <c r="M41" i="175"/>
  <c r="M69" i="176"/>
  <c r="M26" i="183"/>
  <c r="O15" i="185"/>
  <c r="M19" i="185"/>
  <c r="M63" i="184"/>
  <c r="M35" i="181"/>
  <c r="O11" i="180"/>
  <c r="O111" i="180" s="1"/>
  <c r="M111" i="180"/>
  <c r="O12" i="179"/>
  <c r="O54" i="179" s="1"/>
  <c r="M54" i="179"/>
  <c r="M34" i="178"/>
  <c r="O11" i="177"/>
  <c r="O80" i="177" s="1"/>
  <c r="M80" i="177"/>
  <c r="M30" i="174"/>
  <c r="O3" i="174" s="1"/>
  <c r="M41" i="173"/>
  <c r="O11" i="172"/>
  <c r="M49" i="172"/>
  <c r="O11" i="171"/>
  <c r="O32" i="171" s="1"/>
  <c r="M32" i="171"/>
  <c r="M30" i="169"/>
  <c r="O11" i="169"/>
  <c r="O6" i="185"/>
  <c r="O6" i="177"/>
  <c r="O5" i="184"/>
  <c r="O11" i="183"/>
  <c r="O26" i="183" s="1"/>
  <c r="O5" i="182"/>
  <c r="O11" i="181"/>
  <c r="O35" i="181" s="1"/>
  <c r="O11" i="184"/>
  <c r="O63" i="184" s="1"/>
  <c r="M22" i="182"/>
  <c r="O14" i="182"/>
  <c r="O23" i="182" s="1"/>
  <c r="O5" i="180"/>
  <c r="O5" i="181"/>
  <c r="O5" i="183"/>
  <c r="O5" i="179"/>
  <c r="O5" i="177"/>
  <c r="O12" i="178"/>
  <c r="O34" i="178" s="1"/>
  <c r="O5" i="176"/>
  <c r="O11" i="176"/>
  <c r="O69" i="176" s="1"/>
  <c r="O6" i="172"/>
  <c r="O6" i="175"/>
  <c r="N12" i="175"/>
  <c r="O5" i="173"/>
  <c r="O12" i="173"/>
  <c r="O41" i="173" s="1"/>
  <c r="O11" i="174"/>
  <c r="O30" i="174" s="1"/>
  <c r="O5" i="172"/>
  <c r="O5" i="170"/>
  <c r="O5" i="171"/>
  <c r="O12" i="170"/>
  <c r="O41" i="170" s="1"/>
  <c r="O6" i="169"/>
  <c r="O5" i="169"/>
  <c r="O25" i="169"/>
  <c r="O5" i="168"/>
  <c r="D23" i="151" a="1"/>
  <c r="D27" i="151" a="1"/>
  <c r="N14" i="168" l="1"/>
  <c r="N11" i="177"/>
  <c r="N11" i="171"/>
  <c r="D27" i="151"/>
  <c r="D23" i="151"/>
  <c r="O8" i="174"/>
  <c r="O8" i="170"/>
  <c r="N11" i="180"/>
  <c r="N15" i="185"/>
  <c r="O19" i="185"/>
  <c r="N12" i="179"/>
  <c r="O49" i="172"/>
  <c r="N11" i="172"/>
  <c r="O30" i="169"/>
  <c r="N11" i="169"/>
  <c r="O3" i="185"/>
  <c r="K19" i="185"/>
  <c r="O4" i="185" s="1"/>
  <c r="O3" i="177"/>
  <c r="K80" i="177"/>
  <c r="O4" i="177" s="1"/>
  <c r="N11" i="184"/>
  <c r="O6" i="179"/>
  <c r="O6" i="184"/>
  <c r="N12" i="178"/>
  <c r="O3" i="178"/>
  <c r="O22" i="182"/>
  <c r="N14" i="182"/>
  <c r="K26" i="183"/>
  <c r="O4" i="183" s="1"/>
  <c r="O6" i="183"/>
  <c r="O2" i="177"/>
  <c r="O6" i="180"/>
  <c r="O6" i="181"/>
  <c r="O2" i="179"/>
  <c r="N11" i="181"/>
  <c r="O3" i="184"/>
  <c r="O6" i="182"/>
  <c r="O3" i="179"/>
  <c r="N11" i="183"/>
  <c r="O3" i="182"/>
  <c r="K35" i="181"/>
  <c r="O4" i="181" s="1"/>
  <c r="O6" i="178"/>
  <c r="K111" i="180"/>
  <c r="O4" i="180" s="1"/>
  <c r="N11" i="176"/>
  <c r="O6" i="176"/>
  <c r="O3" i="176"/>
  <c r="O3" i="172"/>
  <c r="K49" i="172"/>
  <c r="O4" i="172" s="1"/>
  <c r="K30" i="174"/>
  <c r="O4" i="174" s="1"/>
  <c r="O6" i="174"/>
  <c r="O6" i="173"/>
  <c r="O3" i="173"/>
  <c r="N11" i="174"/>
  <c r="N12" i="173"/>
  <c r="O3" i="171"/>
  <c r="K41" i="170"/>
  <c r="O4" i="170" s="1"/>
  <c r="O6" i="170"/>
  <c r="N12" i="170"/>
  <c r="O6" i="171"/>
  <c r="N25" i="169"/>
  <c r="O3" i="168"/>
  <c r="L1" i="168"/>
  <c r="O6" i="168"/>
  <c r="E30" i="151" a="1"/>
  <c r="D29" i="151" a="1"/>
  <c r="D37" i="151" a="1"/>
  <c r="D38" i="151" a="1"/>
  <c r="E25" i="151" a="1"/>
  <c r="D35" i="151" a="1"/>
  <c r="D24" i="151" a="1"/>
  <c r="C32" i="151" a="1"/>
  <c r="E34" i="151" a="1"/>
  <c r="E27" i="151" a="1"/>
  <c r="E33" i="151" a="1"/>
  <c r="E23" i="151" a="1"/>
  <c r="D25" i="151" a="1"/>
  <c r="D26" i="151" a="1"/>
  <c r="D21" i="151" a="1"/>
  <c r="G21" i="151" a="1"/>
  <c r="D31" i="151" a="1"/>
  <c r="E36" i="151" a="1"/>
  <c r="C30" i="151" a="1"/>
  <c r="D32" i="151" a="1"/>
  <c r="E38" i="151" a="1"/>
  <c r="D30" i="151" a="1"/>
  <c r="D29" i="151" l="1"/>
  <c r="D32" i="151"/>
  <c r="E34" i="151"/>
  <c r="E23" i="151"/>
  <c r="D35" i="151"/>
  <c r="D25" i="151"/>
  <c r="E36" i="151"/>
  <c r="E30" i="151"/>
  <c r="D26" i="151"/>
  <c r="D37" i="151"/>
  <c r="D30" i="151"/>
  <c r="E27" i="151"/>
  <c r="E25" i="151"/>
  <c r="E38" i="151"/>
  <c r="D24" i="151"/>
  <c r="D21" i="151"/>
  <c r="E33" i="151"/>
  <c r="D31" i="151"/>
  <c r="D38" i="151"/>
  <c r="O8" i="176"/>
  <c r="O8" i="179"/>
  <c r="O8" i="182"/>
  <c r="O8" i="172"/>
  <c r="O8" i="173"/>
  <c r="O8" i="184"/>
  <c r="O8" i="177"/>
  <c r="O8" i="171"/>
  <c r="O8" i="168"/>
  <c r="O8" i="178"/>
  <c r="O8" i="185"/>
  <c r="G21" i="151"/>
  <c r="C30" i="151"/>
  <c r="C32" i="151"/>
  <c r="O7" i="177"/>
  <c r="O7" i="179"/>
  <c r="L1" i="175"/>
  <c r="L1" i="178"/>
  <c r="K41" i="173"/>
  <c r="O4" i="173" s="1"/>
  <c r="L1" i="185"/>
  <c r="L1" i="177"/>
  <c r="L1" i="184"/>
  <c r="O2" i="178"/>
  <c r="O2" i="184"/>
  <c r="K34" i="178"/>
  <c r="O4" i="178" s="1"/>
  <c r="K23" i="182"/>
  <c r="O4" i="182" s="1"/>
  <c r="L1" i="179"/>
  <c r="O3" i="183"/>
  <c r="K63" i="184"/>
  <c r="O4" i="184" s="1"/>
  <c r="L1" i="183"/>
  <c r="O2" i="180"/>
  <c r="K54" i="179"/>
  <c r="O4" i="179" s="1"/>
  <c r="O3" i="181"/>
  <c r="O2" i="182"/>
  <c r="O2" i="183"/>
  <c r="L1" i="180"/>
  <c r="L1" i="182"/>
  <c r="O2" i="181"/>
  <c r="O3" i="180"/>
  <c r="L1" i="181"/>
  <c r="O2" i="172"/>
  <c r="L1" i="171"/>
  <c r="L1" i="173"/>
  <c r="L1" i="169"/>
  <c r="O2" i="176"/>
  <c r="O2" i="175"/>
  <c r="O2" i="173"/>
  <c r="L1" i="172"/>
  <c r="L1" i="176"/>
  <c r="K69" i="176"/>
  <c r="O4" i="176" s="1"/>
  <c r="L1" i="174"/>
  <c r="O3" i="175"/>
  <c r="K41" i="175"/>
  <c r="O4" i="175" s="1"/>
  <c r="O2" i="171"/>
  <c r="O2" i="170"/>
  <c r="L1" i="170"/>
  <c r="K32" i="171"/>
  <c r="O4" i="171" s="1"/>
  <c r="O2" i="169"/>
  <c r="O3" i="169"/>
  <c r="K30" i="169"/>
  <c r="O4" i="169" s="1"/>
  <c r="K43" i="168"/>
  <c r="O4" i="168" s="1"/>
  <c r="O2" i="168"/>
  <c r="D22" i="151" a="1"/>
  <c r="C21" i="151" a="1"/>
  <c r="C25" i="151" a="1"/>
  <c r="G30" i="151" a="1"/>
  <c r="E35" i="151" a="1"/>
  <c r="G25" i="151" a="1"/>
  <c r="G37" i="151" a="1"/>
  <c r="C31" i="151" a="1"/>
  <c r="G31" i="151" a="1"/>
  <c r="C36" i="151" a="1"/>
  <c r="G23" i="151" a="1"/>
  <c r="G26" i="151" a="1"/>
  <c r="C35" i="151" a="1"/>
  <c r="D34" i="151" a="1"/>
  <c r="G35" i="151" a="1"/>
  <c r="E32" i="151" a="1"/>
  <c r="C34" i="151" a="1"/>
  <c r="C24" i="151" a="1"/>
  <c r="C22" i="151" a="1"/>
  <c r="G28" i="151" a="1"/>
  <c r="D36" i="151" a="1"/>
  <c r="G33" i="151" a="1"/>
  <c r="C29" i="151" a="1"/>
  <c r="D33" i="151" a="1"/>
  <c r="G24" i="151" a="1"/>
  <c r="D28" i="151" a="1"/>
  <c r="E26" i="151" a="1"/>
  <c r="E21" i="151" a="1"/>
  <c r="G36" i="151" a="1"/>
  <c r="G34" i="151" a="1"/>
  <c r="G32" i="151" a="1"/>
  <c r="C37" i="151" a="1"/>
  <c r="E24" i="151" a="1"/>
  <c r="G38" i="151" a="1"/>
  <c r="E37" i="151" a="1"/>
  <c r="G22" i="151" a="1"/>
  <c r="C28" i="151" a="1"/>
  <c r="E29" i="151" a="1"/>
  <c r="E22" i="151" a="1"/>
  <c r="G29" i="151" a="1"/>
  <c r="C26" i="151" a="1"/>
  <c r="E28" i="151" a="1"/>
  <c r="C23" i="151" a="1"/>
  <c r="C33" i="151" a="1"/>
  <c r="G27" i="151" a="1"/>
  <c r="E31" i="151" a="1"/>
  <c r="E26" i="151" l="1"/>
  <c r="D28" i="151"/>
  <c r="E29" i="151"/>
  <c r="E35" i="151"/>
  <c r="D22" i="151"/>
  <c r="E31" i="151"/>
  <c r="E32" i="151"/>
  <c r="D33" i="151"/>
  <c r="E22" i="151"/>
  <c r="E24" i="151"/>
  <c r="D34" i="151"/>
  <c r="E21" i="151"/>
  <c r="E28" i="151"/>
  <c r="E37" i="151"/>
  <c r="D36" i="151"/>
  <c r="E5" i="173"/>
  <c r="O8" i="175"/>
  <c r="E5" i="176"/>
  <c r="E5" i="182"/>
  <c r="O8" i="169"/>
  <c r="E5" i="178"/>
  <c r="E5" i="179"/>
  <c r="O8" i="180"/>
  <c r="E5" i="169"/>
  <c r="E5" i="171"/>
  <c r="O8" i="181"/>
  <c r="E5" i="168"/>
  <c r="E5" i="175"/>
  <c r="E5" i="184"/>
  <c r="O8" i="183"/>
  <c r="G26" i="151"/>
  <c r="C36" i="151"/>
  <c r="G32" i="151"/>
  <c r="C35" i="151"/>
  <c r="G31" i="151"/>
  <c r="G29" i="151"/>
  <c r="C25" i="151"/>
  <c r="G28" i="151"/>
  <c r="G27" i="151"/>
  <c r="G23" i="151"/>
  <c r="G34" i="151"/>
  <c r="C37" i="151"/>
  <c r="G24" i="151"/>
  <c r="G25" i="151"/>
  <c r="C23" i="151"/>
  <c r="C26" i="151"/>
  <c r="C33" i="151"/>
  <c r="C31" i="151"/>
  <c r="C24" i="151"/>
  <c r="C28" i="151"/>
  <c r="C34" i="151"/>
  <c r="G36" i="151"/>
  <c r="G37" i="151"/>
  <c r="C22" i="151"/>
  <c r="C21" i="151"/>
  <c r="C29" i="151"/>
  <c r="G35" i="151"/>
  <c r="G30" i="151"/>
  <c r="G22" i="151"/>
  <c r="G33" i="151"/>
  <c r="G38" i="151"/>
  <c r="O7" i="183"/>
  <c r="O7" i="182"/>
  <c r="O7" i="172"/>
  <c r="E5" i="174"/>
  <c r="E5" i="170"/>
  <c r="E5" i="181"/>
  <c r="O7" i="184"/>
  <c r="E5" i="172"/>
  <c r="O7" i="170"/>
  <c r="O7" i="173"/>
  <c r="O7" i="180"/>
  <c r="O7" i="178"/>
  <c r="O7" i="171"/>
  <c r="O7" i="175"/>
  <c r="O7" i="181"/>
  <c r="E5" i="183"/>
  <c r="O7" i="169"/>
  <c r="O7" i="168"/>
  <c r="O7" i="176"/>
  <c r="E5" i="177"/>
  <c r="E5" i="180"/>
  <c r="E5" i="185"/>
  <c r="O2" i="185"/>
  <c r="O2" i="174"/>
  <c r="C38" i="151" a="1"/>
  <c r="C27" i="151" a="1"/>
  <c r="D39" i="151" l="1"/>
  <c r="C27" i="151"/>
  <c r="C38" i="151"/>
  <c r="O7" i="174"/>
  <c r="O7" i="185"/>
  <c r="E1" i="151"/>
  <c r="C39" i="15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<sst xmlns="http://schemas.openxmlformats.org/spreadsheetml/2006/main" count="3521" uniqueCount="412">
  <si>
    <t>Unterhaltsreinigung</t>
  </si>
  <si>
    <t>Pos.</t>
  </si>
  <si>
    <t xml:space="preserve">Raumart </t>
  </si>
  <si>
    <t>LV</t>
  </si>
  <si>
    <t>GS</t>
  </si>
  <si>
    <t>GESAMTSUMME</t>
  </si>
  <si>
    <t>Grundfläche:</t>
  </si>
  <si>
    <t>Reinigungsfläche:</t>
  </si>
  <si>
    <t>Produktivstunden:</t>
  </si>
  <si>
    <t>Durchschnittsleistung:</t>
  </si>
  <si>
    <t>Angebotswert:</t>
  </si>
  <si>
    <t>R-Nr.</t>
  </si>
  <si>
    <t>h / Jahr</t>
  </si>
  <si>
    <t>Leistg:</t>
  </si>
  <si>
    <t>Objekt:</t>
  </si>
  <si>
    <t>Stand:</t>
  </si>
  <si>
    <t>Bodenbelag</t>
  </si>
  <si>
    <t>Fläche
(m²)</t>
  </si>
  <si>
    <t>Intervall
(Jahr)</t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</si>
  <si>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</si>
  <si>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</si>
  <si>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</si>
  <si>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</si>
  <si>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</si>
  <si>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</si>
  <si>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</si>
  <si>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</si>
  <si>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</si>
  <si>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</si>
  <si>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</si>
  <si>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</si>
  <si>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</si>
  <si>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</si>
  <si>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</si>
  <si>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</si>
  <si>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zu reinigende Räume:</t>
  </si>
  <si>
    <t xml:space="preserve">Kalkulatorischer Stundenverrechnungssatz: </t>
  </si>
  <si>
    <t>E1</t>
  </si>
  <si>
    <t>E2</t>
  </si>
  <si>
    <t>G1</t>
  </si>
  <si>
    <t>J1</t>
  </si>
  <si>
    <t>Gewerk</t>
  </si>
  <si>
    <t>GP-Jahr:</t>
  </si>
  <si>
    <t>Gesamtpreis pro Jahr</t>
  </si>
  <si>
    <t xml:space="preserve">Zusammenfassung der Angebotswerte </t>
  </si>
  <si>
    <t>Angaben zum Bieter</t>
  </si>
  <si>
    <t>Name des Unternehmens:</t>
  </si>
  <si>
    <t>Straße / Nr.:</t>
  </si>
  <si>
    <t>PLZ / Ort:</t>
  </si>
  <si>
    <t>Ansprechpartner:</t>
  </si>
  <si>
    <t>Rufnummer:</t>
  </si>
  <si>
    <t>Fax:</t>
  </si>
  <si>
    <t>E-Mail:</t>
  </si>
  <si>
    <t>Angaben zum Angebot</t>
  </si>
  <si>
    <t>Alle Angaben zu Angebotswerten sind in Euro ohne Umsatzsteuer anzugeben!</t>
  </si>
  <si>
    <t>Im Zweifellsfall gelten die Angebotswerte aus den Preisblättern.</t>
  </si>
  <si>
    <t>Jährlicher Angebotswert ohne Ust. (€)</t>
  </si>
  <si>
    <t>Gebäude</t>
  </si>
  <si>
    <t>KR</t>
  </si>
  <si>
    <t xml:space="preserve">Höchste zulässige Reinigungsleistung (m²/h): </t>
  </si>
  <si>
    <t>ZS</t>
  </si>
  <si>
    <t>Gesamtsumme</t>
  </si>
  <si>
    <t>Jährliche Produktivstunden (h)</t>
  </si>
  <si>
    <t>Objekt</t>
  </si>
  <si>
    <t>Angebotswert (Monat):</t>
  </si>
  <si>
    <t>Produktivstunden (Monat):</t>
  </si>
  <si>
    <t>Zwischensumme</t>
  </si>
  <si>
    <t>Durchschnittsleistung
(m²/h)</t>
  </si>
  <si>
    <t>Kalkulatorischer Stundenverrechnungssatz ohne Ust. (€)</t>
  </si>
  <si>
    <t>Vollständigkeit des Preisblatts</t>
  </si>
  <si>
    <t xml:space="preserve">Turnus 
(Woche)
</t>
  </si>
  <si>
    <t>Flur</t>
  </si>
  <si>
    <t>Treppe</t>
  </si>
  <si>
    <t>Aufzug</t>
  </si>
  <si>
    <t>Küche</t>
  </si>
  <si>
    <t>Windfang</t>
  </si>
  <si>
    <t>PVC</t>
  </si>
  <si>
    <r>
      <t>Leistung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/h)</t>
    </r>
  </si>
  <si>
    <r>
      <t>Reinigungs-
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</si>
  <si>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t>EG</t>
  </si>
  <si>
    <t>Dusche</t>
  </si>
  <si>
    <t>Etage/ Bereich</t>
  </si>
  <si>
    <t>Bergmannstraße 172c</t>
  </si>
  <si>
    <t>BT A</t>
  </si>
  <si>
    <t>Zimmer 1</t>
  </si>
  <si>
    <t>Zimmer 2</t>
  </si>
  <si>
    <t>Zimmer 3</t>
  </si>
  <si>
    <t xml:space="preserve">Flur </t>
  </si>
  <si>
    <t>Abstell- und Trockenraum</t>
  </si>
  <si>
    <t>BT B</t>
  </si>
  <si>
    <t>WC D</t>
  </si>
  <si>
    <t>WC H</t>
  </si>
  <si>
    <t>Waschraum</t>
  </si>
  <si>
    <t>Zimmer 4</t>
  </si>
  <si>
    <t>Zimmer 5</t>
  </si>
  <si>
    <t>Zimmer 6</t>
  </si>
  <si>
    <t>Zimmer 7</t>
  </si>
  <si>
    <t>Zimmer 8</t>
  </si>
  <si>
    <t>Zimmer 9</t>
  </si>
  <si>
    <t>BT C</t>
  </si>
  <si>
    <t xml:space="preserve">Dusche Herren </t>
  </si>
  <si>
    <t>Dusche Damen</t>
  </si>
  <si>
    <t>Zimmer 10</t>
  </si>
  <si>
    <t>Zimmer 11</t>
  </si>
  <si>
    <t>Zimmer 12</t>
  </si>
  <si>
    <t>Zimmer 13</t>
  </si>
  <si>
    <t>Zimmer 14</t>
  </si>
  <si>
    <t>Zimmer 15</t>
  </si>
  <si>
    <t>Container Alstädter Straße 39</t>
  </si>
  <si>
    <t>Con_Als39</t>
  </si>
  <si>
    <t>Schlafen 1</t>
  </si>
  <si>
    <t>Schlafen 2</t>
  </si>
  <si>
    <t>Schlafen 3</t>
  </si>
  <si>
    <t>Schlafen 4</t>
  </si>
  <si>
    <t>Schlafen 5</t>
  </si>
  <si>
    <t>Schlafen 6</t>
  </si>
  <si>
    <t>Schlafen 7</t>
  </si>
  <si>
    <t>Küche 8</t>
  </si>
  <si>
    <t>Schlafen 9</t>
  </si>
  <si>
    <t>Schlafen 10</t>
  </si>
  <si>
    <t>Schlafen 11</t>
  </si>
  <si>
    <t>Schlafen 12</t>
  </si>
  <si>
    <t>Schlafen 13</t>
  </si>
  <si>
    <t>WC Damen</t>
  </si>
  <si>
    <t>WC Herren</t>
  </si>
  <si>
    <t>Dusche Herren</t>
  </si>
  <si>
    <t>HWR</t>
  </si>
  <si>
    <t>Container Bachstraße 160</t>
  </si>
  <si>
    <t>Con_Bac160</t>
  </si>
  <si>
    <t>Küche 1</t>
  </si>
  <si>
    <t>Schlafraum 2</t>
  </si>
  <si>
    <t>Schlafraum 3</t>
  </si>
  <si>
    <t>Schlafraum 4</t>
  </si>
  <si>
    <t>Schlafraum 5</t>
  </si>
  <si>
    <t>Schlafraum 6</t>
  </si>
  <si>
    <t>Schlafraum 7</t>
  </si>
  <si>
    <t>Schlafraum 8</t>
  </si>
  <si>
    <t>Schlafraum 9</t>
  </si>
  <si>
    <t>Schlafraum 10</t>
  </si>
  <si>
    <t>Schlafraum 11</t>
  </si>
  <si>
    <t>Schlafraum 12</t>
  </si>
  <si>
    <t>Schlafraum 13</t>
  </si>
  <si>
    <t>Küche 14</t>
  </si>
  <si>
    <t>WC/Dusche 15 Herren</t>
  </si>
  <si>
    <t>Schlafraum 16</t>
  </si>
  <si>
    <t>Schlafraum 17</t>
  </si>
  <si>
    <t>Schlafraum 18</t>
  </si>
  <si>
    <t>Schlafraum 19</t>
  </si>
  <si>
    <t>Schlafraum 20</t>
  </si>
  <si>
    <t>Schlafraum 21</t>
  </si>
  <si>
    <t>Schlafraum 22</t>
  </si>
  <si>
    <t>Schlafraum 23</t>
  </si>
  <si>
    <t>Schlafraum 24</t>
  </si>
  <si>
    <t>Schlafraum 25</t>
  </si>
  <si>
    <t>Schlafraum 26</t>
  </si>
  <si>
    <t>Schlafraum 27</t>
  </si>
  <si>
    <t>WC Dusche 28 Damen</t>
  </si>
  <si>
    <t>Container Friedrich Ebert Str.40a</t>
  </si>
  <si>
    <t>Con_FES40a</t>
  </si>
  <si>
    <t>Vorraum Herren</t>
  </si>
  <si>
    <t>Bad Herren</t>
  </si>
  <si>
    <t>Vorraum Damen</t>
  </si>
  <si>
    <t>Bad Damen</t>
  </si>
  <si>
    <t>Schlafraum</t>
  </si>
  <si>
    <t>Container Frielsweg</t>
  </si>
  <si>
    <t>Con_FW126</t>
  </si>
  <si>
    <t xml:space="preserve">WC Damen </t>
  </si>
  <si>
    <t>Schlafraum 1</t>
  </si>
  <si>
    <t>Con_FW126a</t>
  </si>
  <si>
    <t>Container Im Rottland</t>
  </si>
  <si>
    <t>Con_Rot</t>
  </si>
  <si>
    <t>Container Industriestraße 13</t>
  </si>
  <si>
    <t>Con_Ind13</t>
  </si>
  <si>
    <t>Container Wilhelm-Rieländer-Straße 5</t>
  </si>
  <si>
    <t>Con_WRS5</t>
  </si>
  <si>
    <t>eh. Kreishaus</t>
  </si>
  <si>
    <t xml:space="preserve">ÜGH Ernst-Reuter-Straße </t>
  </si>
  <si>
    <t>ÜGH_ERS137a</t>
  </si>
  <si>
    <t>1</t>
  </si>
  <si>
    <t>2</t>
  </si>
  <si>
    <t>3</t>
  </si>
  <si>
    <t>4</t>
  </si>
  <si>
    <t xml:space="preserve">Dusche </t>
  </si>
  <si>
    <t>5</t>
  </si>
  <si>
    <t>6</t>
  </si>
  <si>
    <t>7</t>
  </si>
  <si>
    <t>8</t>
  </si>
  <si>
    <t>9</t>
  </si>
  <si>
    <t>OG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</si>
  <si>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</si>
  <si>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</si>
  <si>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</si>
  <si>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</si>
  <si>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</si>
  <si>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</si>
  <si>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</si>
  <si>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</si>
  <si>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</si>
  <si>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ÜGH_ERS137b</t>
  </si>
  <si>
    <t xml:space="preserve">Bad </t>
  </si>
  <si>
    <t>ÜGH Kendnicherstraße 85</t>
  </si>
  <si>
    <t>ÜGH_KS85</t>
  </si>
  <si>
    <t>Garage</t>
  </si>
  <si>
    <t>Wohnen (001)</t>
  </si>
  <si>
    <t>Wohnen (002)</t>
  </si>
  <si>
    <t>Wohnen (003)</t>
  </si>
  <si>
    <t>Küche (004)</t>
  </si>
  <si>
    <t>Bad (005)</t>
  </si>
  <si>
    <t>1. OG</t>
  </si>
  <si>
    <t>Wohnen (101)</t>
  </si>
  <si>
    <t>Wohnen (102)</t>
  </si>
  <si>
    <t>Wohnen (103)</t>
  </si>
  <si>
    <t>Küche (104(</t>
  </si>
  <si>
    <t>Bad (105)</t>
  </si>
  <si>
    <t>2. OG</t>
  </si>
  <si>
    <t>Gastherme</t>
  </si>
  <si>
    <t>Bad (201)</t>
  </si>
  <si>
    <t>Wohnen (202)</t>
  </si>
  <si>
    <t>Schlafen (203)</t>
  </si>
  <si>
    <t>Küche (204)</t>
  </si>
  <si>
    <t>RCB 20_53</t>
  </si>
  <si>
    <t>WC / DU 9 (Damen)</t>
  </si>
  <si>
    <t>WC / DU 10 (Herren)</t>
  </si>
  <si>
    <t>Küche 11</t>
  </si>
  <si>
    <t>Schlafraum 14</t>
  </si>
  <si>
    <t>Schlafraum 15</t>
  </si>
  <si>
    <t>ÜGH AM Bruch</t>
  </si>
  <si>
    <t>ÜGH_Bruch6a/b</t>
  </si>
  <si>
    <t>KG</t>
  </si>
  <si>
    <t>Keller 1</t>
  </si>
  <si>
    <t>Keller 2</t>
  </si>
  <si>
    <t>Wohnküche</t>
  </si>
  <si>
    <t xml:space="preserve">WC </t>
  </si>
  <si>
    <t>Bad</t>
  </si>
  <si>
    <t>WC</t>
  </si>
  <si>
    <t>DG</t>
  </si>
  <si>
    <t>HR</t>
  </si>
  <si>
    <t>ÜGH_Bruch6c/d</t>
  </si>
  <si>
    <t>ÜGH Frentzenhofstraße 67</t>
  </si>
  <si>
    <t>ÜGH_FS67</t>
  </si>
  <si>
    <t xml:space="preserve">Waschen </t>
  </si>
  <si>
    <t>Keller</t>
  </si>
  <si>
    <t xml:space="preserve">Keller </t>
  </si>
  <si>
    <t>Anschluss</t>
  </si>
  <si>
    <t>ÜGH_FS67_WE I</t>
  </si>
  <si>
    <t>Wohnen/Schlafen</t>
  </si>
  <si>
    <t>Küche/Essen</t>
  </si>
  <si>
    <t>Wohnen/Essen</t>
  </si>
  <si>
    <t>ÜGH_FS67_WE II</t>
  </si>
  <si>
    <t>Essen/Wohnen</t>
  </si>
  <si>
    <t>ÜGH Matthiasstraße 52</t>
  </si>
  <si>
    <t>ÜGH_M52</t>
  </si>
  <si>
    <t>Küche 001</t>
  </si>
  <si>
    <t>Wohnraum 002</t>
  </si>
  <si>
    <t>Wohnraum 003</t>
  </si>
  <si>
    <t>Flur 020</t>
  </si>
  <si>
    <t>WC 005</t>
  </si>
  <si>
    <t>Küche 200</t>
  </si>
  <si>
    <t>Wohnraum 201</t>
  </si>
  <si>
    <t>Wohnraum 202</t>
  </si>
  <si>
    <t>Flur 220</t>
  </si>
  <si>
    <t>Bad 204</t>
  </si>
  <si>
    <t>WC 203</t>
  </si>
  <si>
    <t>ÜGH Schmittenstraße 122</t>
  </si>
  <si>
    <t>ÜGH_S122</t>
  </si>
  <si>
    <t>Flur 005</t>
  </si>
  <si>
    <t>Flur 004</t>
  </si>
  <si>
    <t>Treppe 006</t>
  </si>
  <si>
    <t>Wohnen 002</t>
  </si>
  <si>
    <t>Bad 003</t>
  </si>
  <si>
    <t xml:space="preserve">1. OG </t>
  </si>
  <si>
    <t>Küche 101</t>
  </si>
  <si>
    <t>Wohnen 102</t>
  </si>
  <si>
    <t>Bad 103</t>
  </si>
  <si>
    <t>Flur 104</t>
  </si>
  <si>
    <t>Treppe 105</t>
  </si>
  <si>
    <t>Schlafen 201</t>
  </si>
  <si>
    <t>Schlafen 202</t>
  </si>
  <si>
    <t>Kind 203</t>
  </si>
  <si>
    <t>Flur 204</t>
  </si>
  <si>
    <t>ÜGH Thielstraße 43</t>
  </si>
  <si>
    <t>ÜGH_T43</t>
  </si>
  <si>
    <t>Flur 021</t>
  </si>
  <si>
    <t>Wohnraum 001</t>
  </si>
  <si>
    <t>Wohnraum 009</t>
  </si>
  <si>
    <t>Wohnraum 008</t>
  </si>
  <si>
    <t>Elektro 010</t>
  </si>
  <si>
    <t>Vorraum Herren 012</t>
  </si>
  <si>
    <t>WC Herren 012b</t>
  </si>
  <si>
    <t>Dusche Herren 012a</t>
  </si>
  <si>
    <t>Vorraum Damen 013</t>
  </si>
  <si>
    <t>WC Damen 013b</t>
  </si>
  <si>
    <t>Dusche Damen 013a</t>
  </si>
  <si>
    <t>Treppe 020</t>
  </si>
  <si>
    <t>Flur 022</t>
  </si>
  <si>
    <t>Vorraum Damen 014</t>
  </si>
  <si>
    <t>WC Damen 014b</t>
  </si>
  <si>
    <t>Dusche Damen 014a</t>
  </si>
  <si>
    <t>Vorraum Herren 015</t>
  </si>
  <si>
    <t>WC Herren 015b</t>
  </si>
  <si>
    <t>Dusche Herren 015a</t>
  </si>
  <si>
    <t>Wohnraum 007</t>
  </si>
  <si>
    <t>Wohnraum 006</t>
  </si>
  <si>
    <t>Wohnraum 005</t>
  </si>
  <si>
    <t>Wohnraum 004</t>
  </si>
  <si>
    <t>Küche 011</t>
  </si>
  <si>
    <t>Flur 121</t>
  </si>
  <si>
    <t>Wohnraum 101</t>
  </si>
  <si>
    <t>Wohnraum 102</t>
  </si>
  <si>
    <t>Wohnraum 103</t>
  </si>
  <si>
    <t>Wohnraum 109</t>
  </si>
  <si>
    <t>Wohnraum 108</t>
  </si>
  <si>
    <t>Elektro 110</t>
  </si>
  <si>
    <t>Vorraum Herren 112</t>
  </si>
  <si>
    <t>WC Herren 112b</t>
  </si>
  <si>
    <t>Dusche Herren 112a</t>
  </si>
  <si>
    <t>Vorraum Damen 113</t>
  </si>
  <si>
    <t>WC Damen 113b</t>
  </si>
  <si>
    <t>Dusche Damen 113a</t>
  </si>
  <si>
    <t>Treppe 120</t>
  </si>
  <si>
    <t>Flur 122</t>
  </si>
  <si>
    <t>Vorraum Damen 114</t>
  </si>
  <si>
    <t>WC Damen 114b</t>
  </si>
  <si>
    <t>Dusche Damen 114a</t>
  </si>
  <si>
    <t>Vorraum Herren 115</t>
  </si>
  <si>
    <t>WC Herren 115b</t>
  </si>
  <si>
    <t>Dusche Herren 115a</t>
  </si>
  <si>
    <t>Wohnraum 107</t>
  </si>
  <si>
    <t>Wohnraum 106</t>
  </si>
  <si>
    <t>Wohnraum 105</t>
  </si>
  <si>
    <t>Wohnraum 104</t>
  </si>
  <si>
    <t>Küche 111</t>
  </si>
  <si>
    <t>ÜGH Von-Boettischder-Straße 12</t>
  </si>
  <si>
    <t>ÜGH_VBS12</t>
  </si>
  <si>
    <t>Abstell</t>
  </si>
  <si>
    <t>eh.KH</t>
  </si>
  <si>
    <t>Treppenhaus</t>
  </si>
  <si>
    <t>Vorraum Duschen</t>
  </si>
  <si>
    <t>Flur 1</t>
  </si>
  <si>
    <t>Flur 2</t>
  </si>
  <si>
    <t>Flur 3</t>
  </si>
  <si>
    <t>WC D 1</t>
  </si>
  <si>
    <t>WC H 1</t>
  </si>
  <si>
    <t>Flur 4</t>
  </si>
  <si>
    <t>Sanitärraum</t>
  </si>
  <si>
    <t>Technik</t>
  </si>
  <si>
    <t>WC H 2</t>
  </si>
  <si>
    <t>WC D 2</t>
  </si>
  <si>
    <t>2.14</t>
  </si>
  <si>
    <t>ohne Nutzung</t>
  </si>
  <si>
    <t>2.01</t>
  </si>
  <si>
    <t>Raum</t>
  </si>
  <si>
    <t>2.02</t>
  </si>
  <si>
    <t>2.03</t>
  </si>
  <si>
    <t>2.04</t>
  </si>
  <si>
    <t>2.05</t>
  </si>
  <si>
    <t>2.06</t>
  </si>
  <si>
    <t>2.07</t>
  </si>
  <si>
    <t>2.08</t>
  </si>
  <si>
    <t>2.10</t>
  </si>
  <si>
    <t>2.11</t>
  </si>
  <si>
    <t>2.12</t>
  </si>
  <si>
    <t>2.13</t>
  </si>
  <si>
    <t>2.09a</t>
  </si>
  <si>
    <t>2.09b</t>
  </si>
  <si>
    <t>gem. Waschraum</t>
  </si>
  <si>
    <t>gem. Küche</t>
  </si>
  <si>
    <t>3. OG</t>
  </si>
  <si>
    <t>3.12</t>
  </si>
  <si>
    <t>WC+Dusche 2</t>
  </si>
  <si>
    <t>gem. Sanitär</t>
  </si>
  <si>
    <t>gem. WR</t>
  </si>
  <si>
    <t>WC H 3</t>
  </si>
  <si>
    <t>WC D 3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</si>
  <si>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</si>
  <si>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</si>
  <si>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</si>
  <si>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</si>
  <si>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</si>
  <si>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</si>
  <si>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</si>
  <si>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</si>
  <si>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</si>
  <si>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</si>
  <si>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</si>
  <si>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Stadt Hürth</t>
  </si>
  <si>
    <t>Unterkunft: Bergmannstraße 172c</t>
  </si>
  <si>
    <t>50354 Hürth</t>
  </si>
  <si>
    <t>Alstädter Straße 39</t>
  </si>
  <si>
    <t>Bachstraße 160</t>
  </si>
  <si>
    <t>Friedrich Ebert Str.40a</t>
  </si>
  <si>
    <t>Industriestraße 13</t>
  </si>
  <si>
    <t>Wilhelm-Rieländer-Straße 5</t>
  </si>
  <si>
    <t xml:space="preserve">Ernst-Reuter-Straße </t>
  </si>
  <si>
    <t>AM Bruch</t>
  </si>
  <si>
    <t>Frentzenhofstraße 67</t>
  </si>
  <si>
    <t>Matthiasstraße 52</t>
  </si>
  <si>
    <t>Schmittenstraße 122</t>
  </si>
  <si>
    <t>Thielstraße 43</t>
  </si>
  <si>
    <t>Frielsweg 126 + 126a</t>
  </si>
  <si>
    <t>Container Am Weiherdamm 3</t>
  </si>
  <si>
    <t>Container Im Rottland 85</t>
  </si>
  <si>
    <t>Im Rottland 85</t>
  </si>
  <si>
    <t>Container Frielsweg 126+126a</t>
  </si>
  <si>
    <t>eh. Kreishaus - Friedrich-Ebert-Straße 11</t>
  </si>
  <si>
    <t>ÜGH Ernst-Reuter-Straße 137 a + b</t>
  </si>
  <si>
    <t>Kendenicher Straße 85</t>
  </si>
  <si>
    <t>ÜGH Kendenicher Straße 85</t>
  </si>
  <si>
    <t>Am Weiherdamm 3</t>
  </si>
  <si>
    <t>ÜGH Am Bruch 6a + b + c + d</t>
  </si>
  <si>
    <t>Von-Boetticher-Straße 12</t>
  </si>
  <si>
    <t>ÜGH Von-Boetticher-Straße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</si>
</sst>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9"/>
      <name val="Aptos"/>
      <family val="2"/>
    </font>
    <font>
      <b/>
      <sz val="9"/>
      <name val="Aptos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theme="1"/>
      <name val="Aptos"/>
      <family val="2"/>
    </font>
    <font>
      <b/>
      <vertAlign val="superscript"/>
      <sz val="9"/>
      <name val="Aptos"/>
      <family val="2"/>
    </font>
    <font>
      <b/>
      <sz val="10"/>
      <name val="Aptos"/>
      <family val="2"/>
    </font>
    <font>
      <b/>
      <sz val="14"/>
      <name val="Aptos"/>
      <family val="2"/>
    </font>
    <font>
      <sz val="11"/>
      <color theme="1"/>
      <name val="Aptos"/>
      <family val="2"/>
    </font>
    <font>
      <sz val="11"/>
      <name val="Aptos"/>
      <family val="2"/>
    </font>
    <font>
      <b/>
      <u/>
      <sz val="10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Aptos"/>
      <family val="2"/>
    </font>
  </fonts>
  <fills count="6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14">
    <xf numFmtId="0" fontId="0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1" fillId="2" borderId="0" applyNumberFormat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15" borderId="7" applyNumberFormat="0" applyFont="0" applyAlignment="0" applyProtection="0"/>
    <xf numFmtId="0" fontId="13" fillId="15" borderId="7" applyNumberFormat="0" applyFont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6" fontId="9" fillId="0" borderId="0"/>
    <xf numFmtId="0" fontId="13" fillId="0" borderId="0"/>
    <xf numFmtId="0" fontId="9" fillId="0" borderId="0"/>
    <xf numFmtId="164" fontId="14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7" fillId="0" borderId="0"/>
    <xf numFmtId="0" fontId="15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3" borderId="0" applyNumberFormat="0" applyBorder="0" applyAlignment="0" applyProtection="0"/>
    <xf numFmtId="0" fontId="17" fillId="35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2" borderId="0" applyNumberFormat="0" applyBorder="0" applyAlignment="0" applyProtection="0"/>
    <xf numFmtId="0" fontId="17" fillId="34" borderId="0" applyNumberFormat="0" applyBorder="0" applyAlignment="0" applyProtection="0"/>
    <xf numFmtId="0" fontId="18" fillId="19" borderId="0" applyNumberFormat="0" applyBorder="0" applyAlignment="0" applyProtection="0"/>
    <xf numFmtId="0" fontId="19" fillId="22" borderId="17" applyNumberFormat="0" applyAlignment="0" applyProtection="0"/>
    <xf numFmtId="0" fontId="20" fillId="23" borderId="20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 applyNumberFormat="0" applyFill="0" applyBorder="0" applyProtection="0">
      <alignment horizontal="left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18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21" borderId="17" applyNumberFormat="0" applyAlignment="0" applyProtection="0"/>
    <xf numFmtId="0" fontId="32" fillId="0" borderId="19" applyNumberFormat="0" applyFill="0" applyAlignment="0" applyProtection="0"/>
    <xf numFmtId="0" fontId="33" fillId="20" borderId="0" applyNumberFormat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4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35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34" fillId="0" borderId="0">
      <alignment vertical="top"/>
    </xf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15" borderId="7" applyNumberFormat="0" applyFont="0" applyAlignment="0" applyProtection="0"/>
    <xf numFmtId="0" fontId="36" fillId="22" borderId="18" applyNumberFormat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22">
      <alignment horizontal="center"/>
    </xf>
    <xf numFmtId="4" fontId="8" fillId="36" borderId="23" applyNumberFormat="0" applyProtection="0">
      <alignment vertical="center"/>
    </xf>
    <xf numFmtId="4" fontId="8" fillId="37" borderId="23" applyNumberFormat="0" applyProtection="0">
      <alignment horizontal="left" vertical="center" indent="1"/>
    </xf>
    <xf numFmtId="4" fontId="8" fillId="38" borderId="23" applyNumberFormat="0" applyProtection="0">
      <alignment horizontal="left" vertical="center" indent="1"/>
    </xf>
    <xf numFmtId="4" fontId="8" fillId="0" borderId="23" applyNumberFormat="0" applyProtection="0">
      <alignment horizontal="right" vertical="center"/>
    </xf>
    <xf numFmtId="4" fontId="8" fillId="38" borderId="23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1" applyNumberFormat="0" applyFill="0" applyProtection="0">
      <alignment vertical="top" wrapText="1"/>
    </xf>
    <xf numFmtId="49" fontId="7" fillId="0" borderId="0" applyFont="0" applyFill="0" applyBorder="0" applyAlignment="0" applyProtection="0">
      <protection locked="0"/>
    </xf>
    <xf numFmtId="0" fontId="16" fillId="0" borderId="21" applyNumberFormat="0" applyFill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7" fillId="0" borderId="0" applyFont="0" applyFill="0" applyBorder="0" applyAlignment="0" applyProtection="0"/>
    <xf numFmtId="0" fontId="5" fillId="0" borderId="0"/>
    <xf numFmtId="166" fontId="7" fillId="0" borderId="0"/>
    <xf numFmtId="0" fontId="4" fillId="0" borderId="0"/>
    <xf numFmtId="0" fontId="7" fillId="0" borderId="0"/>
    <xf numFmtId="167" fontId="7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15" borderId="7" applyNumberFormat="0" applyFont="0" applyAlignment="0" applyProtection="0"/>
    <xf numFmtId="0" fontId="3" fillId="15" borderId="7" applyNumberFormat="0" applyFont="0" applyAlignment="0" applyProtection="0"/>
    <xf numFmtId="0" fontId="3" fillId="0" borderId="0"/>
    <xf numFmtId="0" fontId="7" fillId="0" borderId="0"/>
    <xf numFmtId="0" fontId="3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7" applyNumberFormat="0" applyFont="0" applyAlignment="0" applyProtection="0"/>
    <xf numFmtId="0" fontId="2" fillId="15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36" borderId="37" applyNumberFormat="0" applyProtection="0">
      <alignment vertical="center"/>
    </xf>
    <xf numFmtId="4" fontId="8" fillId="37" borderId="37" applyNumberFormat="0" applyProtection="0">
      <alignment horizontal="left" vertical="center" indent="1"/>
    </xf>
    <xf numFmtId="4" fontId="8" fillId="38" borderId="37" applyNumberFormat="0" applyProtection="0">
      <alignment horizontal="left" vertical="center" indent="1"/>
    </xf>
    <xf numFmtId="4" fontId="8" fillId="0" borderId="37" applyNumberFormat="0" applyProtection="0">
      <alignment horizontal="right" vertical="center"/>
    </xf>
    <xf numFmtId="4" fontId="8" fillId="3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" fillId="36" borderId="35" applyNumberFormat="0" applyProtection="0">
      <alignment vertical="center"/>
    </xf>
    <xf numFmtId="4" fontId="8" fillId="37" borderId="35" applyNumberFormat="0" applyProtection="0">
      <alignment horizontal="left" vertical="center" indent="1"/>
    </xf>
    <xf numFmtId="4" fontId="8" fillId="38" borderId="35" applyNumberFormat="0" applyProtection="0">
      <alignment horizontal="left" vertical="center" indent="1"/>
    </xf>
    <xf numFmtId="4" fontId="8" fillId="0" borderId="35" applyNumberFormat="0" applyProtection="0">
      <alignment horizontal="right" vertical="center"/>
    </xf>
    <xf numFmtId="4" fontId="8" fillId="38" borderId="35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26" applyNumberFormat="0" applyFill="0" applyProtection="0">
      <alignment vertical="top" wrapText="1"/>
    </xf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4" fontId="8" fillId="36" borderId="36" applyNumberFormat="0" applyProtection="0">
      <alignment vertical="center"/>
    </xf>
    <xf numFmtId="4" fontId="8" fillId="37" borderId="36" applyNumberFormat="0" applyProtection="0">
      <alignment horizontal="left" vertical="center" indent="1"/>
    </xf>
    <xf numFmtId="4" fontId="8" fillId="38" borderId="36" applyNumberFormat="0" applyProtection="0">
      <alignment horizontal="left" vertical="center" indent="1"/>
    </xf>
    <xf numFmtId="4" fontId="8" fillId="0" borderId="36" applyNumberFormat="0" applyProtection="0">
      <alignment horizontal="right" vertical="center"/>
    </xf>
    <xf numFmtId="4" fontId="8" fillId="38" borderId="36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7" applyNumberFormat="0" applyFont="0" applyAlignment="0" applyProtection="0"/>
    <xf numFmtId="0" fontId="1" fillId="15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36" borderId="38" applyNumberFormat="0" applyProtection="0">
      <alignment vertical="center"/>
    </xf>
    <xf numFmtId="4" fontId="8" fillId="37" borderId="38" applyNumberFormat="0" applyProtection="0">
      <alignment horizontal="left" vertical="center" indent="1"/>
    </xf>
    <xf numFmtId="4" fontId="8" fillId="38" borderId="38" applyNumberFormat="0" applyProtection="0">
      <alignment horizontal="left" vertical="center" indent="1"/>
    </xf>
    <xf numFmtId="4" fontId="8" fillId="0" borderId="38" applyNumberFormat="0" applyProtection="0">
      <alignment horizontal="right" vertical="center"/>
    </xf>
    <xf numFmtId="4" fontId="8" fillId="38" borderId="3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58" fillId="0" borderId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2" borderId="0" applyNumberFormat="0" applyBorder="0" applyAlignment="0" applyProtection="0"/>
    <xf numFmtId="0" fontId="23" fillId="48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2" borderId="0" applyNumberFormat="0" applyBorder="0" applyAlignment="0" applyProtection="0"/>
    <xf numFmtId="0" fontId="11" fillId="48" borderId="0" applyNumberFormat="0" applyBorder="0" applyAlignment="0" applyProtection="0"/>
    <xf numFmtId="0" fontId="11" fillId="51" borderId="0" applyNumberFormat="0" applyBorder="0" applyAlignment="0" applyProtection="0"/>
    <xf numFmtId="0" fontId="11" fillId="38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1" borderId="0" applyNumberFormat="0" applyBorder="0" applyAlignment="0" applyProtection="0"/>
    <xf numFmtId="0" fontId="11" fillId="38" borderId="0" applyNumberFormat="0" applyBorder="0" applyAlignment="0" applyProtection="0"/>
    <xf numFmtId="0" fontId="11" fillId="56" borderId="0" applyNumberFormat="0" applyBorder="0" applyAlignment="0" applyProtection="0"/>
    <xf numFmtId="0" fontId="59" fillId="57" borderId="39" applyNumberFormat="0" applyAlignment="0" applyProtection="0"/>
    <xf numFmtId="0" fontId="60" fillId="57" borderId="40" applyNumberFormat="0" applyAlignment="0" applyProtection="0"/>
    <xf numFmtId="0" fontId="61" fillId="46" borderId="40" applyNumberFormat="0" applyAlignment="0" applyProtection="0"/>
    <xf numFmtId="0" fontId="62" fillId="0" borderId="41" applyNumberFormat="0" applyFill="0" applyAlignment="0" applyProtection="0"/>
    <xf numFmtId="0" fontId="63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64" fillId="43" borderId="0" applyNumberFormat="0" applyBorder="0" applyAlignment="0" applyProtection="0"/>
    <xf numFmtId="164" fontId="34" fillId="0" borderId="0" applyFont="0" applyFill="0" applyBorder="0" applyAlignment="0" applyProtection="0"/>
    <xf numFmtId="0" fontId="65" fillId="36" borderId="0" applyNumberFormat="0" applyBorder="0" applyAlignment="0" applyProtection="0"/>
    <xf numFmtId="0" fontId="23" fillId="58" borderId="42" applyNumberFormat="0" applyFont="0" applyAlignment="0" applyProtection="0"/>
    <xf numFmtId="9" fontId="7" fillId="0" borderId="0" applyFont="0" applyFill="0" applyBorder="0" applyAlignment="0" applyProtection="0">
      <alignment wrapText="1"/>
    </xf>
    <xf numFmtId="0" fontId="66" fillId="42" borderId="0" applyNumberFormat="0" applyBorder="0" applyAlignment="0" applyProtection="0"/>
    <xf numFmtId="0" fontId="7" fillId="0" borderId="0">
      <alignment wrapText="1"/>
    </xf>
    <xf numFmtId="0" fontId="67" fillId="0" borderId="0" applyNumberFormat="0" applyFill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46" applyNumberFormat="0" applyFill="0" applyAlignment="0" applyProtection="0"/>
    <xf numFmtId="44" fontId="3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59" borderId="47" applyNumberFormat="0" applyAlignment="0" applyProtection="0"/>
    <xf numFmtId="0" fontId="1" fillId="0" borderId="0"/>
    <xf numFmtId="0" fontId="1" fillId="0" borderId="0"/>
    <xf numFmtId="0" fontId="7" fillId="0" borderId="0"/>
    <xf numFmtId="167" fontId="1" fillId="0" borderId="0"/>
    <xf numFmtId="167" fontId="7" fillId="0" borderId="0"/>
    <xf numFmtId="167" fontId="1" fillId="0" borderId="0"/>
    <xf numFmtId="167" fontId="7" fillId="0" borderId="0"/>
    <xf numFmtId="167" fontId="7" fillId="0" borderId="0" applyFont="0" applyFill="0" applyBorder="0" applyAlignment="0" applyProtection="0"/>
    <xf numFmtId="167" fontId="14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3" borderId="0" applyNumberFormat="0" applyBorder="0" applyAlignment="0" applyProtection="0"/>
    <xf numFmtId="167" fontId="1" fillId="4" borderId="0" applyNumberFormat="0" applyBorder="0" applyAlignment="0" applyProtection="0"/>
    <xf numFmtId="167" fontId="1" fillId="5" borderId="0" applyNumberFormat="0" applyBorder="0" applyAlignment="0" applyProtection="0"/>
    <xf numFmtId="167" fontId="1" fillId="6" borderId="0" applyNumberFormat="0" applyBorder="0" applyAlignment="0" applyProtection="0"/>
    <xf numFmtId="167" fontId="1" fillId="7" borderId="0" applyNumberFormat="0" applyBorder="0" applyAlignment="0" applyProtection="0"/>
    <xf numFmtId="167" fontId="1" fillId="8" borderId="0" applyNumberFormat="0" applyBorder="0" applyAlignment="0" applyProtection="0"/>
    <xf numFmtId="167" fontId="14" fillId="3" borderId="0" applyNumberFormat="0" applyBorder="0" applyAlignment="0" applyProtection="0"/>
    <xf numFmtId="167" fontId="14" fillId="4" borderId="0" applyNumberFormat="0" applyBorder="0" applyAlignment="0" applyProtection="0"/>
    <xf numFmtId="167" fontId="14" fillId="5" borderId="0" applyNumberFormat="0" applyBorder="0" applyAlignment="0" applyProtection="0"/>
    <xf numFmtId="167" fontId="14" fillId="6" borderId="0" applyNumberFormat="0" applyBorder="0" applyAlignment="0" applyProtection="0"/>
    <xf numFmtId="167" fontId="14" fillId="7" borderId="0" applyNumberFormat="0" applyBorder="0" applyAlignment="0" applyProtection="0"/>
    <xf numFmtId="167" fontId="14" fillId="8" borderId="0" applyNumberFormat="0" applyBorder="0" applyAlignment="0" applyProtection="0"/>
    <xf numFmtId="167" fontId="1" fillId="9" borderId="0" applyNumberFormat="0" applyBorder="0" applyAlignment="0" applyProtection="0"/>
    <xf numFmtId="167" fontId="1" fillId="10" borderId="0" applyNumberFormat="0" applyBorder="0" applyAlignment="0" applyProtection="0"/>
    <xf numFmtId="167" fontId="1" fillId="11" borderId="0" applyNumberFormat="0" applyBorder="0" applyAlignment="0" applyProtection="0"/>
    <xf numFmtId="167" fontId="1" fillId="12" borderId="0" applyNumberFormat="0" applyBorder="0" applyAlignment="0" applyProtection="0"/>
    <xf numFmtId="167" fontId="1" fillId="13" borderId="0" applyNumberFormat="0" applyBorder="0" applyAlignment="0" applyProtection="0"/>
    <xf numFmtId="167" fontId="1" fillId="14" borderId="0" applyNumberFormat="0" applyBorder="0" applyAlignment="0" applyProtection="0"/>
    <xf numFmtId="167" fontId="14" fillId="9" borderId="0" applyNumberFormat="0" applyBorder="0" applyAlignment="0" applyProtection="0"/>
    <xf numFmtId="167" fontId="14" fillId="10" borderId="0" applyNumberFormat="0" applyBorder="0" applyAlignment="0" applyProtection="0"/>
    <xf numFmtId="167" fontId="14" fillId="11" borderId="0" applyNumberFormat="0" applyBorder="0" applyAlignment="0" applyProtection="0"/>
    <xf numFmtId="167" fontId="14" fillId="12" borderId="0" applyNumberFormat="0" applyBorder="0" applyAlignment="0" applyProtection="0"/>
    <xf numFmtId="167" fontId="14" fillId="13" borderId="0" applyNumberFormat="0" applyBorder="0" applyAlignment="0" applyProtection="0"/>
    <xf numFmtId="167" fontId="14" fillId="14" borderId="0" applyNumberFormat="0" applyBorder="0" applyAlignment="0" applyProtection="0"/>
    <xf numFmtId="167" fontId="17" fillId="25" borderId="0" applyNumberFormat="0" applyBorder="0" applyAlignment="0" applyProtection="0"/>
    <xf numFmtId="167" fontId="17" fillId="27" borderId="0" applyNumberFormat="0" applyBorder="0" applyAlignment="0" applyProtection="0"/>
    <xf numFmtId="167" fontId="17" fillId="29" borderId="0" applyNumberFormat="0" applyBorder="0" applyAlignment="0" applyProtection="0"/>
    <xf numFmtId="167" fontId="17" fillId="31" borderId="0" applyNumberFormat="0" applyBorder="0" applyAlignment="0" applyProtection="0"/>
    <xf numFmtId="167" fontId="17" fillId="33" borderId="0" applyNumberFormat="0" applyBorder="0" applyAlignment="0" applyProtection="0"/>
    <xf numFmtId="167" fontId="17" fillId="35" borderId="0" applyNumberFormat="0" applyBorder="0" applyAlignment="0" applyProtection="0"/>
    <xf numFmtId="167" fontId="11" fillId="2" borderId="0" applyNumberFormat="0" applyBorder="0" applyAlignment="0" applyProtection="0"/>
    <xf numFmtId="167" fontId="17" fillId="24" borderId="0" applyNumberFormat="0" applyBorder="0" applyAlignment="0" applyProtection="0"/>
    <xf numFmtId="167" fontId="17" fillId="26" borderId="0" applyNumberFormat="0" applyBorder="0" applyAlignment="0" applyProtection="0"/>
    <xf numFmtId="167" fontId="17" fillId="28" borderId="0" applyNumberFormat="0" applyBorder="0" applyAlignment="0" applyProtection="0"/>
    <xf numFmtId="167" fontId="17" fillId="30" borderId="0" applyNumberFormat="0" applyBorder="0" applyAlignment="0" applyProtection="0"/>
    <xf numFmtId="167" fontId="17" fillId="32" borderId="0" applyNumberFormat="0" applyBorder="0" applyAlignment="0" applyProtection="0"/>
    <xf numFmtId="167" fontId="17" fillId="34" borderId="0" applyNumberFormat="0" applyBorder="0" applyAlignment="0" applyProtection="0"/>
    <xf numFmtId="167" fontId="18" fillId="19" borderId="0" applyNumberFormat="0" applyBorder="0" applyAlignment="0" applyProtection="0"/>
    <xf numFmtId="167" fontId="19" fillId="22" borderId="17" applyNumberFormat="0" applyAlignment="0" applyProtection="0"/>
    <xf numFmtId="167" fontId="20" fillId="23" borderId="2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7" fillId="0" borderId="0" applyNumberFormat="0" applyFill="0" applyBorder="0" applyProtection="0">
      <alignment horizontal="left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26" fillId="18" borderId="0" applyNumberFormat="0" applyBorder="0" applyAlignment="0" applyProtection="0"/>
    <xf numFmtId="167" fontId="27" fillId="0" borderId="14" applyNumberFormat="0" applyFill="0" applyAlignment="0" applyProtection="0"/>
    <xf numFmtId="167" fontId="28" fillId="0" borderId="15" applyNumberFormat="0" applyFill="0" applyAlignment="0" applyProtection="0"/>
    <xf numFmtId="167" fontId="29" fillId="0" borderId="16" applyNumberFormat="0" applyFill="0" applyAlignment="0" applyProtection="0"/>
    <xf numFmtId="167" fontId="29" fillId="0" borderId="0" applyNumberFormat="0" applyFill="0" applyBorder="0" applyAlignment="0" applyProtection="0"/>
    <xf numFmtId="167" fontId="30" fillId="0" borderId="0" applyNumberFormat="0" applyFill="0" applyBorder="0" applyAlignment="0" applyProtection="0">
      <alignment vertical="top"/>
      <protection locked="0"/>
    </xf>
    <xf numFmtId="167" fontId="31" fillId="21" borderId="17" applyNumberFormat="0" applyAlignment="0" applyProtection="0"/>
    <xf numFmtId="167" fontId="32" fillId="0" borderId="19" applyNumberFormat="0" applyFill="0" applyAlignment="0" applyProtection="0"/>
    <xf numFmtId="167" fontId="33" fillId="20" borderId="0" applyNumberFormat="0" applyBorder="0" applyAlignment="0" applyProtection="0"/>
    <xf numFmtId="167" fontId="34" fillId="0" borderId="0">
      <alignment vertical="top"/>
    </xf>
    <xf numFmtId="167" fontId="34" fillId="0" borderId="0">
      <alignment vertical="top"/>
    </xf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4" fillId="0" borderId="0"/>
    <xf numFmtId="167" fontId="14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1" fillId="0" borderId="0"/>
    <xf numFmtId="167" fontId="1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2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1" fillId="0" borderId="0"/>
    <xf numFmtId="167" fontId="21" fillId="0" borderId="0"/>
    <xf numFmtId="167" fontId="21" fillId="0" borderId="0"/>
    <xf numFmtId="167" fontId="14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" fillId="0" borderId="0"/>
    <xf numFmtId="167" fontId="35" fillId="0" borderId="0"/>
    <xf numFmtId="167" fontId="24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1" fillId="0" borderId="0"/>
    <xf numFmtId="167" fontId="1" fillId="0" borderId="0"/>
    <xf numFmtId="167" fontId="14" fillId="0" borderId="0"/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1" fillId="0" borderId="0"/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34" fillId="0" borderId="0">
      <alignment vertical="top"/>
    </xf>
    <xf numFmtId="167" fontId="1" fillId="0" borderId="0"/>
    <xf numFmtId="167" fontId="1" fillId="0" borderId="0"/>
    <xf numFmtId="167" fontId="14" fillId="0" borderId="0"/>
    <xf numFmtId="167" fontId="1" fillId="0" borderId="0"/>
    <xf numFmtId="167" fontId="1" fillId="0" borderId="0"/>
    <xf numFmtId="167" fontId="34" fillId="0" borderId="0">
      <alignment vertical="top"/>
    </xf>
    <xf numFmtId="167" fontId="1" fillId="0" borderId="0"/>
    <xf numFmtId="167" fontId="21" fillId="0" borderId="0"/>
    <xf numFmtId="167" fontId="2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4" fillId="15" borderId="7" applyNumberFormat="0" applyFont="0" applyAlignment="0" applyProtection="0"/>
    <xf numFmtId="167" fontId="1" fillId="15" borderId="7" applyNumberFormat="0" applyFont="0" applyAlignment="0" applyProtection="0"/>
    <xf numFmtId="167" fontId="1" fillId="15" borderId="7" applyNumberFormat="0" applyFont="0" applyAlignment="0" applyProtection="0"/>
    <xf numFmtId="167" fontId="36" fillId="22" borderId="18" applyNumberFormat="0" applyAlignment="0" applyProtection="0"/>
    <xf numFmtId="167" fontId="37" fillId="0" borderId="0" applyNumberFormat="0" applyFont="0" applyFill="0" applyBorder="0" applyAlignment="0" applyProtection="0">
      <alignment horizontal="left"/>
    </xf>
    <xf numFmtId="4" fontId="8" fillId="38" borderId="49" applyNumberFormat="0" applyProtection="0">
      <alignment horizontal="left" vertical="center" indent="1"/>
    </xf>
    <xf numFmtId="167" fontId="38" fillId="0" borderId="22">
      <alignment horizontal="center"/>
    </xf>
    <xf numFmtId="4" fontId="8" fillId="36" borderId="49" applyNumberFormat="0" applyProtection="0">
      <alignment vertical="center"/>
    </xf>
    <xf numFmtId="4" fontId="8" fillId="37" borderId="49" applyNumberFormat="0" applyProtection="0">
      <alignment horizontal="left" vertical="center" indent="1"/>
    </xf>
    <xf numFmtId="4" fontId="8" fillId="38" borderId="49" applyNumberFormat="0" applyProtection="0">
      <alignment horizontal="left" vertical="center" indent="1"/>
    </xf>
    <xf numFmtId="4" fontId="8" fillId="0" borderId="49" applyNumberFormat="0" applyProtection="0">
      <alignment horizontal="right" vertical="center"/>
    </xf>
    <xf numFmtId="4" fontId="8" fillId="38" borderId="49" applyNumberFormat="0" applyProtection="0">
      <alignment horizontal="left" vertical="center" indent="1"/>
    </xf>
    <xf numFmtId="167" fontId="7" fillId="0" borderId="0"/>
    <xf numFmtId="167" fontId="1" fillId="0" borderId="0"/>
    <xf numFmtId="167" fontId="1" fillId="0" borderId="0"/>
    <xf numFmtId="167" fontId="1" fillId="0" borderId="0"/>
    <xf numFmtId="167" fontId="7" fillId="0" borderId="0"/>
    <xf numFmtId="167" fontId="34" fillId="0" borderId="0"/>
    <xf numFmtId="167" fontId="7" fillId="0" borderId="0"/>
    <xf numFmtId="167" fontId="7" fillId="0" borderId="0"/>
    <xf numFmtId="167" fontId="75" fillId="0" borderId="0" applyNumberFormat="0" applyFill="0" applyBorder="0" applyProtection="0">
      <alignment vertical="top"/>
    </xf>
    <xf numFmtId="167" fontId="39" fillId="0" borderId="0"/>
    <xf numFmtId="167" fontId="7" fillId="0" borderId="0"/>
    <xf numFmtId="167" fontId="7" fillId="0" borderId="0"/>
    <xf numFmtId="167" fontId="7" fillId="0" borderId="0"/>
    <xf numFmtId="167" fontId="40" fillId="0" borderId="0"/>
    <xf numFmtId="167" fontId="7" fillId="0" borderId="26" applyNumberFormat="0" applyFill="0" applyProtection="0">
      <alignment vertical="top" wrapText="1"/>
    </xf>
    <xf numFmtId="167" fontId="16" fillId="0" borderId="21" applyNumberFormat="0" applyFill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8" fillId="36" borderId="49" applyNumberFormat="0" applyProtection="0">
      <alignment vertical="center"/>
    </xf>
    <xf numFmtId="4" fontId="8" fillId="36" borderId="49" applyNumberFormat="0" applyProtection="0">
      <alignment vertical="center"/>
    </xf>
    <xf numFmtId="4" fontId="8" fillId="0" borderId="49" applyNumberFormat="0" applyProtection="0">
      <alignment horizontal="right" vertical="center"/>
    </xf>
    <xf numFmtId="167" fontId="7" fillId="0" borderId="48" applyNumberFormat="0" applyFill="0" applyProtection="0">
      <alignment vertical="top" wrapText="1"/>
    </xf>
    <xf numFmtId="4" fontId="8" fillId="38" borderId="49" applyNumberFormat="0" applyProtection="0">
      <alignment horizontal="left" vertical="center" indent="1"/>
    </xf>
    <xf numFmtId="4" fontId="8" fillId="0" borderId="49" applyNumberFormat="0" applyProtection="0">
      <alignment horizontal="right" vertical="center"/>
    </xf>
    <xf numFmtId="4" fontId="8" fillId="38" borderId="49" applyNumberFormat="0" applyProtection="0">
      <alignment horizontal="left" vertical="center" indent="1"/>
    </xf>
    <xf numFmtId="4" fontId="8" fillId="37" borderId="49" applyNumberFormat="0" applyProtection="0">
      <alignment horizontal="left" vertical="center" indent="1"/>
    </xf>
    <xf numFmtId="4" fontId="8" fillId="38" borderId="49" applyNumberFormat="0" applyProtection="0">
      <alignment horizontal="left" vertical="center" indent="1"/>
    </xf>
    <xf numFmtId="4" fontId="8" fillId="37" borderId="49" applyNumberFormat="0" applyProtection="0">
      <alignment horizontal="left" vertical="center" indent="1"/>
    </xf>
    <xf numFmtId="167" fontId="7" fillId="0" borderId="48" applyNumberFormat="0" applyFill="0" applyProtection="0">
      <alignment vertical="top" wrapText="1"/>
    </xf>
    <xf numFmtId="167" fontId="7" fillId="0" borderId="26" applyNumberFormat="0" applyFill="0" applyProtection="0">
      <alignment vertical="top" wrapText="1"/>
    </xf>
    <xf numFmtId="4" fontId="8" fillId="36" borderId="49" applyNumberFormat="0" applyProtection="0">
      <alignment vertical="center"/>
    </xf>
    <xf numFmtId="4" fontId="8" fillId="38" borderId="49" applyNumberFormat="0" applyProtection="0">
      <alignment horizontal="left" vertical="center" indent="1"/>
    </xf>
    <xf numFmtId="4" fontId="8" fillId="0" borderId="49" applyNumberFormat="0" applyProtection="0">
      <alignment horizontal="right" vertical="center"/>
    </xf>
    <xf numFmtId="167" fontId="7" fillId="0" borderId="48" applyNumberFormat="0" applyFill="0" applyProtection="0">
      <alignment vertical="top" wrapText="1"/>
    </xf>
    <xf numFmtId="4" fontId="8" fillId="37" borderId="49" applyNumberFormat="0" applyProtection="0">
      <alignment horizontal="left" vertical="center" indent="1"/>
    </xf>
    <xf numFmtId="4" fontId="8" fillId="38" borderId="4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5" borderId="7" applyNumberFormat="0" applyFont="0" applyAlignment="0" applyProtection="0"/>
    <xf numFmtId="0" fontId="1" fillId="15" borderId="7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48" applyNumberFormat="0" applyFill="0" applyProtection="0">
      <alignment vertical="top" wrapText="1"/>
    </xf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77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7" fillId="0" borderId="26" applyNumberFormat="0" applyFill="0" applyProtection="0">
      <alignment vertical="top" wrapText="1"/>
    </xf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3" borderId="0" applyNumberFormat="0" applyBorder="0" applyAlignment="0" applyProtection="0"/>
    <xf numFmtId="167" fontId="1" fillId="4" borderId="0" applyNumberFormat="0" applyBorder="0" applyAlignment="0" applyProtection="0"/>
    <xf numFmtId="167" fontId="1" fillId="5" borderId="0" applyNumberFormat="0" applyBorder="0" applyAlignment="0" applyProtection="0"/>
    <xf numFmtId="167" fontId="1" fillId="6" borderId="0" applyNumberFormat="0" applyBorder="0" applyAlignment="0" applyProtection="0"/>
    <xf numFmtId="167" fontId="1" fillId="7" borderId="0" applyNumberFormat="0" applyBorder="0" applyAlignment="0" applyProtection="0"/>
    <xf numFmtId="167" fontId="1" fillId="8" borderId="0" applyNumberFormat="0" applyBorder="0" applyAlignment="0" applyProtection="0"/>
    <xf numFmtId="167" fontId="1" fillId="9" borderId="0" applyNumberFormat="0" applyBorder="0" applyAlignment="0" applyProtection="0"/>
    <xf numFmtId="167" fontId="1" fillId="10" borderId="0" applyNumberFormat="0" applyBorder="0" applyAlignment="0" applyProtection="0"/>
    <xf numFmtId="167" fontId="1" fillId="11" borderId="0" applyNumberFormat="0" applyBorder="0" applyAlignment="0" applyProtection="0"/>
    <xf numFmtId="167" fontId="1" fillId="12" borderId="0" applyNumberFormat="0" applyBorder="0" applyAlignment="0" applyProtection="0"/>
    <xf numFmtId="167" fontId="1" fillId="13" borderId="0" applyNumberFormat="0" applyBorder="0" applyAlignment="0" applyProtection="0"/>
    <xf numFmtId="167" fontId="1" fillId="1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15" borderId="7" applyNumberFormat="0" applyFont="0" applyAlignment="0" applyProtection="0"/>
    <xf numFmtId="167" fontId="1" fillId="15" borderId="7" applyNumberFormat="0" applyFont="0" applyAlignment="0" applyProtection="0"/>
    <xf numFmtId="4" fontId="8" fillId="38" borderId="49" applyNumberFormat="0" applyProtection="0">
      <alignment horizontal="left" vertical="center" indent="1"/>
    </xf>
    <xf numFmtId="4" fontId="8" fillId="36" borderId="49" applyNumberFormat="0" applyProtection="0">
      <alignment vertical="center"/>
    </xf>
    <xf numFmtId="4" fontId="8" fillId="37" borderId="49" applyNumberFormat="0" applyProtection="0">
      <alignment horizontal="left" vertical="center" indent="1"/>
    </xf>
    <xf numFmtId="4" fontId="8" fillId="38" borderId="49" applyNumberFormat="0" applyProtection="0">
      <alignment horizontal="left" vertical="center" indent="1"/>
    </xf>
    <xf numFmtId="4" fontId="8" fillId="0" borderId="49" applyNumberFormat="0" applyProtection="0">
      <alignment horizontal="right" vertical="center"/>
    </xf>
    <xf numFmtId="4" fontId="8" fillId="38" borderId="49" applyNumberFormat="0" applyProtection="0">
      <alignment horizontal="left" vertical="center" indent="1"/>
    </xf>
    <xf numFmtId="167" fontId="1" fillId="0" borderId="0"/>
    <xf numFmtId="167" fontId="1" fillId="0" borderId="0"/>
    <xf numFmtId="167" fontId="1" fillId="0" borderId="0"/>
    <xf numFmtId="167" fontId="7" fillId="0" borderId="48" applyNumberFormat="0" applyFill="0" applyProtection="0">
      <alignment vertical="top" wrapText="1"/>
    </xf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8" fillId="36" borderId="49" applyNumberFormat="0" applyProtection="0">
      <alignment vertical="center"/>
    </xf>
    <xf numFmtId="4" fontId="8" fillId="0" borderId="49" applyNumberFormat="0" applyProtection="0">
      <alignment horizontal="right" vertical="center"/>
    </xf>
    <xf numFmtId="4" fontId="8" fillId="0" borderId="49" applyNumberFormat="0" applyProtection="0">
      <alignment horizontal="right" vertical="center"/>
    </xf>
    <xf numFmtId="4" fontId="8" fillId="38" borderId="49" applyNumberFormat="0" applyProtection="0">
      <alignment horizontal="left" vertical="center" indent="1"/>
    </xf>
    <xf numFmtId="4" fontId="8" fillId="37" borderId="49" applyNumberFormat="0" applyProtection="0">
      <alignment horizontal="left" vertical="center" indent="1"/>
    </xf>
    <xf numFmtId="4" fontId="8" fillId="38" borderId="49" applyNumberFormat="0" applyProtection="0">
      <alignment horizontal="left" vertical="center" indent="1"/>
    </xf>
    <xf numFmtId="4" fontId="8" fillId="37" borderId="49" applyNumberFormat="0" applyProtection="0">
      <alignment horizontal="left" vertical="center" indent="1"/>
    </xf>
    <xf numFmtId="167" fontId="7" fillId="0" borderId="48" applyNumberFormat="0" applyFill="0" applyProtection="0">
      <alignment vertical="top" wrapText="1"/>
    </xf>
    <xf numFmtId="4" fontId="8" fillId="36" borderId="49" applyNumberFormat="0" applyProtection="0">
      <alignment vertical="center"/>
    </xf>
    <xf numFmtId="4" fontId="8" fillId="38" borderId="49" applyNumberFormat="0" applyProtection="0">
      <alignment horizontal="left" vertical="center" indent="1"/>
    </xf>
    <xf numFmtId="167" fontId="7" fillId="0" borderId="48" applyNumberFormat="0" applyFill="0" applyProtection="0">
      <alignment vertical="top" wrapText="1"/>
    </xf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7" applyNumberFormat="0" applyFont="0" applyAlignment="0" applyProtection="0"/>
    <xf numFmtId="0" fontId="1" fillId="15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46" borderId="51" applyNumberFormat="0" applyAlignment="0" applyProtection="0"/>
    <xf numFmtId="0" fontId="59" fillId="57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38" borderId="23" applyNumberFormat="0" applyProtection="0">
      <alignment horizontal="left" vertical="center" indent="1"/>
    </xf>
    <xf numFmtId="4" fontId="8" fillId="38" borderId="2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36" borderId="2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3" borderId="0" applyNumberFormat="0" applyBorder="0" applyAlignment="0" applyProtection="0"/>
    <xf numFmtId="167" fontId="1" fillId="4" borderId="0" applyNumberFormat="0" applyBorder="0" applyAlignment="0" applyProtection="0"/>
    <xf numFmtId="167" fontId="1" fillId="5" borderId="0" applyNumberFormat="0" applyBorder="0" applyAlignment="0" applyProtection="0"/>
    <xf numFmtId="167" fontId="1" fillId="6" borderId="0" applyNumberFormat="0" applyBorder="0" applyAlignment="0" applyProtection="0"/>
    <xf numFmtId="167" fontId="1" fillId="7" borderId="0" applyNumberFormat="0" applyBorder="0" applyAlignment="0" applyProtection="0"/>
    <xf numFmtId="167" fontId="1" fillId="8" borderId="0" applyNumberFormat="0" applyBorder="0" applyAlignment="0" applyProtection="0"/>
    <xf numFmtId="167" fontId="1" fillId="9" borderId="0" applyNumberFormat="0" applyBorder="0" applyAlignment="0" applyProtection="0"/>
    <xf numFmtId="167" fontId="1" fillId="10" borderId="0" applyNumberFormat="0" applyBorder="0" applyAlignment="0" applyProtection="0"/>
    <xf numFmtId="167" fontId="1" fillId="11" borderId="0" applyNumberFormat="0" applyBorder="0" applyAlignment="0" applyProtection="0"/>
    <xf numFmtId="167" fontId="1" fillId="12" borderId="0" applyNumberFormat="0" applyBorder="0" applyAlignment="0" applyProtection="0"/>
    <xf numFmtId="167" fontId="1" fillId="13" borderId="0" applyNumberFormat="0" applyBorder="0" applyAlignment="0" applyProtection="0"/>
    <xf numFmtId="167" fontId="1" fillId="1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3" fillId="58" borderId="53" applyNumberFormat="0" applyFont="0" applyAlignment="0" applyProtection="0"/>
    <xf numFmtId="0" fontId="62" fillId="0" borderId="52" applyNumberFormat="0" applyFill="0" applyAlignment="0" applyProtection="0"/>
    <xf numFmtId="0" fontId="60" fillId="57" borderId="51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4" fontId="8" fillId="0" borderId="23" applyNumberFormat="0" applyProtection="0">
      <alignment horizontal="right" vertical="center"/>
    </xf>
    <xf numFmtId="4" fontId="8" fillId="37" borderId="23" applyNumberFormat="0" applyProtection="0">
      <alignment horizontal="left" vertical="center" indent="1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15" borderId="7" applyNumberFormat="0" applyFont="0" applyAlignment="0" applyProtection="0"/>
    <xf numFmtId="167" fontId="1" fillId="15" borderId="7" applyNumberFormat="0" applyFont="0" applyAlignment="0" applyProtection="0"/>
    <xf numFmtId="167" fontId="1" fillId="0" borderId="0"/>
    <xf numFmtId="167" fontId="1" fillId="0" borderId="0"/>
    <xf numFmtId="167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7" applyNumberFormat="0" applyFont="0" applyAlignment="0" applyProtection="0"/>
    <xf numFmtId="0" fontId="1" fillId="15" borderId="7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3" borderId="0" applyNumberFormat="0" applyBorder="0" applyAlignment="0" applyProtection="0"/>
    <xf numFmtId="167" fontId="1" fillId="4" borderId="0" applyNumberFormat="0" applyBorder="0" applyAlignment="0" applyProtection="0"/>
    <xf numFmtId="167" fontId="1" fillId="5" borderId="0" applyNumberFormat="0" applyBorder="0" applyAlignment="0" applyProtection="0"/>
    <xf numFmtId="167" fontId="1" fillId="6" borderId="0" applyNumberFormat="0" applyBorder="0" applyAlignment="0" applyProtection="0"/>
    <xf numFmtId="167" fontId="1" fillId="7" borderId="0" applyNumberFormat="0" applyBorder="0" applyAlignment="0" applyProtection="0"/>
    <xf numFmtId="167" fontId="1" fillId="8" borderId="0" applyNumberFormat="0" applyBorder="0" applyAlignment="0" applyProtection="0"/>
    <xf numFmtId="167" fontId="1" fillId="9" borderId="0" applyNumberFormat="0" applyBorder="0" applyAlignment="0" applyProtection="0"/>
    <xf numFmtId="167" fontId="1" fillId="10" borderId="0" applyNumberFormat="0" applyBorder="0" applyAlignment="0" applyProtection="0"/>
    <xf numFmtId="167" fontId="1" fillId="11" borderId="0" applyNumberFormat="0" applyBorder="0" applyAlignment="0" applyProtection="0"/>
    <xf numFmtId="167" fontId="1" fillId="12" borderId="0" applyNumberFormat="0" applyBorder="0" applyAlignment="0" applyProtection="0"/>
    <xf numFmtId="167" fontId="1" fillId="13" borderId="0" applyNumberFormat="0" applyBorder="0" applyAlignment="0" applyProtection="0"/>
    <xf numFmtId="167" fontId="1" fillId="1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15" borderId="7" applyNumberFormat="0" applyFont="0" applyAlignment="0" applyProtection="0"/>
    <xf numFmtId="167" fontId="1" fillId="15" borderId="7" applyNumberFormat="0" applyFont="0" applyAlignment="0" applyProtection="0"/>
    <xf numFmtId="167" fontId="1" fillId="0" borderId="0"/>
    <xf numFmtId="167" fontId="1" fillId="0" borderId="0"/>
    <xf numFmtId="167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8" fillId="38" borderId="23" applyNumberFormat="0" applyProtection="0">
      <alignment horizontal="left" vertical="center" indent="1"/>
    </xf>
    <xf numFmtId="4" fontId="8" fillId="36" borderId="23" applyNumberFormat="0" applyProtection="0">
      <alignment vertical="center"/>
    </xf>
    <xf numFmtId="4" fontId="8" fillId="37" borderId="23" applyNumberFormat="0" applyProtection="0">
      <alignment horizontal="left" vertical="center" indent="1"/>
    </xf>
    <xf numFmtId="4" fontId="8" fillId="38" borderId="23" applyNumberFormat="0" applyProtection="0">
      <alignment horizontal="left" vertical="center" indent="1"/>
    </xf>
    <xf numFmtId="4" fontId="8" fillId="0" borderId="23" applyNumberFormat="0" applyProtection="0">
      <alignment horizontal="right" vertical="center"/>
    </xf>
    <xf numFmtId="4" fontId="8" fillId="38" borderId="23" applyNumberFormat="0" applyProtection="0">
      <alignment horizontal="left" vertical="center" indent="1"/>
    </xf>
    <xf numFmtId="4" fontId="8" fillId="36" borderId="23" applyNumberFormat="0" applyProtection="0">
      <alignment vertical="center"/>
    </xf>
    <xf numFmtId="4" fontId="8" fillId="36" borderId="23" applyNumberFormat="0" applyProtection="0">
      <alignment vertical="center"/>
    </xf>
    <xf numFmtId="4" fontId="8" fillId="0" borderId="23" applyNumberFormat="0" applyProtection="0">
      <alignment horizontal="right" vertical="center"/>
    </xf>
    <xf numFmtId="4" fontId="8" fillId="38" borderId="23" applyNumberFormat="0" applyProtection="0">
      <alignment horizontal="left" vertical="center" indent="1"/>
    </xf>
    <xf numFmtId="4" fontId="8" fillId="0" borderId="23" applyNumberFormat="0" applyProtection="0">
      <alignment horizontal="right" vertical="center"/>
    </xf>
    <xf numFmtId="4" fontId="8" fillId="38" borderId="23" applyNumberFormat="0" applyProtection="0">
      <alignment horizontal="left" vertical="center" indent="1"/>
    </xf>
    <xf numFmtId="4" fontId="8" fillId="37" borderId="23" applyNumberFormat="0" applyProtection="0">
      <alignment horizontal="left" vertical="center" indent="1"/>
    </xf>
    <xf numFmtId="4" fontId="8" fillId="38" borderId="23" applyNumberFormat="0" applyProtection="0">
      <alignment horizontal="left" vertical="center" indent="1"/>
    </xf>
    <xf numFmtId="4" fontId="8" fillId="37" borderId="23" applyNumberFormat="0" applyProtection="0">
      <alignment horizontal="left" vertical="center" indent="1"/>
    </xf>
    <xf numFmtId="167" fontId="7" fillId="0" borderId="48" applyNumberFormat="0" applyFill="0" applyProtection="0">
      <alignment vertical="top" wrapText="1"/>
    </xf>
    <xf numFmtId="4" fontId="8" fillId="36" borderId="23" applyNumberFormat="0" applyProtection="0">
      <alignment vertical="center"/>
    </xf>
    <xf numFmtId="4" fontId="8" fillId="38" borderId="23" applyNumberFormat="0" applyProtection="0">
      <alignment horizontal="left" vertical="center" indent="1"/>
    </xf>
    <xf numFmtId="4" fontId="8" fillId="0" borderId="23" applyNumberFormat="0" applyProtection="0">
      <alignment horizontal="right" vertical="center"/>
    </xf>
    <xf numFmtId="4" fontId="8" fillId="37" borderId="23" applyNumberFormat="0" applyProtection="0">
      <alignment horizontal="left" vertical="center" indent="1"/>
    </xf>
    <xf numFmtId="4" fontId="8" fillId="38" borderId="23" applyNumberFormat="0" applyProtection="0">
      <alignment horizontal="left" vertical="center" indent="1"/>
    </xf>
    <xf numFmtId="0" fontId="7" fillId="0" borderId="48" applyNumberFormat="0" applyFill="0" applyProtection="0">
      <alignment vertical="top" wrapText="1"/>
    </xf>
    <xf numFmtId="4" fontId="8" fillId="38" borderId="23" applyNumberFormat="0" applyProtection="0">
      <alignment horizontal="left" vertical="center" indent="1"/>
    </xf>
    <xf numFmtId="4" fontId="8" fillId="36" borderId="23" applyNumberFormat="0" applyProtection="0">
      <alignment vertical="center"/>
    </xf>
    <xf numFmtId="4" fontId="8" fillId="37" borderId="23" applyNumberFormat="0" applyProtection="0">
      <alignment horizontal="left" vertical="center" indent="1"/>
    </xf>
    <xf numFmtId="4" fontId="8" fillId="38" borderId="23" applyNumberFormat="0" applyProtection="0">
      <alignment horizontal="left" vertical="center" indent="1"/>
    </xf>
    <xf numFmtId="4" fontId="8" fillId="0" borderId="23" applyNumberFormat="0" applyProtection="0">
      <alignment horizontal="right" vertical="center"/>
    </xf>
    <xf numFmtId="4" fontId="8" fillId="38" borderId="23" applyNumberFormat="0" applyProtection="0">
      <alignment horizontal="left" vertical="center" indent="1"/>
    </xf>
    <xf numFmtId="4" fontId="8" fillId="36" borderId="23" applyNumberFormat="0" applyProtection="0">
      <alignment vertical="center"/>
    </xf>
    <xf numFmtId="4" fontId="8" fillId="0" borderId="23" applyNumberFormat="0" applyProtection="0">
      <alignment horizontal="right" vertical="center"/>
    </xf>
    <xf numFmtId="4" fontId="8" fillId="0" borderId="23" applyNumberFormat="0" applyProtection="0">
      <alignment horizontal="right" vertical="center"/>
    </xf>
    <xf numFmtId="4" fontId="8" fillId="38" borderId="23" applyNumberFormat="0" applyProtection="0">
      <alignment horizontal="left" vertical="center" indent="1"/>
    </xf>
    <xf numFmtId="4" fontId="8" fillId="37" borderId="23" applyNumberFormat="0" applyProtection="0">
      <alignment horizontal="left" vertical="center" indent="1"/>
    </xf>
    <xf numFmtId="4" fontId="8" fillId="38" borderId="23" applyNumberFormat="0" applyProtection="0">
      <alignment horizontal="left" vertical="center" indent="1"/>
    </xf>
    <xf numFmtId="4" fontId="8" fillId="37" borderId="23" applyNumberFormat="0" applyProtection="0">
      <alignment horizontal="left" vertical="center" indent="1"/>
    </xf>
    <xf numFmtId="4" fontId="8" fillId="36" borderId="23" applyNumberFormat="0" applyProtection="0">
      <alignment vertical="center"/>
    </xf>
    <xf numFmtId="4" fontId="8" fillId="38" borderId="23" applyNumberFormat="0" applyProtection="0">
      <alignment horizontal="left" vertical="center" indent="1"/>
    </xf>
    <xf numFmtId="0" fontId="14" fillId="0" borderId="0"/>
    <xf numFmtId="165" fontId="7" fillId="0" borderId="0" applyFont="0" applyFill="0" applyBorder="0" applyProtection="0"/>
    <xf numFmtId="165" fontId="7" fillId="0" borderId="0" applyFont="0" applyFill="0" applyBorder="0" applyProtection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54" applyNumberFormat="0" applyFill="0" applyProtection="0">
      <alignment vertical="top" wrapText="1"/>
    </xf>
    <xf numFmtId="0" fontId="59" fillId="57" borderId="55" applyNumberFormat="0" applyAlignment="0" applyProtection="0"/>
    <xf numFmtId="0" fontId="60" fillId="57" borderId="56" applyNumberFormat="0" applyAlignment="0" applyProtection="0"/>
    <xf numFmtId="0" fontId="61" fillId="46" borderId="56" applyNumberFormat="0" applyAlignment="0" applyProtection="0"/>
    <xf numFmtId="0" fontId="62" fillId="0" borderId="57" applyNumberFormat="0" applyFill="0" applyAlignment="0" applyProtection="0"/>
    <xf numFmtId="0" fontId="23" fillId="58" borderId="58" applyNumberFormat="0" applyFont="0" applyAlignment="0" applyProtection="0"/>
    <xf numFmtId="4" fontId="8" fillId="38" borderId="60" applyNumberFormat="0" applyProtection="0">
      <alignment horizontal="left" vertical="center" indent="1"/>
    </xf>
    <xf numFmtId="4" fontId="8" fillId="36" borderId="60" applyNumberFormat="0" applyProtection="0">
      <alignment vertical="center"/>
    </xf>
    <xf numFmtId="4" fontId="8" fillId="37" borderId="60" applyNumberFormat="0" applyProtection="0">
      <alignment horizontal="left" vertical="center" indent="1"/>
    </xf>
    <xf numFmtId="4" fontId="8" fillId="38" borderId="60" applyNumberFormat="0" applyProtection="0">
      <alignment horizontal="left" vertical="center" indent="1"/>
    </xf>
    <xf numFmtId="4" fontId="8" fillId="0" borderId="60" applyNumberFormat="0" applyProtection="0">
      <alignment horizontal="right" vertical="center"/>
    </xf>
    <xf numFmtId="4" fontId="8" fillId="38" borderId="60" applyNumberFormat="0" applyProtection="0">
      <alignment horizontal="left" vertical="center" indent="1"/>
    </xf>
    <xf numFmtId="167" fontId="7" fillId="0" borderId="54" applyNumberFormat="0" applyFill="0" applyProtection="0">
      <alignment vertical="top" wrapText="1"/>
    </xf>
    <xf numFmtId="4" fontId="8" fillId="36" borderId="60" applyNumberFormat="0" applyProtection="0">
      <alignment vertical="center"/>
    </xf>
    <xf numFmtId="4" fontId="8" fillId="36" borderId="60" applyNumberFormat="0" applyProtection="0">
      <alignment vertical="center"/>
    </xf>
    <xf numFmtId="4" fontId="8" fillId="0" borderId="60" applyNumberFormat="0" applyProtection="0">
      <alignment horizontal="right" vertical="center"/>
    </xf>
    <xf numFmtId="167" fontId="7" fillId="0" borderId="59" applyNumberFormat="0" applyFill="0" applyProtection="0">
      <alignment vertical="top" wrapText="1"/>
    </xf>
    <xf numFmtId="4" fontId="8" fillId="38" borderId="60" applyNumberFormat="0" applyProtection="0">
      <alignment horizontal="left" vertical="center" indent="1"/>
    </xf>
    <xf numFmtId="4" fontId="8" fillId="0" borderId="60" applyNumberFormat="0" applyProtection="0">
      <alignment horizontal="right" vertical="center"/>
    </xf>
    <xf numFmtId="4" fontId="8" fillId="38" borderId="60" applyNumberFormat="0" applyProtection="0">
      <alignment horizontal="left" vertical="center" indent="1"/>
    </xf>
    <xf numFmtId="4" fontId="8" fillId="37" borderId="60" applyNumberFormat="0" applyProtection="0">
      <alignment horizontal="left" vertical="center" indent="1"/>
    </xf>
    <xf numFmtId="4" fontId="8" fillId="38" borderId="60" applyNumberFormat="0" applyProtection="0">
      <alignment horizontal="left" vertical="center" indent="1"/>
    </xf>
    <xf numFmtId="4" fontId="8" fillId="37" borderId="60" applyNumberFormat="0" applyProtection="0">
      <alignment horizontal="left" vertical="center" indent="1"/>
    </xf>
    <xf numFmtId="167" fontId="7" fillId="0" borderId="59" applyNumberFormat="0" applyFill="0" applyProtection="0">
      <alignment vertical="top" wrapText="1"/>
    </xf>
    <xf numFmtId="167" fontId="7" fillId="0" borderId="54" applyNumberFormat="0" applyFill="0" applyProtection="0">
      <alignment vertical="top" wrapText="1"/>
    </xf>
    <xf numFmtId="4" fontId="8" fillId="36" borderId="60" applyNumberFormat="0" applyProtection="0">
      <alignment vertical="center"/>
    </xf>
    <xf numFmtId="4" fontId="8" fillId="38" borderId="60" applyNumberFormat="0" applyProtection="0">
      <alignment horizontal="left" vertical="center" indent="1"/>
    </xf>
    <xf numFmtId="4" fontId="8" fillId="0" borderId="60" applyNumberFormat="0" applyProtection="0">
      <alignment horizontal="right" vertical="center"/>
    </xf>
    <xf numFmtId="167" fontId="7" fillId="0" borderId="59" applyNumberFormat="0" applyFill="0" applyProtection="0">
      <alignment vertical="top" wrapText="1"/>
    </xf>
    <xf numFmtId="4" fontId="8" fillId="37" borderId="60" applyNumberFormat="0" applyProtection="0">
      <alignment horizontal="left" vertical="center" indent="1"/>
    </xf>
    <xf numFmtId="4" fontId="8" fillId="38" borderId="60" applyNumberFormat="0" applyProtection="0">
      <alignment horizontal="left" vertical="center" indent="1"/>
    </xf>
    <xf numFmtId="0" fontId="7" fillId="0" borderId="59" applyNumberFormat="0" applyFill="0" applyProtection="0">
      <alignment vertical="top" wrapText="1"/>
    </xf>
    <xf numFmtId="0" fontId="7" fillId="0" borderId="54" applyNumberFormat="0" applyFill="0" applyProtection="0">
      <alignment vertical="top" wrapText="1"/>
    </xf>
    <xf numFmtId="4" fontId="8" fillId="38" borderId="60" applyNumberFormat="0" applyProtection="0">
      <alignment horizontal="left" vertical="center" indent="1"/>
    </xf>
    <xf numFmtId="4" fontId="8" fillId="36" borderId="60" applyNumberFormat="0" applyProtection="0">
      <alignment vertical="center"/>
    </xf>
    <xf numFmtId="4" fontId="8" fillId="37" borderId="60" applyNumberFormat="0" applyProtection="0">
      <alignment horizontal="left" vertical="center" indent="1"/>
    </xf>
    <xf numFmtId="4" fontId="8" fillId="38" borderId="60" applyNumberFormat="0" applyProtection="0">
      <alignment horizontal="left" vertical="center" indent="1"/>
    </xf>
    <xf numFmtId="4" fontId="8" fillId="0" borderId="60" applyNumberFormat="0" applyProtection="0">
      <alignment horizontal="right" vertical="center"/>
    </xf>
    <xf numFmtId="4" fontId="8" fillId="38" borderId="60" applyNumberFormat="0" applyProtection="0">
      <alignment horizontal="left" vertical="center" indent="1"/>
    </xf>
    <xf numFmtId="167" fontId="7" fillId="0" borderId="59" applyNumberFormat="0" applyFill="0" applyProtection="0">
      <alignment vertical="top" wrapText="1"/>
    </xf>
    <xf numFmtId="4" fontId="8" fillId="36" borderId="60" applyNumberFormat="0" applyProtection="0">
      <alignment vertical="center"/>
    </xf>
    <xf numFmtId="4" fontId="8" fillId="0" borderId="60" applyNumberFormat="0" applyProtection="0">
      <alignment horizontal="right" vertical="center"/>
    </xf>
    <xf numFmtId="4" fontId="8" fillId="0" borderId="60" applyNumberFormat="0" applyProtection="0">
      <alignment horizontal="right" vertical="center"/>
    </xf>
    <xf numFmtId="4" fontId="8" fillId="38" borderId="60" applyNumberFormat="0" applyProtection="0">
      <alignment horizontal="left" vertical="center" indent="1"/>
    </xf>
    <xf numFmtId="4" fontId="8" fillId="37" borderId="60" applyNumberFormat="0" applyProtection="0">
      <alignment horizontal="left" vertical="center" indent="1"/>
    </xf>
    <xf numFmtId="4" fontId="8" fillId="38" borderId="60" applyNumberFormat="0" applyProtection="0">
      <alignment horizontal="left" vertical="center" indent="1"/>
    </xf>
    <xf numFmtId="4" fontId="8" fillId="37" borderId="60" applyNumberFormat="0" applyProtection="0">
      <alignment horizontal="left" vertical="center" indent="1"/>
    </xf>
    <xf numFmtId="167" fontId="7" fillId="0" borderId="59" applyNumberFormat="0" applyFill="0" applyProtection="0">
      <alignment vertical="top" wrapText="1"/>
    </xf>
    <xf numFmtId="4" fontId="8" fillId="36" borderId="60" applyNumberFormat="0" applyProtection="0">
      <alignment vertical="center"/>
    </xf>
    <xf numFmtId="4" fontId="8" fillId="38" borderId="60" applyNumberFormat="0" applyProtection="0">
      <alignment horizontal="left" vertical="center" indent="1"/>
    </xf>
    <xf numFmtId="167" fontId="7" fillId="0" borderId="59" applyNumberFormat="0" applyFill="0" applyProtection="0">
      <alignment vertical="top" wrapText="1"/>
    </xf>
    <xf numFmtId="0" fontId="61" fillId="46" borderId="63" applyNumberFormat="0" applyAlignment="0" applyProtection="0"/>
    <xf numFmtId="0" fontId="59" fillId="57" borderId="62" applyNumberFormat="0" applyAlignment="0" applyProtection="0"/>
    <xf numFmtId="4" fontId="8" fillId="38" borderId="61" applyNumberFormat="0" applyProtection="0">
      <alignment horizontal="left" vertical="center" indent="1"/>
    </xf>
    <xf numFmtId="4" fontId="8" fillId="38" borderId="61" applyNumberFormat="0" applyProtection="0">
      <alignment horizontal="left" vertical="center" indent="1"/>
    </xf>
    <xf numFmtId="4" fontId="8" fillId="36" borderId="61" applyNumberFormat="0" applyProtection="0">
      <alignment vertical="center"/>
    </xf>
    <xf numFmtId="0" fontId="23" fillId="58" borderId="65" applyNumberFormat="0" applyFont="0" applyAlignment="0" applyProtection="0"/>
    <xf numFmtId="0" fontId="62" fillId="0" borderId="64" applyNumberFormat="0" applyFill="0" applyAlignment="0" applyProtection="0"/>
    <xf numFmtId="0" fontId="60" fillId="57" borderId="63" applyNumberFormat="0" applyAlignment="0" applyProtection="0"/>
    <xf numFmtId="4" fontId="8" fillId="0" borderId="61" applyNumberFormat="0" applyProtection="0">
      <alignment horizontal="right" vertical="center"/>
    </xf>
    <xf numFmtId="4" fontId="8" fillId="37" borderId="61" applyNumberFormat="0" applyProtection="0">
      <alignment horizontal="left" vertical="center" indent="1"/>
    </xf>
    <xf numFmtId="4" fontId="8" fillId="38" borderId="61" applyNumberFormat="0" applyProtection="0">
      <alignment horizontal="left" vertical="center" indent="1"/>
    </xf>
    <xf numFmtId="4" fontId="8" fillId="36" borderId="61" applyNumberFormat="0" applyProtection="0">
      <alignment vertical="center"/>
    </xf>
    <xf numFmtId="4" fontId="8" fillId="37" borderId="61" applyNumberFormat="0" applyProtection="0">
      <alignment horizontal="left" vertical="center" indent="1"/>
    </xf>
    <xf numFmtId="4" fontId="8" fillId="38" borderId="61" applyNumberFormat="0" applyProtection="0">
      <alignment horizontal="left" vertical="center" indent="1"/>
    </xf>
    <xf numFmtId="4" fontId="8" fillId="0" borderId="61" applyNumberFormat="0" applyProtection="0">
      <alignment horizontal="right" vertical="center"/>
    </xf>
    <xf numFmtId="4" fontId="8" fillId="38" borderId="61" applyNumberFormat="0" applyProtection="0">
      <alignment horizontal="left" vertical="center" indent="1"/>
    </xf>
    <xf numFmtId="4" fontId="8" fillId="36" borderId="61" applyNumberFormat="0" applyProtection="0">
      <alignment vertical="center"/>
    </xf>
    <xf numFmtId="4" fontId="8" fillId="36" borderId="61" applyNumberFormat="0" applyProtection="0">
      <alignment vertical="center"/>
    </xf>
    <xf numFmtId="4" fontId="8" fillId="0" borderId="61" applyNumberFormat="0" applyProtection="0">
      <alignment horizontal="right" vertical="center"/>
    </xf>
    <xf numFmtId="4" fontId="8" fillId="38" borderId="61" applyNumberFormat="0" applyProtection="0">
      <alignment horizontal="left" vertical="center" indent="1"/>
    </xf>
    <xf numFmtId="4" fontId="8" fillId="0" borderId="61" applyNumberFormat="0" applyProtection="0">
      <alignment horizontal="right" vertical="center"/>
    </xf>
    <xf numFmtId="4" fontId="8" fillId="38" borderId="61" applyNumberFormat="0" applyProtection="0">
      <alignment horizontal="left" vertical="center" indent="1"/>
    </xf>
    <xf numFmtId="4" fontId="8" fillId="37" borderId="61" applyNumberFormat="0" applyProtection="0">
      <alignment horizontal="left" vertical="center" indent="1"/>
    </xf>
    <xf numFmtId="4" fontId="8" fillId="38" borderId="61" applyNumberFormat="0" applyProtection="0">
      <alignment horizontal="left" vertical="center" indent="1"/>
    </xf>
    <xf numFmtId="4" fontId="8" fillId="37" borderId="61" applyNumberFormat="0" applyProtection="0">
      <alignment horizontal="left" vertical="center" indent="1"/>
    </xf>
    <xf numFmtId="167" fontId="7" fillId="0" borderId="54" applyNumberFormat="0" applyFill="0" applyProtection="0">
      <alignment vertical="top" wrapText="1"/>
    </xf>
    <xf numFmtId="4" fontId="8" fillId="36" borderId="61" applyNumberFormat="0" applyProtection="0">
      <alignment vertical="center"/>
    </xf>
    <xf numFmtId="4" fontId="8" fillId="38" borderId="61" applyNumberFormat="0" applyProtection="0">
      <alignment horizontal="left" vertical="center" indent="1"/>
    </xf>
    <xf numFmtId="4" fontId="8" fillId="0" borderId="61" applyNumberFormat="0" applyProtection="0">
      <alignment horizontal="right" vertical="center"/>
    </xf>
    <xf numFmtId="4" fontId="8" fillId="37" borderId="61" applyNumberFormat="0" applyProtection="0">
      <alignment horizontal="left" vertical="center" indent="1"/>
    </xf>
    <xf numFmtId="4" fontId="8" fillId="38" borderId="61" applyNumberFormat="0" applyProtection="0">
      <alignment horizontal="left" vertical="center" indent="1"/>
    </xf>
    <xf numFmtId="0" fontId="7" fillId="0" borderId="54" applyNumberFormat="0" applyFill="0" applyProtection="0">
      <alignment vertical="top" wrapText="1"/>
    </xf>
    <xf numFmtId="4" fontId="8" fillId="38" borderId="61" applyNumberFormat="0" applyProtection="0">
      <alignment horizontal="left" vertical="center" indent="1"/>
    </xf>
    <xf numFmtId="4" fontId="8" fillId="36" borderId="61" applyNumberFormat="0" applyProtection="0">
      <alignment vertical="center"/>
    </xf>
    <xf numFmtId="4" fontId="8" fillId="37" borderId="61" applyNumberFormat="0" applyProtection="0">
      <alignment horizontal="left" vertical="center" indent="1"/>
    </xf>
    <xf numFmtId="4" fontId="8" fillId="38" borderId="61" applyNumberFormat="0" applyProtection="0">
      <alignment horizontal="left" vertical="center" indent="1"/>
    </xf>
    <xf numFmtId="4" fontId="8" fillId="0" borderId="61" applyNumberFormat="0" applyProtection="0">
      <alignment horizontal="right" vertical="center"/>
    </xf>
    <xf numFmtId="4" fontId="8" fillId="38" borderId="61" applyNumberFormat="0" applyProtection="0">
      <alignment horizontal="left" vertical="center" indent="1"/>
    </xf>
    <xf numFmtId="4" fontId="8" fillId="36" borderId="61" applyNumberFormat="0" applyProtection="0">
      <alignment vertical="center"/>
    </xf>
    <xf numFmtId="4" fontId="8" fillId="0" borderId="61" applyNumberFormat="0" applyProtection="0">
      <alignment horizontal="right" vertical="center"/>
    </xf>
    <xf numFmtId="4" fontId="8" fillId="0" borderId="61" applyNumberFormat="0" applyProtection="0">
      <alignment horizontal="right" vertical="center"/>
    </xf>
    <xf numFmtId="4" fontId="8" fillId="38" borderId="61" applyNumberFormat="0" applyProtection="0">
      <alignment horizontal="left" vertical="center" indent="1"/>
    </xf>
    <xf numFmtId="4" fontId="8" fillId="37" borderId="61" applyNumberFormat="0" applyProtection="0">
      <alignment horizontal="left" vertical="center" indent="1"/>
    </xf>
    <xf numFmtId="4" fontId="8" fillId="38" borderId="61" applyNumberFormat="0" applyProtection="0">
      <alignment horizontal="left" vertical="center" indent="1"/>
    </xf>
    <xf numFmtId="4" fontId="8" fillId="37" borderId="61" applyNumberFormat="0" applyProtection="0">
      <alignment horizontal="left" vertical="center" indent="1"/>
    </xf>
    <xf numFmtId="4" fontId="8" fillId="36" borderId="61" applyNumberFormat="0" applyProtection="0">
      <alignment vertical="center"/>
    </xf>
    <xf numFmtId="4" fontId="8" fillId="38" borderId="61" applyNumberFormat="0" applyProtection="0">
      <alignment horizontal="left" vertical="center" indent="1"/>
    </xf>
  </cellStyleXfs>
  <cellXfs count="189">
    <xf numFmtId="0" fontId="0" fillId="0" borderId="0" xfId="0"/>
    <xf numFmtId="0" fontId="42" fillId="0" borderId="5" xfId="887" applyFont="1" applyBorder="1"/>
    <xf numFmtId="14" fontId="42" fillId="0" borderId="31" xfId="887" applyNumberFormat="1" applyFont="1" applyBorder="1" applyAlignment="1">
      <alignment horizontal="left"/>
    </xf>
    <xf numFmtId="0" fontId="42" fillId="0" borderId="0" xfId="0" applyFont="1"/>
    <xf numFmtId="2" fontId="42" fillId="0" borderId="32" xfId="887" applyNumberFormat="1" applyFont="1" applyBorder="1" applyAlignment="1">
      <alignment horizontal="left" vertical="center"/>
    </xf>
    <xf numFmtId="0" fontId="43" fillId="40" borderId="32" xfId="887" applyFont="1" applyFill="1" applyBorder="1" applyAlignment="1">
      <alignment horizontal="left" vertical="top"/>
    </xf>
    <xf numFmtId="2" fontId="43" fillId="40" borderId="32" xfId="887" applyNumberFormat="1" applyFont="1" applyFill="1" applyBorder="1" applyAlignment="1">
      <alignment vertical="top" wrapText="1"/>
    </xf>
    <xf numFmtId="2" fontId="42" fillId="0" borderId="26" xfId="887" applyNumberFormat="1" applyFont="1" applyBorder="1" applyAlignment="1">
      <alignment horizontal="center" vertical="center" wrapText="1"/>
    </xf>
    <xf numFmtId="0" fontId="42" fillId="0" borderId="0" xfId="887" applyFont="1" applyAlignment="1">
      <alignment horizontal="right"/>
    </xf>
    <xf numFmtId="0" fontId="43" fillId="0" borderId="24" xfId="0" applyFont="1" applyBorder="1"/>
    <xf numFmtId="0" fontId="43" fillId="0" borderId="0" xfId="0" applyFont="1"/>
    <xf numFmtId="2" fontId="42" fillId="0" borderId="30" xfId="887" applyNumberFormat="1" applyFont="1" applyBorder="1" applyAlignment="1">
      <alignment horizontal="left" vertical="center"/>
    </xf>
    <xf numFmtId="44" fontId="42" fillId="0" borderId="31" xfId="83" applyNumberFormat="1" applyFont="1" applyBorder="1" applyAlignment="1">
      <alignment horizontal="right" vertical="center"/>
    </xf>
    <xf numFmtId="2" fontId="42" fillId="0" borderId="31" xfId="83" applyNumberFormat="1" applyFont="1" applyBorder="1" applyAlignment="1">
      <alignment horizontal="right" vertical="center"/>
    </xf>
    <xf numFmtId="0" fontId="42" fillId="0" borderId="8" xfId="22" applyFont="1" applyBorder="1" applyAlignment="1">
      <alignment horizontal="left"/>
    </xf>
    <xf numFmtId="0" fontId="43" fillId="0" borderId="9" xfId="22" applyFont="1" applyBorder="1"/>
    <xf numFmtId="49" fontId="42" fillId="0" borderId="9" xfId="22" applyNumberFormat="1" applyFont="1" applyBorder="1"/>
    <xf numFmtId="0" fontId="42" fillId="0" borderId="9" xfId="22" applyFont="1" applyBorder="1"/>
    <xf numFmtId="0" fontId="42" fillId="0" borderId="8" xfId="22" applyFont="1" applyBorder="1"/>
    <xf numFmtId="0" fontId="42" fillId="0" borderId="9" xfId="22" applyFont="1" applyBorder="1" applyAlignment="1">
      <alignment horizontal="left"/>
    </xf>
    <xf numFmtId="0" fontId="42" fillId="0" borderId="24" xfId="22" applyFont="1" applyBorder="1" applyAlignment="1">
      <alignment horizontal="center"/>
    </xf>
    <xf numFmtId="0" fontId="43" fillId="0" borderId="24" xfId="22" applyFont="1" applyBorder="1" applyAlignment="1">
      <alignment horizontal="center" vertical="center"/>
    </xf>
    <xf numFmtId="2" fontId="43" fillId="0" borderId="12" xfId="22" applyNumberFormat="1" applyFont="1" applyBorder="1" applyAlignment="1">
      <alignment horizontal="center" vertical="center"/>
    </xf>
    <xf numFmtId="0" fontId="44" fillId="0" borderId="8" xfId="887" applyFont="1" applyBorder="1" applyAlignment="1">
      <alignment vertical="center"/>
    </xf>
    <xf numFmtId="0" fontId="45" fillId="0" borderId="9" xfId="22" applyFont="1" applyBorder="1" applyAlignment="1">
      <alignment horizontal="center" vertical="center"/>
    </xf>
    <xf numFmtId="0" fontId="45" fillId="0" borderId="10" xfId="22" applyFont="1" applyBorder="1" applyAlignment="1">
      <alignment horizontal="center" vertical="center"/>
    </xf>
    <xf numFmtId="0" fontId="46" fillId="0" borderId="0" xfId="0" applyFont="1"/>
    <xf numFmtId="0" fontId="42" fillId="0" borderId="2" xfId="22" applyFont="1" applyBorder="1" applyAlignment="1">
      <alignment horizontal="left"/>
    </xf>
    <xf numFmtId="49" fontId="42" fillId="0" borderId="0" xfId="22" applyNumberFormat="1" applyFont="1"/>
    <xf numFmtId="0" fontId="42" fillId="0" borderId="0" xfId="22" applyFont="1"/>
    <xf numFmtId="0" fontId="42" fillId="0" borderId="30" xfId="887" applyFont="1" applyBorder="1"/>
    <xf numFmtId="14" fontId="42" fillId="0" borderId="0" xfId="22" applyNumberFormat="1" applyFont="1" applyAlignment="1">
      <alignment horizontal="center"/>
    </xf>
    <xf numFmtId="2" fontId="43" fillId="0" borderId="8" xfId="22" applyNumberFormat="1" applyFont="1" applyBorder="1" applyAlignment="1">
      <alignment vertical="center"/>
    </xf>
    <xf numFmtId="2" fontId="43" fillId="0" borderId="9" xfId="22" applyNumberFormat="1" applyFont="1" applyBorder="1" applyAlignment="1">
      <alignment vertical="center"/>
    </xf>
    <xf numFmtId="0" fontId="42" fillId="16" borderId="5" xfId="22" applyFont="1" applyFill="1" applyBorder="1"/>
    <xf numFmtId="44" fontId="43" fillId="16" borderId="10" xfId="22" applyNumberFormat="1" applyFont="1" applyFill="1" applyBorder="1" applyAlignment="1">
      <alignment vertical="center"/>
    </xf>
    <xf numFmtId="1" fontId="42" fillId="0" borderId="31" xfId="83" applyNumberFormat="1" applyFont="1" applyBorder="1" applyAlignment="1">
      <alignment horizontal="left" vertical="center"/>
    </xf>
    <xf numFmtId="0" fontId="42" fillId="0" borderId="0" xfId="22" applyFont="1" applyAlignment="1">
      <alignment horizontal="center"/>
    </xf>
    <xf numFmtId="4" fontId="43" fillId="16" borderId="10" xfId="15" applyNumberFormat="1" applyFont="1" applyFill="1" applyBorder="1" applyAlignment="1">
      <alignment vertical="center"/>
    </xf>
    <xf numFmtId="0" fontId="42" fillId="0" borderId="3" xfId="22" applyFont="1" applyBorder="1"/>
    <xf numFmtId="0" fontId="42" fillId="0" borderId="33" xfId="887" applyFont="1" applyBorder="1"/>
    <xf numFmtId="2" fontId="42" fillId="0" borderId="29" xfId="887" applyNumberFormat="1" applyFont="1" applyBorder="1" applyAlignment="1">
      <alignment horizontal="left"/>
    </xf>
    <xf numFmtId="0" fontId="43" fillId="0" borderId="0" xfId="22" applyFont="1" applyAlignment="1">
      <alignment horizontal="center"/>
    </xf>
    <xf numFmtId="2" fontId="43" fillId="0" borderId="3" xfId="15" applyNumberFormat="1" applyFont="1" applyBorder="1" applyAlignment="1">
      <alignment horizontal="right" vertical="center"/>
    </xf>
    <xf numFmtId="0" fontId="42" fillId="16" borderId="9" xfId="22" applyFont="1" applyFill="1" applyBorder="1"/>
    <xf numFmtId="4" fontId="43" fillId="16" borderId="10" xfId="22" applyNumberFormat="1" applyFont="1" applyFill="1" applyBorder="1" applyAlignment="1">
      <alignment vertical="center"/>
    </xf>
    <xf numFmtId="0" fontId="42" fillId="0" borderId="4" xfId="22" applyFont="1" applyBorder="1" applyAlignment="1">
      <alignment horizontal="left"/>
    </xf>
    <xf numFmtId="49" fontId="42" fillId="0" borderId="5" xfId="22" applyNumberFormat="1" applyFont="1" applyBorder="1"/>
    <xf numFmtId="0" fontId="42" fillId="0" borderId="6" xfId="22" applyFont="1" applyBorder="1"/>
    <xf numFmtId="2" fontId="42" fillId="0" borderId="9" xfId="22" applyNumberFormat="1" applyFont="1" applyBorder="1" applyAlignment="1">
      <alignment horizontal="left" vertical="center"/>
    </xf>
    <xf numFmtId="4" fontId="42" fillId="0" borderId="10" xfId="22" applyNumberFormat="1" applyFont="1" applyBorder="1" applyAlignment="1">
      <alignment horizontal="right" vertical="center"/>
    </xf>
    <xf numFmtId="0" fontId="42" fillId="0" borderId="2" xfId="22" applyFont="1" applyBorder="1" applyAlignment="1">
      <alignment horizontal="left" vertical="center"/>
    </xf>
    <xf numFmtId="0" fontId="42" fillId="0" borderId="0" xfId="22" applyFont="1" applyAlignment="1">
      <alignment horizontal="left" vertical="center"/>
    </xf>
    <xf numFmtId="2" fontId="43" fillId="0" borderId="9" xfId="22" applyNumberFormat="1" applyFont="1" applyBorder="1" applyAlignment="1">
      <alignment horizontal="left" vertical="center"/>
    </xf>
    <xf numFmtId="0" fontId="42" fillId="0" borderId="32" xfId="22" applyFont="1" applyBorder="1" applyAlignment="1">
      <alignment horizontal="left"/>
    </xf>
    <xf numFmtId="0" fontId="42" fillId="0" borderId="9" xfId="22" applyFont="1" applyBorder="1" applyAlignment="1">
      <alignment horizontal="center"/>
    </xf>
    <xf numFmtId="0" fontId="43" fillId="0" borderId="9" xfId="22" applyFont="1" applyBorder="1" applyAlignment="1">
      <alignment horizontal="left" vertical="center"/>
    </xf>
    <xf numFmtId="0" fontId="42" fillId="0" borderId="9" xfId="22" applyFont="1" applyBorder="1" applyAlignment="1">
      <alignment horizontal="right" vertical="center"/>
    </xf>
    <xf numFmtId="0" fontId="47" fillId="0" borderId="9" xfId="22" applyFont="1" applyBorder="1" applyAlignment="1">
      <alignment horizontal="right" vertical="center"/>
    </xf>
    <xf numFmtId="44" fontId="47" fillId="17" borderId="1" xfId="15" applyNumberFormat="1" applyFont="1" applyFill="1" applyBorder="1" applyAlignment="1" applyProtection="1">
      <alignment vertical="center"/>
      <protection locked="0"/>
    </xf>
    <xf numFmtId="0" fontId="42" fillId="0" borderId="4" xfId="22" applyFont="1" applyBorder="1" applyAlignment="1">
      <alignment horizontal="left" vertical="center"/>
    </xf>
    <xf numFmtId="0" fontId="42" fillId="0" borderId="5" xfId="22" applyFont="1" applyBorder="1" applyAlignment="1">
      <alignment horizontal="left" vertical="center"/>
    </xf>
    <xf numFmtId="0" fontId="42" fillId="0" borderId="5" xfId="22" applyFont="1" applyBorder="1"/>
    <xf numFmtId="0" fontId="42" fillId="0" borderId="30" xfId="22" applyFont="1" applyBorder="1"/>
    <xf numFmtId="0" fontId="42" fillId="0" borderId="32" xfId="22" applyFont="1" applyBorder="1" applyAlignment="1">
      <alignment horizontal="center"/>
    </xf>
    <xf numFmtId="0" fontId="42" fillId="0" borderId="32" xfId="22" applyFont="1" applyBorder="1" applyAlignment="1">
      <alignment horizontal="right" vertical="center"/>
    </xf>
    <xf numFmtId="0" fontId="47" fillId="0" borderId="32" xfId="22" applyFont="1" applyBorder="1" applyAlignment="1">
      <alignment horizontal="right" vertical="center"/>
    </xf>
    <xf numFmtId="2" fontId="47" fillId="16" borderId="26" xfId="22" applyNumberFormat="1" applyFont="1" applyFill="1" applyBorder="1" applyAlignment="1">
      <alignment vertical="center"/>
    </xf>
    <xf numFmtId="0" fontId="43" fillId="0" borderId="13" xfId="22" applyFont="1" applyBorder="1" applyAlignment="1">
      <alignment horizontal="left" vertical="top"/>
    </xf>
    <xf numFmtId="0" fontId="43" fillId="0" borderId="13" xfId="22" applyFont="1" applyBorder="1" applyAlignment="1">
      <alignment horizontal="left" vertical="top" wrapText="1"/>
    </xf>
    <xf numFmtId="49" fontId="43" fillId="0" borderId="13" xfId="22" applyNumberFormat="1" applyFont="1" applyBorder="1" applyAlignment="1">
      <alignment vertical="top"/>
    </xf>
    <xf numFmtId="0" fontId="43" fillId="0" borderId="13" xfId="22" applyFont="1" applyBorder="1" applyAlignment="1">
      <alignment vertical="top"/>
    </xf>
    <xf numFmtId="0" fontId="48" fillId="0" borderId="13" xfId="22" applyFont="1" applyBorder="1" applyAlignment="1">
      <alignment horizontal="left" vertical="top" wrapText="1"/>
    </xf>
    <xf numFmtId="2" fontId="43" fillId="0" borderId="13" xfId="22" applyNumberFormat="1" applyFont="1" applyBorder="1" applyAlignment="1">
      <alignment vertical="top" wrapText="1"/>
    </xf>
    <xf numFmtId="0" fontId="43" fillId="0" borderId="11" xfId="22" applyFont="1" applyBorder="1" applyAlignment="1">
      <alignment vertical="top" wrapText="1"/>
    </xf>
    <xf numFmtId="0" fontId="43" fillId="0" borderId="11" xfId="22" applyFont="1" applyBorder="1" applyAlignment="1">
      <alignment vertical="top"/>
    </xf>
    <xf numFmtId="4" fontId="43" fillId="0" borderId="11" xfId="22" applyNumberFormat="1" applyFont="1" applyBorder="1" applyAlignment="1">
      <alignment vertical="top" wrapText="1"/>
    </xf>
    <xf numFmtId="0" fontId="42" fillId="0" borderId="26" xfId="0" applyFont="1" applyBorder="1" applyAlignment="1">
      <alignment horizontal="right" vertical="center"/>
    </xf>
    <xf numFmtId="2" fontId="42" fillId="17" borderId="26" xfId="22" quotePrefix="1" applyNumberFormat="1" applyFont="1" applyFill="1" applyBorder="1" applyAlignment="1" applyProtection="1">
      <alignment horizontal="center" vertical="center"/>
      <protection locked="0"/>
    </xf>
    <xf numFmtId="4" fontId="42" fillId="0" borderId="26" xfId="22" applyNumberFormat="1" applyFont="1" applyBorder="1" applyAlignment="1">
      <alignment vertical="center"/>
    </xf>
    <xf numFmtId="4" fontId="42" fillId="0" borderId="26" xfId="21" applyNumberFormat="1" applyFont="1" applyBorder="1" applyAlignment="1">
      <alignment vertical="center"/>
    </xf>
    <xf numFmtId="0" fontId="46" fillId="0" borderId="0" xfId="0" applyFont="1" applyAlignment="1">
      <alignment vertical="center"/>
    </xf>
    <xf numFmtId="0" fontId="43" fillId="39" borderId="25" xfId="0" applyFont="1" applyFill="1" applyBorder="1" applyAlignment="1">
      <alignment horizontal="right" vertical="center"/>
    </xf>
    <xf numFmtId="0" fontId="43" fillId="39" borderId="25" xfId="0" applyFont="1" applyFill="1" applyBorder="1" applyAlignment="1">
      <alignment horizontal="left" vertical="center"/>
    </xf>
    <xf numFmtId="0" fontId="43" fillId="39" borderId="25" xfId="0" applyFont="1" applyFill="1" applyBorder="1" applyAlignment="1">
      <alignment vertical="center"/>
    </xf>
    <xf numFmtId="0" fontId="43" fillId="39" borderId="34" xfId="0" applyFont="1" applyFill="1" applyBorder="1" applyAlignment="1">
      <alignment horizontal="left" vertical="center"/>
    </xf>
    <xf numFmtId="0" fontId="43" fillId="39" borderId="34" xfId="0" applyFont="1" applyFill="1" applyBorder="1" applyAlignment="1">
      <alignment horizontal="center" vertical="center"/>
    </xf>
    <xf numFmtId="0" fontId="43" fillId="39" borderId="34" xfId="0" applyFont="1" applyFill="1" applyBorder="1" applyAlignment="1">
      <alignment horizontal="right" vertical="center"/>
    </xf>
    <xf numFmtId="4" fontId="43" fillId="16" borderId="25" xfId="0" applyNumberFormat="1" applyFont="1" applyFill="1" applyBorder="1" applyAlignment="1">
      <alignment horizontal="center" vertical="center"/>
    </xf>
    <xf numFmtId="4" fontId="43" fillId="39" borderId="34" xfId="0" applyNumberFormat="1" applyFont="1" applyFill="1" applyBorder="1" applyAlignment="1">
      <alignment horizontal="right" vertical="center"/>
    </xf>
    <xf numFmtId="0" fontId="42" fillId="0" borderId="0" xfId="22" applyFont="1" applyAlignment="1">
      <alignment horizontal="left"/>
    </xf>
    <xf numFmtId="0" fontId="46" fillId="0" borderId="0" xfId="0" applyFont="1" applyAlignment="1">
      <alignment horizontal="left"/>
    </xf>
    <xf numFmtId="167" fontId="42" fillId="0" borderId="0" xfId="25" applyFont="1" applyAlignment="1">
      <alignment horizontal="center"/>
    </xf>
    <xf numFmtId="0" fontId="42" fillId="0" borderId="0" xfId="22" applyFont="1" applyAlignment="1">
      <alignment horizontal="right"/>
    </xf>
    <xf numFmtId="49" fontId="42" fillId="0" borderId="0" xfId="22" applyNumberFormat="1" applyFont="1" applyAlignment="1">
      <alignment horizontal="left"/>
    </xf>
    <xf numFmtId="49" fontId="42" fillId="0" borderId="0" xfId="25" applyNumberFormat="1" applyFont="1"/>
    <xf numFmtId="2" fontId="42" fillId="0" borderId="0" xfId="22" applyNumberFormat="1" applyFont="1"/>
    <xf numFmtId="4" fontId="42" fillId="0" borderId="0" xfId="22" applyNumberFormat="1" applyFont="1"/>
    <xf numFmtId="49" fontId="51" fillId="0" borderId="0" xfId="904" applyNumberFormat="1" applyFont="1"/>
    <xf numFmtId="0" fontId="52" fillId="0" borderId="0" xfId="905" applyFont="1"/>
    <xf numFmtId="166" fontId="53" fillId="0" borderId="0" xfId="904" applyFont="1"/>
    <xf numFmtId="14" fontId="53" fillId="0" borderId="0" xfId="904" applyNumberFormat="1" applyFont="1" applyAlignment="1">
      <alignment horizontal="right" vertical="center"/>
    </xf>
    <xf numFmtId="14" fontId="53" fillId="0" borderId="0" xfId="904" applyNumberFormat="1" applyFont="1" applyAlignment="1">
      <alignment vertical="center"/>
    </xf>
    <xf numFmtId="49" fontId="53" fillId="0" borderId="0" xfId="904" applyNumberFormat="1" applyFont="1"/>
    <xf numFmtId="49" fontId="54" fillId="0" borderId="0" xfId="904" applyNumberFormat="1" applyFont="1"/>
    <xf numFmtId="166" fontId="46" fillId="0" borderId="0" xfId="904" applyFont="1"/>
    <xf numFmtId="49" fontId="46" fillId="0" borderId="0" xfId="904" applyNumberFormat="1" applyFont="1"/>
    <xf numFmtId="0" fontId="46" fillId="17" borderId="30" xfId="904" applyNumberFormat="1" applyFont="1" applyFill="1" applyBorder="1" applyAlignment="1" applyProtection="1">
      <alignment vertical="top"/>
      <protection locked="0"/>
    </xf>
    <xf numFmtId="0" fontId="46" fillId="17" borderId="32" xfId="904" applyNumberFormat="1" applyFont="1" applyFill="1" applyBorder="1" applyAlignment="1" applyProtection="1">
      <alignment vertical="top"/>
      <protection locked="0"/>
    </xf>
    <xf numFmtId="0" fontId="46" fillId="17" borderId="31" xfId="904" applyNumberFormat="1" applyFont="1" applyFill="1" applyBorder="1" applyAlignment="1" applyProtection="1">
      <alignment vertical="top"/>
      <protection locked="0"/>
    </xf>
    <xf numFmtId="0" fontId="46" fillId="17" borderId="30" xfId="904" applyNumberFormat="1" applyFont="1" applyFill="1" applyBorder="1" applyProtection="1">
      <protection locked="0"/>
    </xf>
    <xf numFmtId="0" fontId="46" fillId="17" borderId="31" xfId="904" applyNumberFormat="1" applyFont="1" applyFill="1" applyBorder="1" applyProtection="1">
      <protection locked="0"/>
    </xf>
    <xf numFmtId="0" fontId="46" fillId="17" borderId="26" xfId="904" applyNumberFormat="1" applyFont="1" applyFill="1" applyBorder="1" applyProtection="1">
      <protection locked="0"/>
    </xf>
    <xf numFmtId="0" fontId="46" fillId="17" borderId="32" xfId="904" applyNumberFormat="1" applyFont="1" applyFill="1" applyBorder="1" applyProtection="1">
      <protection locked="0"/>
    </xf>
    <xf numFmtId="0" fontId="46" fillId="17" borderId="30" xfId="904" applyNumberFormat="1" applyFont="1" applyFill="1" applyBorder="1" applyAlignment="1" applyProtection="1">
      <alignment horizontal="left"/>
      <protection locked="0"/>
    </xf>
    <xf numFmtId="0" fontId="46" fillId="17" borderId="32" xfId="904" applyNumberFormat="1" applyFont="1" applyFill="1" applyBorder="1" applyAlignment="1" applyProtection="1">
      <alignment horizontal="left"/>
      <protection locked="0"/>
    </xf>
    <xf numFmtId="0" fontId="46" fillId="17" borderId="31" xfId="904" applyNumberFormat="1" applyFont="1" applyFill="1" applyBorder="1" applyAlignment="1" applyProtection="1">
      <alignment horizontal="left"/>
      <protection locked="0"/>
    </xf>
    <xf numFmtId="49" fontId="50" fillId="0" borderId="0" xfId="904" applyNumberFormat="1" applyFont="1"/>
    <xf numFmtId="0" fontId="52" fillId="0" borderId="0" xfId="905" applyFont="1" applyAlignment="1">
      <alignment vertical="center"/>
    </xf>
    <xf numFmtId="49" fontId="50" fillId="0" borderId="0" xfId="904" applyNumberFormat="1" applyFont="1" applyAlignment="1">
      <alignment vertical="center" wrapText="1"/>
    </xf>
    <xf numFmtId="0" fontId="55" fillId="40" borderId="30" xfId="879" applyFont="1" applyFill="1" applyBorder="1" applyAlignment="1">
      <alignment horizontal="left" vertical="center"/>
    </xf>
    <xf numFmtId="0" fontId="55" fillId="40" borderId="32" xfId="879" applyFont="1" applyFill="1" applyBorder="1" applyAlignment="1">
      <alignment horizontal="center" vertical="center"/>
    </xf>
    <xf numFmtId="49" fontId="50" fillId="40" borderId="32" xfId="904" applyNumberFormat="1" applyFont="1" applyFill="1" applyBorder="1" applyAlignment="1">
      <alignment horizontal="center" vertical="center" wrapText="1"/>
    </xf>
    <xf numFmtId="49" fontId="50" fillId="40" borderId="31" xfId="904" applyNumberFormat="1" applyFont="1" applyFill="1" applyBorder="1" applyAlignment="1">
      <alignment horizontal="center" vertical="center" wrapText="1"/>
    </xf>
    <xf numFmtId="0" fontId="46" fillId="0" borderId="26" xfId="879" applyFont="1" applyBorder="1" applyAlignment="1">
      <alignment horizontal="center" vertical="center"/>
    </xf>
    <xf numFmtId="4" fontId="46" fillId="0" borderId="26" xfId="904" applyNumberFormat="1" applyFont="1" applyBorder="1" applyAlignment="1">
      <alignment vertical="center"/>
    </xf>
    <xf numFmtId="4" fontId="56" fillId="0" borderId="26" xfId="905" applyNumberFormat="1" applyFont="1" applyBorder="1" applyAlignment="1">
      <alignment vertical="center"/>
    </xf>
    <xf numFmtId="0" fontId="52" fillId="0" borderId="26" xfId="905" applyFont="1" applyBorder="1" applyAlignment="1">
      <alignment horizontal="center" vertical="center"/>
    </xf>
    <xf numFmtId="0" fontId="52" fillId="39" borderId="27" xfId="905" applyFont="1" applyFill="1" applyBorder="1" applyAlignment="1">
      <alignment vertical="center"/>
    </xf>
    <xf numFmtId="0" fontId="50" fillId="39" borderId="26" xfId="879" applyFont="1" applyFill="1" applyBorder="1" applyAlignment="1">
      <alignment horizontal="right" vertical="center" wrapText="1"/>
    </xf>
    <xf numFmtId="4" fontId="50" fillId="39" borderId="26" xfId="904" applyNumberFormat="1" applyFont="1" applyFill="1" applyBorder="1" applyAlignment="1">
      <alignment vertical="center"/>
    </xf>
    <xf numFmtId="4" fontId="56" fillId="39" borderId="27" xfId="905" applyNumberFormat="1" applyFont="1" applyFill="1" applyBorder="1" applyAlignment="1">
      <alignment vertical="center"/>
    </xf>
    <xf numFmtId="4" fontId="56" fillId="39" borderId="26" xfId="905" applyNumberFormat="1" applyFont="1" applyFill="1" applyBorder="1" applyAlignment="1">
      <alignment vertical="center"/>
    </xf>
    <xf numFmtId="49" fontId="43" fillId="0" borderId="13" xfId="22" applyNumberFormat="1" applyFont="1" applyBorder="1" applyAlignment="1">
      <alignment vertical="top" wrapText="1"/>
    </xf>
    <xf numFmtId="2" fontId="42" fillId="0" borderId="27" xfId="0" applyNumberFormat="1" applyFont="1" applyBorder="1" applyAlignment="1">
      <alignment horizontal="center" vertical="center" wrapText="1"/>
    </xf>
    <xf numFmtId="0" fontId="43" fillId="40" borderId="32" xfId="887" applyFont="1" applyFill="1" applyBorder="1" applyAlignment="1">
      <alignment vertical="top" wrapText="1"/>
    </xf>
    <xf numFmtId="0" fontId="43" fillId="0" borderId="0" xfId="22" applyFont="1" applyAlignment="1">
      <alignment horizontal="center" vertical="center"/>
    </xf>
    <xf numFmtId="165" fontId="43" fillId="0" borderId="0" xfId="15" applyFont="1" applyBorder="1" applyAlignment="1">
      <alignment horizontal="center" vertical="center" wrapText="1"/>
    </xf>
    <xf numFmtId="2" fontId="43" fillId="0" borderId="3" xfId="22" applyNumberFormat="1" applyFont="1" applyBorder="1" applyAlignment="1">
      <alignment horizontal="right" vertical="center"/>
    </xf>
    <xf numFmtId="0" fontId="43" fillId="0" borderId="29" xfId="22" applyFont="1" applyBorder="1" applyAlignment="1">
      <alignment horizontal="center" vertical="center"/>
    </xf>
    <xf numFmtId="0" fontId="43" fillId="0" borderId="0" xfId="15" applyNumberFormat="1" applyFont="1" applyBorder="1" applyAlignment="1">
      <alignment horizontal="center" vertical="center" wrapText="1"/>
    </xf>
    <xf numFmtId="0" fontId="43" fillId="40" borderId="31" xfId="887" applyFont="1" applyFill="1" applyBorder="1" applyAlignment="1">
      <alignment vertical="top"/>
    </xf>
    <xf numFmtId="49" fontId="43" fillId="40" borderId="32" xfId="887" applyNumberFormat="1" applyFont="1" applyFill="1" applyBorder="1" applyAlignment="1">
      <alignment vertical="top"/>
    </xf>
    <xf numFmtId="0" fontId="42" fillId="0" borderId="25" xfId="0" applyFont="1" applyBorder="1" applyAlignment="1">
      <alignment horizontal="center" vertical="center"/>
    </xf>
    <xf numFmtId="0" fontId="43" fillId="40" borderId="28" xfId="887" applyFont="1" applyFill="1" applyBorder="1" applyAlignment="1">
      <alignment vertical="top"/>
    </xf>
    <xf numFmtId="0" fontId="43" fillId="40" borderId="28" xfId="887" applyFont="1" applyFill="1" applyBorder="1" applyAlignment="1">
      <alignment vertical="top" wrapText="1"/>
    </xf>
    <xf numFmtId="0" fontId="43" fillId="40" borderId="28" xfId="887" applyFont="1" applyFill="1" applyBorder="1" applyAlignment="1">
      <alignment horizontal="left" vertical="top"/>
    </xf>
    <xf numFmtId="4" fontId="43" fillId="40" borderId="32" xfId="887" applyNumberFormat="1" applyFont="1" applyFill="1" applyBorder="1" applyAlignment="1">
      <alignment vertical="top" wrapText="1"/>
    </xf>
    <xf numFmtId="0" fontId="42" fillId="0" borderId="0" xfId="887" applyFont="1" applyAlignment="1">
      <alignment vertical="center"/>
    </xf>
    <xf numFmtId="4" fontId="43" fillId="39" borderId="26" xfId="887" applyNumberFormat="1" applyFont="1" applyFill="1" applyBorder="1" applyAlignment="1">
      <alignment vertical="top"/>
    </xf>
    <xf numFmtId="0" fontId="43" fillId="40" borderId="8" xfId="887" applyFont="1" applyFill="1" applyBorder="1" applyAlignment="1">
      <alignment horizontal="right" vertical="top"/>
    </xf>
    <xf numFmtId="17" fontId="42" fillId="0" borderId="25" xfId="0" quotePrefix="1" applyNumberFormat="1" applyFont="1" applyBorder="1" applyAlignment="1">
      <alignment horizontal="center" vertical="center"/>
    </xf>
    <xf numFmtId="0" fontId="42" fillId="0" borderId="25" xfId="0" quotePrefix="1" applyFont="1" applyBorder="1" applyAlignment="1">
      <alignment horizontal="center" vertical="center"/>
    </xf>
    <xf numFmtId="0" fontId="42" fillId="0" borderId="8" xfId="0" applyFont="1" applyBorder="1" applyAlignment="1">
      <alignment horizontal="right" vertical="center"/>
    </xf>
    <xf numFmtId="167" fontId="42" fillId="0" borderId="0" xfId="25" applyFont="1" applyAlignment="1">
      <alignment horizontal="left"/>
    </xf>
    <xf numFmtId="167" fontId="42" fillId="0" borderId="0" xfId="25" applyFont="1"/>
    <xf numFmtId="167" fontId="42" fillId="0" borderId="0" xfId="25" applyFont="1" applyAlignment="1">
      <alignment horizontal="right"/>
    </xf>
    <xf numFmtId="49" fontId="42" fillId="0" borderId="0" xfId="22" applyNumberFormat="1" applyFont="1" applyAlignment="1">
      <alignment horizontal="right"/>
    </xf>
    <xf numFmtId="0" fontId="43" fillId="40" borderId="30" xfId="887" applyFont="1" applyFill="1" applyBorder="1" applyAlignment="1">
      <alignment horizontal="left" vertical="top"/>
    </xf>
    <xf numFmtId="0" fontId="43" fillId="40" borderId="30" xfId="887" applyFont="1" applyFill="1" applyBorder="1" applyAlignment="1">
      <alignment horizontal="right" vertical="top"/>
    </xf>
    <xf numFmtId="0" fontId="43" fillId="40" borderId="32" xfId="887" applyFont="1" applyFill="1" applyBorder="1" applyAlignment="1">
      <alignment vertical="top"/>
    </xf>
    <xf numFmtId="4" fontId="43" fillId="40" borderId="31" xfId="887" applyNumberFormat="1" applyFont="1" applyFill="1" applyBorder="1" applyAlignment="1">
      <alignment vertical="top" wrapText="1"/>
    </xf>
    <xf numFmtId="0" fontId="43" fillId="40" borderId="31" xfId="887" applyFont="1" applyFill="1" applyBorder="1" applyAlignment="1">
      <alignment vertical="top" wrapText="1"/>
    </xf>
    <xf numFmtId="0" fontId="79" fillId="0" borderId="0" xfId="2961" applyFont="1"/>
    <xf numFmtId="49" fontId="47" fillId="0" borderId="0" xfId="904" applyNumberFormat="1" applyFont="1"/>
    <xf numFmtId="0" fontId="56" fillId="0" borderId="0" xfId="2961" applyFont="1"/>
    <xf numFmtId="2" fontId="42" fillId="0" borderId="54" xfId="0" applyNumberFormat="1" applyFont="1" applyBorder="1" applyAlignment="1">
      <alignment horizontal="left" vertical="center" wrapText="1"/>
    </xf>
    <xf numFmtId="0" fontId="46" fillId="0" borderId="54" xfId="0" applyFont="1" applyBorder="1" applyAlignment="1">
      <alignment vertical="center"/>
    </xf>
    <xf numFmtId="0" fontId="42" fillId="0" borderId="54" xfId="0" applyFont="1" applyBorder="1" applyAlignment="1">
      <alignment horizontal="center" vertical="center"/>
    </xf>
    <xf numFmtId="4" fontId="42" fillId="0" borderId="54" xfId="887" applyNumberFormat="1" applyFont="1" applyBorder="1" applyAlignment="1">
      <alignment horizontal="right" vertical="center"/>
    </xf>
    <xf numFmtId="2" fontId="42" fillId="0" borderId="54" xfId="0" applyNumberFormat="1" applyFont="1" applyBorder="1" applyAlignment="1">
      <alignment horizontal="center" vertical="center" wrapText="1"/>
    </xf>
    <xf numFmtId="0" fontId="46" fillId="0" borderId="54" xfId="0" applyFont="1" applyBorder="1" applyAlignment="1">
      <alignment vertical="center" wrapText="1"/>
    </xf>
    <xf numFmtId="2" fontId="42" fillId="0" borderId="59" xfId="0" applyNumberFormat="1" applyFont="1" applyBorder="1" applyAlignment="1">
      <alignment horizontal="left" vertical="center" wrapText="1"/>
    </xf>
    <xf numFmtId="0" fontId="46" fillId="0" borderId="59" xfId="0" applyFont="1" applyBorder="1" applyAlignment="1">
      <alignment vertical="center"/>
    </xf>
    <xf numFmtId="0" fontId="42" fillId="0" borderId="59" xfId="0" applyFont="1" applyBorder="1" applyAlignment="1">
      <alignment horizontal="center" vertical="center"/>
    </xf>
    <xf numFmtId="4" fontId="42" fillId="0" borderId="59" xfId="887" applyNumberFormat="1" applyFont="1" applyBorder="1" applyAlignment="1">
      <alignment horizontal="right" vertical="center"/>
    </xf>
    <xf numFmtId="2" fontId="42" fillId="0" borderId="59" xfId="0" applyNumberFormat="1" applyFont="1" applyBorder="1" applyAlignment="1">
      <alignment horizontal="center" vertical="center" wrapText="1"/>
    </xf>
    <xf numFmtId="0" fontId="46" fillId="0" borderId="59" xfId="0" applyFont="1" applyBorder="1" applyAlignment="1">
      <alignment vertical="center" wrapText="1"/>
    </xf>
    <xf numFmtId="2" fontId="42" fillId="0" borderId="59" xfId="0" quotePrefix="1" applyNumberFormat="1" applyFont="1" applyBorder="1" applyAlignment="1">
      <alignment horizontal="left" vertical="center" wrapText="1"/>
    </xf>
    <xf numFmtId="0" fontId="55" fillId="0" borderId="26" xfId="879" applyFont="1" applyBorder="1" applyAlignment="1">
      <alignment horizontal="center" vertical="center"/>
    </xf>
    <xf numFmtId="49" fontId="50" fillId="0" borderId="26" xfId="904" applyNumberFormat="1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5" fillId="0" borderId="25" xfId="0" applyFont="1" applyBorder="1" applyAlignment="1">
      <alignment horizontal="center" vertical="center" wrapText="1"/>
    </xf>
    <xf numFmtId="0" fontId="45" fillId="0" borderId="2" xfId="22" applyFont="1" applyBorder="1" applyAlignment="1">
      <alignment horizontal="center" wrapText="1"/>
    </xf>
    <xf numFmtId="0" fontId="45" fillId="0" borderId="0" xfId="22" applyFont="1" applyAlignment="1">
      <alignment horizontal="center" wrapText="1"/>
    </xf>
    <xf numFmtId="0" fontId="45" fillId="0" borderId="3" xfId="22" applyFont="1" applyBorder="1" applyAlignment="1">
      <alignment horizontal="center" wrapText="1"/>
    </xf>
    <xf numFmtId="0" fontId="45" fillId="0" borderId="4" xfId="22" applyFont="1" applyBorder="1" applyAlignment="1">
      <alignment horizontal="center" wrapText="1"/>
    </xf>
    <xf numFmtId="0" fontId="45" fillId="0" borderId="5" xfId="22" applyFont="1" applyBorder="1" applyAlignment="1">
      <alignment horizontal="center" wrapText="1"/>
    </xf>
    <xf numFmtId="0" fontId="45" fillId="0" borderId="6" xfId="22" applyFont="1" applyBorder="1" applyAlignment="1">
      <alignment horizontal="center" wrapText="1"/>
    </xf>
  </cellXfs>
  <cellStyles count="4914">
    <cellStyle name="20 % - Akzent1 2" xfId="1" xr:uid="{00000000-0005-0000-0000-000000000000}"/>
    <cellStyle name="20 % - Akzent1 2 2" xfId="908" xr:uid="{AA53B2FF-3481-4471-803B-180F4B546198}"/>
    <cellStyle name="20 % - Akzent1 2 2 2" xfId="2964" xr:uid="{B5923372-022A-4478-93FA-1C26F46D102A}"/>
    <cellStyle name="20 % - Akzent1 2 2 2 2" xfId="4406" xr:uid="{323F0CC9-FABA-4732-9033-D0F24D2D8B72}"/>
    <cellStyle name="20 % - Akzent1 2 2 3" xfId="3692" xr:uid="{6E3D796D-699E-4BFA-9077-532D87AA52FD}"/>
    <cellStyle name="20 % - Akzent1 2 2 4" xfId="1712" xr:uid="{D91ECA94-6122-4261-9A9E-1EC068163D9A}"/>
    <cellStyle name="20 % - Akzent1 2 3" xfId="942" xr:uid="{3E9398FF-05E8-4482-B373-114AB36F0265}"/>
    <cellStyle name="20 % - Akzent1 2 3 2" xfId="4051" xr:uid="{9700FB01-53A1-4F5D-ACCD-8FAE989A8222}"/>
    <cellStyle name="20 % - Akzent1 2 3 3" xfId="2604" xr:uid="{8E95C08E-37FB-4C7F-A6DF-139AE6FE0DB1}"/>
    <cellStyle name="20 % - Akzent1 2 4" xfId="3338" xr:uid="{D99DE567-31A2-45CD-9493-3B8110E2ECBA}"/>
    <cellStyle name="20 % - Akzent1 2 5" xfId="1305" xr:uid="{6C2718B8-2EB4-468C-865C-FC10BA0126FB}"/>
    <cellStyle name="20 % - Akzent1 3" xfId="1655" xr:uid="{40D88541-71E2-4D99-9572-9B0DD02FC68F}"/>
    <cellStyle name="20 % - Akzent2 2" xfId="2" xr:uid="{00000000-0005-0000-0000-000001000000}"/>
    <cellStyle name="20 % - Akzent2 2 2" xfId="909" xr:uid="{B4F9DF65-12D4-42C6-8F2D-D0DE95CB4ABC}"/>
    <cellStyle name="20 % - Akzent2 2 2 2" xfId="2965" xr:uid="{A9866BCC-63B5-47FD-A567-9B5393B4DC7D}"/>
    <cellStyle name="20 % - Akzent2 2 2 2 2" xfId="4407" xr:uid="{2A39B435-F637-42B2-BDF2-2FC1FB7BC862}"/>
    <cellStyle name="20 % - Akzent2 2 2 3" xfId="3693" xr:uid="{5C37BD09-2D1B-47A4-B9EE-D296161008CE}"/>
    <cellStyle name="20 % - Akzent2 2 2 4" xfId="1713" xr:uid="{23E42F36-018B-4896-9F39-29457527BAA2}"/>
    <cellStyle name="20 % - Akzent2 2 3" xfId="943" xr:uid="{455D49A8-4B3A-456A-8636-C49E44DEC5FE}"/>
    <cellStyle name="20 % - Akzent2 2 3 2" xfId="4052" xr:uid="{992FD055-0EB4-4F87-BE2B-76A3BDCBE399}"/>
    <cellStyle name="20 % - Akzent2 2 3 3" xfId="2605" xr:uid="{8E84869E-22C3-4DC5-B4A9-341760FB03A4}"/>
    <cellStyle name="20 % - Akzent2 2 4" xfId="3339" xr:uid="{0A6746F8-A90A-4A03-A5B0-18B0C85F8F78}"/>
    <cellStyle name="20 % - Akzent2 2 5" xfId="1306" xr:uid="{75C2AB09-0B44-482B-AD3D-39571AC4EA6F}"/>
    <cellStyle name="20 % - Akzent2 3" xfId="1656" xr:uid="{42FE02B5-BA0F-46F3-9301-05E36BF46907}"/>
    <cellStyle name="20 % - Akzent3 2" xfId="3" xr:uid="{00000000-0005-0000-0000-000002000000}"/>
    <cellStyle name="20 % - Akzent3 2 2" xfId="910" xr:uid="{B6A9EBF0-39F8-42A4-86D8-C0FEB8680564}"/>
    <cellStyle name="20 % - Akzent3 2 2 2" xfId="2966" xr:uid="{5D4C4A60-44D2-4F20-BDF5-74A3087C2014}"/>
    <cellStyle name="20 % - Akzent3 2 2 2 2" xfId="4408" xr:uid="{C8391068-B730-4B7E-878F-BF8D4FA273E7}"/>
    <cellStyle name="20 % - Akzent3 2 2 3" xfId="3694" xr:uid="{31C8137B-7681-41E1-9A93-F97B762D9BE9}"/>
    <cellStyle name="20 % - Akzent3 2 2 4" xfId="1714" xr:uid="{62DC28D3-FFB1-48F9-8170-E6DCAA931F0F}"/>
    <cellStyle name="20 % - Akzent3 2 3" xfId="944" xr:uid="{365E74BB-EE97-4353-9837-F92DC7540FE2}"/>
    <cellStyle name="20 % - Akzent3 2 3 2" xfId="4053" xr:uid="{55490D5B-6291-4B13-850E-B1C8D6ABE932}"/>
    <cellStyle name="20 % - Akzent3 2 3 3" xfId="2606" xr:uid="{DDB264A8-9DB6-40F5-945A-C996E37BC24B}"/>
    <cellStyle name="20 % - Akzent3 2 4" xfId="3340" xr:uid="{CC7D35B8-45F0-4914-9936-75F4B80580BB}"/>
    <cellStyle name="20 % - Akzent3 2 5" xfId="1307" xr:uid="{A225C766-0E85-4E01-B8D7-D9C404B5F08D}"/>
    <cellStyle name="20 % - Akzent3 3" xfId="1657" xr:uid="{2AC096A7-AF37-4325-984D-A6710E5D0C46}"/>
    <cellStyle name="20 % - Akzent4 2" xfId="4" xr:uid="{00000000-0005-0000-0000-000003000000}"/>
    <cellStyle name="20 % - Akzent4 2 2" xfId="911" xr:uid="{ED17EA38-B18A-4D7C-B836-19BD7FFD1106}"/>
    <cellStyle name="20 % - Akzent4 2 2 2" xfId="2967" xr:uid="{59D4B135-A06B-4DE8-8D33-F825A8F4C960}"/>
    <cellStyle name="20 % - Akzent4 2 2 2 2" xfId="4409" xr:uid="{60AC216D-F5A6-4EF0-946C-739453A71D7A}"/>
    <cellStyle name="20 % - Akzent4 2 2 3" xfId="3695" xr:uid="{B9AE69E7-2A3C-4E76-B328-EAF1D1CF51CD}"/>
    <cellStyle name="20 % - Akzent4 2 2 4" xfId="1715" xr:uid="{F2CEDF31-3938-4885-8327-D5041966EFB1}"/>
    <cellStyle name="20 % - Akzent4 2 3" xfId="945" xr:uid="{915F40B9-D165-411E-BA4B-305AE19F7299}"/>
    <cellStyle name="20 % - Akzent4 2 3 2" xfId="4054" xr:uid="{A05A822E-A2E3-4C62-A011-BC2911F3DE59}"/>
    <cellStyle name="20 % - Akzent4 2 3 3" xfId="2607" xr:uid="{950267B3-0EC1-4A40-B5E5-E19611C424C4}"/>
    <cellStyle name="20 % - Akzent4 2 4" xfId="3341" xr:uid="{BFFAFD03-90E0-4551-B7AC-9936A9300F6D}"/>
    <cellStyle name="20 % - Akzent4 2 5" xfId="1308" xr:uid="{F01FF2E4-0733-49E8-B599-889A72266B60}"/>
    <cellStyle name="20 % - Akzent4 3" xfId="1658" xr:uid="{80B335AB-6CE3-4D4D-8404-5A8DF4FA5B51}"/>
    <cellStyle name="20 % - Akzent5 2" xfId="5" xr:uid="{00000000-0005-0000-0000-000004000000}"/>
    <cellStyle name="20 % - Akzent5 2 2" xfId="912" xr:uid="{B39FDDB8-1E0A-4696-8338-79B0987CA49F}"/>
    <cellStyle name="20 % - Akzent5 2 2 2" xfId="2968" xr:uid="{CDFE0EB0-285F-4F9B-8E22-F36117F3B708}"/>
    <cellStyle name="20 % - Akzent5 2 2 2 2" xfId="4410" xr:uid="{80C2920D-2A0A-4A5E-8D56-4E48317834B3}"/>
    <cellStyle name="20 % - Akzent5 2 2 3" xfId="3696" xr:uid="{D559EF4C-F158-4972-94C1-4D3A9D05B277}"/>
    <cellStyle name="20 % - Akzent5 2 2 4" xfId="1716" xr:uid="{ED0ECEF3-9FF1-4AA5-ACC2-31E236F20DD7}"/>
    <cellStyle name="20 % - Akzent5 2 3" xfId="946" xr:uid="{BE579830-2970-40F9-9EC3-EE865B22281D}"/>
    <cellStyle name="20 % - Akzent5 2 3 2" xfId="4055" xr:uid="{3591F6D9-D902-40FF-8F7F-434831EE60A9}"/>
    <cellStyle name="20 % - Akzent5 2 3 3" xfId="2608" xr:uid="{9C9301DF-C3F1-4698-A0AC-5C2869D3E81B}"/>
    <cellStyle name="20 % - Akzent5 2 4" xfId="3342" xr:uid="{2EEBF78A-ABE9-4EB8-8C3F-8E5D8CEDDAB4}"/>
    <cellStyle name="20 % - Akzent5 2 5" xfId="1309" xr:uid="{9ED884A3-A39B-4BDA-98ED-771B51BDAE8D}"/>
    <cellStyle name="20 % - Akzent5 3" xfId="1659" xr:uid="{1B232667-24B9-40C7-ADD1-0611B6B82361}"/>
    <cellStyle name="20 % - Akzent6 2" xfId="6" xr:uid="{00000000-0005-0000-0000-000005000000}"/>
    <cellStyle name="20 % - Akzent6 2 2" xfId="913" xr:uid="{B34098A3-1299-4131-8F32-DF880064086C}"/>
    <cellStyle name="20 % - Akzent6 2 2 2" xfId="2969" xr:uid="{28B0F7E4-95CA-4F65-82CB-CEE3A7BC30C7}"/>
    <cellStyle name="20 % - Akzent6 2 2 2 2" xfId="4411" xr:uid="{0BF74FF6-8646-4ACF-819D-762BAAC3F5FB}"/>
    <cellStyle name="20 % - Akzent6 2 2 3" xfId="3697" xr:uid="{E2BEC1DE-C095-429C-AD35-ACF05702FCF3}"/>
    <cellStyle name="20 % - Akzent6 2 2 4" xfId="1717" xr:uid="{51CD6529-DD2F-42C1-8762-B5AC8D1DE4DC}"/>
    <cellStyle name="20 % - Akzent6 2 3" xfId="947" xr:uid="{60F02349-10D7-4983-B654-C307AE9028D1}"/>
    <cellStyle name="20 % - Akzent6 2 3 2" xfId="4056" xr:uid="{59F043DB-3057-4948-B71E-BC7598331C02}"/>
    <cellStyle name="20 % - Akzent6 2 3 3" xfId="2609" xr:uid="{A6D7D6DC-E671-4A14-A677-32FF459C021B}"/>
    <cellStyle name="20 % - Akzent6 2 4" xfId="3343" xr:uid="{7086D5B6-3413-45BE-9B65-06CF25B033CE}"/>
    <cellStyle name="20 % - Akzent6 2 5" xfId="1310" xr:uid="{0FA73DD9-1DD1-451C-A771-A3121F477357}"/>
    <cellStyle name="20 % - Akzent6 3" xfId="1660" xr:uid="{BC05D4F0-FEFA-47C7-A80E-3771AEABD71E}"/>
    <cellStyle name="20% - Accent1 2" xfId="39" xr:uid="{00000000-0005-0000-0000-000006000000}"/>
    <cellStyle name="20% - Accent1 2 2" xfId="1718" xr:uid="{08D7FBF8-CEDB-44C8-89B5-278928BBEDD0}"/>
    <cellStyle name="20% - Accent2 2" xfId="40" xr:uid="{00000000-0005-0000-0000-000007000000}"/>
    <cellStyle name="20% - Accent2 2 2" xfId="1719" xr:uid="{621F716E-FD7F-4A7F-B5BA-E89E9044DDC5}"/>
    <cellStyle name="20% - Accent3 2" xfId="41" xr:uid="{00000000-0005-0000-0000-000008000000}"/>
    <cellStyle name="20% - Accent3 2 2" xfId="1720" xr:uid="{AB6A749E-4A8C-4258-981C-BEA707142169}"/>
    <cellStyle name="20% - Accent4 2" xfId="42" xr:uid="{00000000-0005-0000-0000-000009000000}"/>
    <cellStyle name="20% - Accent4 2 2" xfId="1721" xr:uid="{D4A33565-9BC4-4363-A863-10FFE6CCE919}"/>
    <cellStyle name="20% - Accent5 2" xfId="43" xr:uid="{00000000-0005-0000-0000-00000A000000}"/>
    <cellStyle name="20% - Accent5 2 2" xfId="1722" xr:uid="{2815517E-13C1-46E3-B8E2-A62A13B9AC27}"/>
    <cellStyle name="20% - Accent6 2" xfId="44" xr:uid="{00000000-0005-0000-0000-00000B000000}"/>
    <cellStyle name="20% - Accent6 2 2" xfId="1723" xr:uid="{649DB85E-A117-463B-A6DC-AC3055C3E68E}"/>
    <cellStyle name="40 % - Akzent1 2" xfId="7" xr:uid="{00000000-0005-0000-0000-00000C000000}"/>
    <cellStyle name="40 % - Akzent1 2 2" xfId="914" xr:uid="{09561C5D-132D-47C2-BA14-4FBD11896783}"/>
    <cellStyle name="40 % - Akzent1 2 2 2" xfId="2970" xr:uid="{7A7AA405-EBCE-4A55-BEBC-AE5F75D35BCD}"/>
    <cellStyle name="40 % - Akzent1 2 2 2 2" xfId="4412" xr:uid="{D7D9E3C5-69AF-41ED-B1A5-9021563517FF}"/>
    <cellStyle name="40 % - Akzent1 2 2 3" xfId="3698" xr:uid="{5EF27438-DF51-4BD8-9FB6-98B60CAA115E}"/>
    <cellStyle name="40 % - Akzent1 2 2 4" xfId="1724" xr:uid="{DEAE17C7-3E6C-4202-978A-AEEE36C748FA}"/>
    <cellStyle name="40 % - Akzent1 2 3" xfId="948" xr:uid="{ECD8D94E-D5A1-4919-930D-C090B0F4BFE7}"/>
    <cellStyle name="40 % - Akzent1 2 3 2" xfId="4057" xr:uid="{F35DEAFA-5F69-4549-AB70-6032255287D9}"/>
    <cellStyle name="40 % - Akzent1 2 3 3" xfId="2610" xr:uid="{0E9096A6-F9E1-4E4F-9350-2EC387CBF7DF}"/>
    <cellStyle name="40 % - Akzent1 2 4" xfId="3344" xr:uid="{9CB395EA-5345-4DA4-AC4E-8E5E1FE5F8A3}"/>
    <cellStyle name="40 % - Akzent1 2 5" xfId="1311" xr:uid="{E9F846DA-D018-4D7C-B502-581CB5EB98A5}"/>
    <cellStyle name="40 % - Akzent1 3" xfId="1661" xr:uid="{00A54CE2-A5DB-49DD-8D8A-62FE0F4F3B70}"/>
    <cellStyle name="40 % - Akzent2 2" xfId="8" xr:uid="{00000000-0005-0000-0000-00000D000000}"/>
    <cellStyle name="40 % - Akzent2 2 2" xfId="915" xr:uid="{2601CA4D-1BA6-46EC-B143-A1987873447F}"/>
    <cellStyle name="40 % - Akzent2 2 2 2" xfId="2971" xr:uid="{2D675C9F-1E87-44EF-9307-37856FBC7275}"/>
    <cellStyle name="40 % - Akzent2 2 2 2 2" xfId="4413" xr:uid="{C699C191-AEB0-4CF2-92BB-20CA5932876D}"/>
    <cellStyle name="40 % - Akzent2 2 2 3" xfId="3699" xr:uid="{897F1908-4751-4CD9-B55A-449536A4B6FE}"/>
    <cellStyle name="40 % - Akzent2 2 2 4" xfId="1725" xr:uid="{BDB2B04D-685C-4829-8AF8-D2CD5954441A}"/>
    <cellStyle name="40 % - Akzent2 2 3" xfId="949" xr:uid="{7979F1F3-F6C8-4B0B-BEFF-713B5A44CE4B}"/>
    <cellStyle name="40 % - Akzent2 2 3 2" xfId="4058" xr:uid="{85BE1D6A-4FD4-4534-95D8-C02365AF79EF}"/>
    <cellStyle name="40 % - Akzent2 2 3 3" xfId="2611" xr:uid="{A7E68321-77CC-471B-AA69-4129D41710CF}"/>
    <cellStyle name="40 % - Akzent2 2 4" xfId="3345" xr:uid="{C570A7CB-1E85-43E0-BFD1-D91C537BDCFB}"/>
    <cellStyle name="40 % - Akzent2 2 5" xfId="1312" xr:uid="{BA7C26C7-7A1A-4CB9-A164-D7F665E39B77}"/>
    <cellStyle name="40 % - Akzent2 3" xfId="1662" xr:uid="{C86CDB72-C76F-4411-9D48-3BC9D34EE329}"/>
    <cellStyle name="40 % - Akzent3 2" xfId="9" xr:uid="{00000000-0005-0000-0000-00000E000000}"/>
    <cellStyle name="40 % - Akzent3 2 2" xfId="916" xr:uid="{B0D9B65D-4EA9-4498-814A-21F529056E01}"/>
    <cellStyle name="40 % - Akzent3 2 2 2" xfId="2972" xr:uid="{4694ACCF-3548-4B00-8820-32FA1B039149}"/>
    <cellStyle name="40 % - Akzent3 2 2 2 2" xfId="4414" xr:uid="{BE8A455E-350D-4C8C-8A87-7013A3E6AA83}"/>
    <cellStyle name="40 % - Akzent3 2 2 3" xfId="3700" xr:uid="{22453E47-1D62-4E31-8E67-DD09B45B5455}"/>
    <cellStyle name="40 % - Akzent3 2 2 4" xfId="1726" xr:uid="{69EB6A67-9321-45AF-A433-0C13F09BFBC3}"/>
    <cellStyle name="40 % - Akzent3 2 3" xfId="950" xr:uid="{3C348040-5356-4656-AF6E-C7DB7AB010B3}"/>
    <cellStyle name="40 % - Akzent3 2 3 2" xfId="4059" xr:uid="{3694E1D8-1CBA-488B-ABC7-075FF3855EDE}"/>
    <cellStyle name="40 % - Akzent3 2 3 3" xfId="2612" xr:uid="{CE83351F-5D22-4340-98ED-0FCB2C07D250}"/>
    <cellStyle name="40 % - Akzent3 2 4" xfId="3346" xr:uid="{6C0CA24B-92BA-474E-8B9D-6B711F2AE611}"/>
    <cellStyle name="40 % - Akzent3 2 5" xfId="1313" xr:uid="{C2FF1BEF-181F-496B-A6AB-04D5200C0EC1}"/>
    <cellStyle name="40 % - Akzent3 3" xfId="1663" xr:uid="{16AB0ED5-259E-4E51-AD64-4185646AA9B8}"/>
    <cellStyle name="40 % - Akzent4 2" xfId="10" xr:uid="{00000000-0005-0000-0000-00000F000000}"/>
    <cellStyle name="40 % - Akzent4 2 2" xfId="917" xr:uid="{BD43F896-DCBD-4D8A-AD57-54445D026507}"/>
    <cellStyle name="40 % - Akzent4 2 2 2" xfId="2973" xr:uid="{21626CAC-6E72-4A34-A58A-E11C13C13CC3}"/>
    <cellStyle name="40 % - Akzent4 2 2 2 2" xfId="4415" xr:uid="{DEBF7851-4C16-402C-B233-45DEFCE490C8}"/>
    <cellStyle name="40 % - Akzent4 2 2 3" xfId="3701" xr:uid="{1559CA09-16E5-4D7C-9851-4B5DCA673B01}"/>
    <cellStyle name="40 % - Akzent4 2 2 4" xfId="1727" xr:uid="{B335B425-9BF8-4D80-91F0-B1A7C9C37C1B}"/>
    <cellStyle name="40 % - Akzent4 2 3" xfId="951" xr:uid="{13D9030F-0C2B-4855-8014-236431EFF3B2}"/>
    <cellStyle name="40 % - Akzent4 2 3 2" xfId="4060" xr:uid="{132C2EF5-BB68-4C1A-BBB0-70C714F4D6ED}"/>
    <cellStyle name="40 % - Akzent4 2 3 3" xfId="2613" xr:uid="{3FE5AAF5-ADB3-4DCF-8E8E-423C446E0195}"/>
    <cellStyle name="40 % - Akzent4 2 4" xfId="3347" xr:uid="{9072C113-D6F6-4226-853A-F9540BC84B23}"/>
    <cellStyle name="40 % - Akzent4 2 5" xfId="1314" xr:uid="{E0724273-391A-4BC6-B5EA-359044BFD666}"/>
    <cellStyle name="40 % - Akzent4 3" xfId="1664" xr:uid="{76AC33A7-5B5E-4832-AAA1-C033B2318968}"/>
    <cellStyle name="40 % - Akzent5 2" xfId="11" xr:uid="{00000000-0005-0000-0000-000010000000}"/>
    <cellStyle name="40 % - Akzent5 2 2" xfId="918" xr:uid="{4C5ED2B3-557C-43B7-AADB-3ADE6A985D6C}"/>
    <cellStyle name="40 % - Akzent5 2 2 2" xfId="2974" xr:uid="{B6628992-E803-4055-9B3A-07C324E48DFE}"/>
    <cellStyle name="40 % - Akzent5 2 2 2 2" xfId="4416" xr:uid="{5C3FBA50-8BF9-4DFA-BD6E-62FB21AA1C0A}"/>
    <cellStyle name="40 % - Akzent5 2 2 3" xfId="3702" xr:uid="{E4B5C17C-58F1-4F63-88F3-0967ED3B7F3A}"/>
    <cellStyle name="40 % - Akzent5 2 2 4" xfId="1728" xr:uid="{22AB327B-3B44-4167-B872-AA6E1466548B}"/>
    <cellStyle name="40 % - Akzent5 2 3" xfId="952" xr:uid="{493CF35E-DD3D-4192-AFDB-E1E879420E20}"/>
    <cellStyle name="40 % - Akzent5 2 3 2" xfId="4061" xr:uid="{AC13E1D2-7535-497B-B6E9-634BAE026026}"/>
    <cellStyle name="40 % - Akzent5 2 3 3" xfId="2614" xr:uid="{77CE9226-F456-44A4-8BC4-B94E5ADACD0F}"/>
    <cellStyle name="40 % - Akzent5 2 4" xfId="3348" xr:uid="{C9FEF6DF-42BD-4CF4-A315-B34294670E74}"/>
    <cellStyle name="40 % - Akzent5 2 5" xfId="1315" xr:uid="{560CDB39-35AE-42C1-BCB0-276A1CC5C254}"/>
    <cellStyle name="40 % - Akzent5 3" xfId="1665" xr:uid="{C62B7972-F94A-47B3-A8D6-761B3C33EAB7}"/>
    <cellStyle name="40 % - Akzent6 2" xfId="12" xr:uid="{00000000-0005-0000-0000-000011000000}"/>
    <cellStyle name="40 % - Akzent6 2 2" xfId="919" xr:uid="{26C78DF6-0339-4775-96AE-67460C4B54CE}"/>
    <cellStyle name="40 % - Akzent6 2 2 2" xfId="2975" xr:uid="{F8024882-F8E1-4E99-AFC1-2AD61ABC7434}"/>
    <cellStyle name="40 % - Akzent6 2 2 2 2" xfId="4417" xr:uid="{653F6769-EAD8-40DB-B40E-B42352512342}"/>
    <cellStyle name="40 % - Akzent6 2 2 3" xfId="3703" xr:uid="{DA7BCDEB-A4EA-443D-9621-9C7D0BA7DCC7}"/>
    <cellStyle name="40 % - Akzent6 2 2 4" xfId="1729" xr:uid="{86786126-62BC-4B9F-8E9B-873DB55744E5}"/>
    <cellStyle name="40 % - Akzent6 2 3" xfId="953" xr:uid="{A3580FB2-A12E-465F-A5C6-CD69171892A0}"/>
    <cellStyle name="40 % - Akzent6 2 3 2" xfId="4062" xr:uid="{328C5101-6D62-49C6-9E65-D5E8FF0C2E94}"/>
    <cellStyle name="40 % - Akzent6 2 3 3" xfId="2615" xr:uid="{DAAA2ACA-DE81-4203-9CF4-873E422987A0}"/>
    <cellStyle name="40 % - Akzent6 2 4" xfId="3349" xr:uid="{F2B72ED6-BA6B-4674-9B12-47B0A38C2B73}"/>
    <cellStyle name="40 % - Akzent6 2 5" xfId="1316" xr:uid="{16D72FF8-2477-4494-A14E-95B17C5F711C}"/>
    <cellStyle name="40 % - Akzent6 3" xfId="1666" xr:uid="{A92FCF6E-4BA9-4586-8879-F1FEA7B76444}"/>
    <cellStyle name="40% - Accent1 2" xfId="45" xr:uid="{00000000-0005-0000-0000-000012000000}"/>
    <cellStyle name="40% - Accent1 2 2" xfId="1730" xr:uid="{98206306-6C33-4F57-A7F8-27D34D383C4E}"/>
    <cellStyle name="40% - Accent2 2" xfId="46" xr:uid="{00000000-0005-0000-0000-000013000000}"/>
    <cellStyle name="40% - Accent2 2 2" xfId="1731" xr:uid="{B97F5337-99F1-4CF9-BAB6-45B218574392}"/>
    <cellStyle name="40% - Accent3 2" xfId="47" xr:uid="{00000000-0005-0000-0000-000014000000}"/>
    <cellStyle name="40% - Accent3 2 2" xfId="1732" xr:uid="{A9F3027C-543A-4CB6-BB64-7A41CB7ACDA7}"/>
    <cellStyle name="40% - Accent4 2" xfId="48" xr:uid="{00000000-0005-0000-0000-000015000000}"/>
    <cellStyle name="40% - Accent4 2 2" xfId="1733" xr:uid="{09835F44-FE57-4EC0-8C01-92C56ED2808C}"/>
    <cellStyle name="40% - Accent5 2" xfId="49" xr:uid="{00000000-0005-0000-0000-000016000000}"/>
    <cellStyle name="40% - Accent5 2 2" xfId="1734" xr:uid="{793CEF4B-E3FC-41BD-99D2-7F5CE168CAAA}"/>
    <cellStyle name="40% - Accent6 2" xfId="50" xr:uid="{00000000-0005-0000-0000-000017000000}"/>
    <cellStyle name="40% - Accent6 2 2" xfId="1735" xr:uid="{3F8016F2-8820-49BB-9D9E-54B36F00B37E}"/>
    <cellStyle name="60 % - Akzent1 2" xfId="1667" xr:uid="{54CECA7D-5932-4A8C-8286-A3AD023B121C}"/>
    <cellStyle name="60 % - Akzent2 2" xfId="1668" xr:uid="{2B53FD25-9040-4244-977D-F0DB1FAC407D}"/>
    <cellStyle name="60 % - Akzent3 2" xfId="1669" xr:uid="{119009C9-66ED-4176-B633-475619C3473A}"/>
    <cellStyle name="60 % - Akzent4 2" xfId="1670" xr:uid="{784590CD-F43C-478E-A861-FC921CB4BD3A}"/>
    <cellStyle name="60 % - Akzent5 2" xfId="1671" xr:uid="{332D0DE7-EDD7-49FD-9433-0FB69FD54836}"/>
    <cellStyle name="60 % - Akzent6 2" xfId="1672" xr:uid="{D37CBD57-E5D6-4694-9118-0C8951528A8C}"/>
    <cellStyle name="60% - Accent1 2" xfId="51" xr:uid="{00000000-0005-0000-0000-000018000000}"/>
    <cellStyle name="60% - Accent1 2 2" xfId="1736" xr:uid="{1AD1A7D4-32CB-48F2-B593-6F66ADF6623D}"/>
    <cellStyle name="60% - Accent2 2" xfId="52" xr:uid="{00000000-0005-0000-0000-000019000000}"/>
    <cellStyle name="60% - Accent2 2 2" xfId="1737" xr:uid="{A1C71708-E6EA-46D3-8B33-15861DE2C149}"/>
    <cellStyle name="60% - Accent3 2" xfId="53" xr:uid="{00000000-0005-0000-0000-00001A000000}"/>
    <cellStyle name="60% - Accent3 2 2" xfId="1738" xr:uid="{E9FA2FFF-EAF2-4DDF-912D-25AD61E2ACAC}"/>
    <cellStyle name="60% - Accent4 2" xfId="54" xr:uid="{00000000-0005-0000-0000-00001B000000}"/>
    <cellStyle name="60% - Accent4 2 2" xfId="1739" xr:uid="{24071DFC-851E-4FC7-827C-E7BF36E239D0}"/>
    <cellStyle name="60% - Accent5 2" xfId="55" xr:uid="{00000000-0005-0000-0000-00001C000000}"/>
    <cellStyle name="60% - Accent5 2 2" xfId="1740" xr:uid="{F66F0046-45C0-457B-99A9-7A1A5C8D8178}"/>
    <cellStyle name="60% - Accent6 2" xfId="56" xr:uid="{00000000-0005-0000-0000-00001D000000}"/>
    <cellStyle name="60% - Accent6 2 2" xfId="1741" xr:uid="{63EDE9D2-22F8-4AEC-9F5E-379AB243192D}"/>
    <cellStyle name="60% - Akzent2" xfId="13" xr:uid="{00000000-0005-0000-0000-00001E000000}"/>
    <cellStyle name="60% - Akzent2 2" xfId="1742" xr:uid="{2639584A-2689-4AED-B990-D9F6982A2B71}"/>
    <cellStyle name="Accent1 2" xfId="57" xr:uid="{00000000-0005-0000-0000-00001F000000}"/>
    <cellStyle name="Accent1 2 2" xfId="1743" xr:uid="{99F83E32-6E02-4534-9A10-9D0ED3C24709}"/>
    <cellStyle name="Accent2 2" xfId="58" xr:uid="{00000000-0005-0000-0000-000020000000}"/>
    <cellStyle name="Accent2 2 2" xfId="1744" xr:uid="{1E8AC04B-700E-4DD4-AA3D-76AD5ADD838B}"/>
    <cellStyle name="Accent3 2" xfId="59" xr:uid="{00000000-0005-0000-0000-000021000000}"/>
    <cellStyle name="Accent3 2 2" xfId="1745" xr:uid="{F6754BE6-971B-4339-B71D-E694F4BE2CED}"/>
    <cellStyle name="Accent4 2" xfId="60" xr:uid="{00000000-0005-0000-0000-000022000000}"/>
    <cellStyle name="Accent4 2 2" xfId="1746" xr:uid="{EB8CC7BB-6E06-4BD1-B480-5D79E322A4D6}"/>
    <cellStyle name="Accent5 2" xfId="61" xr:uid="{00000000-0005-0000-0000-000023000000}"/>
    <cellStyle name="Accent5 2 2" xfId="1747" xr:uid="{3FCA9FC5-4DD8-4C09-884A-A356E8AC3283}"/>
    <cellStyle name="Accent6 2" xfId="62" xr:uid="{00000000-0005-0000-0000-000024000000}"/>
    <cellStyle name="Accent6 2 2" xfId="1748" xr:uid="{E679DA40-5157-4A13-BB02-FF5976883415}"/>
    <cellStyle name="Akzent1 2" xfId="1673" xr:uid="{F1468282-F655-4C4A-BF7F-486185F80693}"/>
    <cellStyle name="Akzent2 2" xfId="1674" xr:uid="{4E35D98E-D3B9-4D6D-9809-20BE1E3C6543}"/>
    <cellStyle name="Akzent3 2" xfId="1675" xr:uid="{923B7728-CA43-431F-ABFA-92F71C43C36C}"/>
    <cellStyle name="Akzent4 2" xfId="1676" xr:uid="{2EDC19A4-802D-4EDD-A914-F4075D4F9385}"/>
    <cellStyle name="Akzent5 2" xfId="1677" xr:uid="{9CEA3DD3-1F31-44F0-A197-6BEBE54B2A52}"/>
    <cellStyle name="Akzent6 2" xfId="1678" xr:uid="{41CFA553-D89C-4682-9183-C420E995E979}"/>
    <cellStyle name="Ausgabe 2" xfId="1679" xr:uid="{8E5EE1AF-8EEB-4CDD-A7F0-DA2C77C08C15}"/>
    <cellStyle name="Ausgabe 2 2" xfId="3458" xr:uid="{9AA521F8-FA96-457C-B8CD-E99391B5CDAF}"/>
    <cellStyle name="Ausgabe 2 2 2" xfId="4868" xr:uid="{DC70BD9E-7846-4C65-8A85-303F56D7C1D1}"/>
    <cellStyle name="Ausgabe 2 3" xfId="4817" xr:uid="{46052ECC-6532-49D6-B8C9-671391428C3D}"/>
    <cellStyle name="Bad 2" xfId="63" xr:uid="{00000000-0005-0000-0000-000025000000}"/>
    <cellStyle name="Bad 2 2" xfId="1749" xr:uid="{03515604-36AD-439A-AAEA-CC7E63094E61}"/>
    <cellStyle name="Berechnung 2" xfId="1680" xr:uid="{4DA112EC-35DA-4833-8726-B298F0013C75}"/>
    <cellStyle name="Berechnung 2 2" xfId="3812" xr:uid="{A22CB1CA-B54B-47B2-AEC0-9C53317679E5}"/>
    <cellStyle name="Berechnung 2 2 2" xfId="4874" xr:uid="{B529B4FF-D70A-444F-9FC9-2A289D4412F7}"/>
    <cellStyle name="Berechnung 2 3" xfId="4818" xr:uid="{481FD949-DAF9-4D92-9798-3C3B0B774CCC}"/>
    <cellStyle name="Calculation 2" xfId="64" xr:uid="{00000000-0005-0000-0000-000026000000}"/>
    <cellStyle name="Calculation 2 2" xfId="1750" xr:uid="{BF82659B-08C1-406A-A9D5-34CCE5FE7572}"/>
    <cellStyle name="Check Cell 2" xfId="65" xr:uid="{00000000-0005-0000-0000-000027000000}"/>
    <cellStyle name="Check Cell 2 2" xfId="1751" xr:uid="{A13349B9-8003-4BDE-84D6-67EBE688C0ED}"/>
    <cellStyle name="Comma 2" xfId="66" xr:uid="{00000000-0005-0000-0000-000028000000}"/>
    <cellStyle name="Comma 2 2" xfId="67" xr:uid="{00000000-0005-0000-0000-000029000000}"/>
    <cellStyle name="Comma 2 2 2" xfId="960" xr:uid="{7C923001-3D86-40E8-9DE6-DC00944F6423}"/>
    <cellStyle name="Comma 2 2 2 2" xfId="2977" xr:uid="{42992C21-B053-49D2-89E3-2BA71BF63469}"/>
    <cellStyle name="Comma 2 2 2 2 2" xfId="4419" xr:uid="{257B9E23-ED6F-4295-B07C-57012D3CC3DC}"/>
    <cellStyle name="Comma 2 2 2 3" xfId="3705" xr:uid="{77A04C5D-BD54-42D9-83BE-03944785F1B6}"/>
    <cellStyle name="Comma 2 2 2 4" xfId="1753" xr:uid="{EBBEADC1-D29F-43D4-B964-696EC4105A24}"/>
    <cellStyle name="Comma 2 2 3" xfId="2623" xr:uid="{61383439-50D0-424B-B7F5-F06AD32A8388}"/>
    <cellStyle name="Comma 2 2 3 2" xfId="4068" xr:uid="{505B64A3-94DF-4EB5-81FF-C15713B22562}"/>
    <cellStyle name="Comma 2 3" xfId="959" xr:uid="{2B36927A-D490-4B6E-B25A-EB9AB091E4F7}"/>
    <cellStyle name="Comma 2 3 2" xfId="2976" xr:uid="{32149752-7486-42AA-93F4-33FA1DA6652A}"/>
    <cellStyle name="Comma 2 3 2 2" xfId="4418" xr:uid="{0BF22901-802D-4393-9AC0-DD529C480DF7}"/>
    <cellStyle name="Comma 2 3 3" xfId="3704" xr:uid="{2BD53FE5-F783-4E8B-86BD-55AB73A44DCE}"/>
    <cellStyle name="Comma 2 3 4" xfId="1752" xr:uid="{DAF6BB9B-5C36-415C-AB54-A32D46C60137}"/>
    <cellStyle name="Comma 2 4" xfId="2622" xr:uid="{50518E22-75C6-4671-B8E1-513BCC9DAE7F}"/>
    <cellStyle name="Comma 2 4 2" xfId="4067" xr:uid="{6F785A88-90F1-413B-9B6A-DFEF9562C350}"/>
    <cellStyle name="Comma 3" xfId="68" xr:uid="{00000000-0005-0000-0000-00002A000000}"/>
    <cellStyle name="Comma 3 2" xfId="961" xr:uid="{3DD0C96E-D7C9-4F76-9C04-BE5B5647207C}"/>
    <cellStyle name="Comma 3 2 2" xfId="2978" xr:uid="{A6AC042B-DA00-43C2-8CE5-65D552663968}"/>
    <cellStyle name="Comma 3 2 2 2" xfId="4420" xr:uid="{5D6FAD6D-FFC2-4B5F-960D-267D25846B28}"/>
    <cellStyle name="Comma 3 2 3" xfId="3706" xr:uid="{AA1E95A3-1D62-4B29-8AB3-3536FDD0BFD9}"/>
    <cellStyle name="Comma 3 2 4" xfId="1754" xr:uid="{E4B620CC-7E31-423E-A0ED-DD51CC6CDD63}"/>
    <cellStyle name="Comma 3 3" xfId="2624" xr:uid="{3E440094-B60A-4BE6-B6F6-8CA646179955}"/>
    <cellStyle name="Comma 3 3 2" xfId="4069" xr:uid="{4A1DBB78-E059-46C9-8E4E-B75852B9E176}"/>
    <cellStyle name="Comma 4" xfId="69" xr:uid="{00000000-0005-0000-0000-00002B000000}"/>
    <cellStyle name="Comma 4 2" xfId="962" xr:uid="{A910E624-C160-41FA-8BB3-9E211CF9C454}"/>
    <cellStyle name="Comma 4 2 2" xfId="2979" xr:uid="{F879E475-924F-45B8-B000-03BA9B445446}"/>
    <cellStyle name="Comma 4 2 2 2" xfId="4421" xr:uid="{41D04AFC-0251-4515-A4B8-83D4F38C5678}"/>
    <cellStyle name="Comma 4 2 3" xfId="3707" xr:uid="{5853B841-2CC6-4013-A9A2-9E1874A8C67F}"/>
    <cellStyle name="Comma 4 2 4" xfId="1755" xr:uid="{186F991A-BF75-4A93-9D77-573FB30B9629}"/>
    <cellStyle name="Comma 4 3" xfId="2625" xr:uid="{C236A197-AC69-41A4-92E0-5F160E6E8339}"/>
    <cellStyle name="Comma 4 3 2" xfId="4070" xr:uid="{ADA71F05-8DD5-49B0-9CCD-FBD20DA8BA96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963" xr:uid="{D911E20B-D723-4CAD-A487-44FCE771F0C2}"/>
    <cellStyle name="Currency 7 2 2" xfId="2980" xr:uid="{FCD19959-5CBB-430D-85F9-F2482DE5B6A6}"/>
    <cellStyle name="Currency 7 2 2 2" xfId="4422" xr:uid="{6B7BE5E4-AFB3-418A-AE07-DC502A081E63}"/>
    <cellStyle name="Currency 7 2 3" xfId="3708" xr:uid="{70FD1DE2-33DB-4F15-B25D-1CB0D257DCAE}"/>
    <cellStyle name="Currency 7 2 4" xfId="1756" xr:uid="{C58EAD83-9094-40D3-BE66-95F818CDE006}"/>
    <cellStyle name="Currency 7 3" xfId="2626" xr:uid="{751B7E92-6929-4507-95F6-7F8AA8FB9E49}"/>
    <cellStyle name="Currency 7 3 2" xfId="4071" xr:uid="{83381466-6754-4558-BE86-77DD016BCA31}"/>
    <cellStyle name="Currency 7 4" xfId="3355" xr:uid="{87E40DAA-ED0D-4582-BF48-A337B04F10E8}"/>
    <cellStyle name="Currency 7 5" xfId="1322" xr:uid="{97C1AFA8-D5C2-4F79-AB88-F230C0BF9EAB}"/>
    <cellStyle name="DataPilot Category" xfId="81" xr:uid="{00000000-0005-0000-0000-000037000000}"/>
    <cellStyle name="DataPilot Category 2" xfId="1757" xr:uid="{1E78A535-DC12-4A98-8007-441E930786C5}"/>
    <cellStyle name="Eingabe 2" xfId="1681" xr:uid="{C9AC1D2B-1859-48A7-9074-0AFCE8DECDC4}"/>
    <cellStyle name="Eingabe 2 2" xfId="3457" xr:uid="{8B9B573B-82B4-422D-B297-E1ADCF358543}"/>
    <cellStyle name="Eingabe 2 2 2" xfId="4867" xr:uid="{EB6856EC-9712-462D-B420-35C955218AD9}"/>
    <cellStyle name="Eingabe 2 3" xfId="4819" xr:uid="{B5ABE3E8-1FFE-4C98-A9B2-E0140FCFC50B}"/>
    <cellStyle name="Ergebnis 2" xfId="1682" xr:uid="{8F29140E-7B39-4B26-B7E8-B43E16FE73A9}"/>
    <cellStyle name="Ergebnis 2 2" xfId="3811" xr:uid="{044722C3-2C5F-4737-98D4-86BD50896AF6}"/>
    <cellStyle name="Ergebnis 2 2 2" xfId="4873" xr:uid="{F36D59E4-1D06-4601-84AA-3EC2306731F7}"/>
    <cellStyle name="Ergebnis 2 3" xfId="4820" xr:uid="{9D1B454E-1DBF-408D-A91B-712ACA8F19CC}"/>
    <cellStyle name="Erklärender Text 2" xfId="1683" xr:uid="{D379983F-200B-4C88-8835-678B79C5A196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928" xr:uid="{110F669C-56C5-437B-B7EF-E11BA5B53EBA}"/>
    <cellStyle name="Euro 10 3" xfId="1711" xr:uid="{94BA4219-84D5-4551-8BF3-C384C393FFB1}"/>
    <cellStyle name="Euro 11" xfId="1684" xr:uid="{368DD65C-89BC-47B5-AF2B-8BDDF5D69E82}"/>
    <cellStyle name="Euro 11 2" xfId="2958" xr:uid="{748B186F-66E5-434B-B648-0A729C953840}"/>
    <cellStyle name="Euro 11 2 2" xfId="4400" xr:uid="{EE28C206-3F96-4514-AF8A-DB994EA8F8FF}"/>
    <cellStyle name="Euro 11 3" xfId="3686" xr:uid="{5F917015-BF60-4E5E-963E-5B70175E9E7E}"/>
    <cellStyle name="Euro 12" xfId="1758" xr:uid="{D07A43AB-D726-47A2-A623-5F5013B14D8E}"/>
    <cellStyle name="Euro 2" xfId="15" xr:uid="{00000000-0005-0000-0000-00003B000000}"/>
    <cellStyle name="Euro 2 2" xfId="83" xr:uid="{00000000-0005-0000-0000-00003C000000}"/>
    <cellStyle name="Euro 2 2 2" xfId="1759" xr:uid="{16D42BB3-9E21-4B1A-B521-E87FE5B3AB6B}"/>
    <cellStyle name="Euro 2 2 2 2" xfId="4803" xr:uid="{1C8659D9-7C5A-4267-9714-46DA5662A68F}"/>
    <cellStyle name="Euro 2 2 3" xfId="4800" xr:uid="{97143FA7-F0F4-4816-A0BA-230703F7E60A}"/>
    <cellStyle name="Euro 2 3" xfId="939" xr:uid="{2BDF7676-95A0-43FA-9CAA-A162994EF89A}"/>
    <cellStyle name="Euro 2 3 2" xfId="1708" xr:uid="{FF0AAEFE-3A5C-4F8F-86AC-AED7F9B6034C}"/>
    <cellStyle name="Euro 2 4" xfId="4799" xr:uid="{3CBDEE81-715B-41AC-AC5F-BCF7F7F659E4}"/>
    <cellStyle name="Euro 3" xfId="16" xr:uid="{00000000-0005-0000-0000-00003D000000}"/>
    <cellStyle name="Euro 3 2" xfId="920" xr:uid="{26D322C0-48BF-49DE-B193-E41DDA8410C9}"/>
    <cellStyle name="Euro 3 2 2" xfId="1760" xr:uid="{B48C6D0F-72CF-448B-9923-9E206B88194D}"/>
    <cellStyle name="Euro 3 3" xfId="2616" xr:uid="{02AA75A0-F277-4C82-A4C2-D0535987E9EF}"/>
    <cellStyle name="Euro 4" xfId="17" xr:uid="{00000000-0005-0000-0000-00003E000000}"/>
    <cellStyle name="Euro 4 2" xfId="921" xr:uid="{0EF0A8FF-801C-47FB-9AB6-7485DD194E8D}"/>
    <cellStyle name="Euro 4 2 2" xfId="1761" xr:uid="{B66C7B65-EC5B-4594-B5AA-ADA61C60F6C1}"/>
    <cellStyle name="Euro 4 3" xfId="2617" xr:uid="{4491CF14-A540-463E-A24B-B11B6379B448}"/>
    <cellStyle name="Euro 5" xfId="18" xr:uid="{00000000-0005-0000-0000-00003F000000}"/>
    <cellStyle name="Euro 5 2" xfId="32" xr:uid="{00000000-0005-0000-0000-000040000000}"/>
    <cellStyle name="Euro 5 2 2" xfId="929" xr:uid="{D8654FF9-254F-4D77-BB7E-25F95BD1A223}"/>
    <cellStyle name="Euro 5 3" xfId="84" xr:uid="{00000000-0005-0000-0000-000041000000}"/>
    <cellStyle name="Euro 5 4" xfId="1710" xr:uid="{F2177565-282D-4E8A-9DBB-5823B51E340B}"/>
    <cellStyle name="Euro 6" xfId="85" xr:uid="{00000000-0005-0000-0000-000042000000}"/>
    <cellStyle name="Euro 6 2" xfId="86" xr:uid="{00000000-0005-0000-0000-000043000000}"/>
    <cellStyle name="Euro 6 2 2" xfId="1763" xr:uid="{458A1896-A272-4CF5-AF5D-0154D3E0A881}"/>
    <cellStyle name="Euro 6 3" xfId="1762" xr:uid="{846BCEA0-B2A0-4AAE-87C9-6758CD1E2844}"/>
    <cellStyle name="Euro 7" xfId="87" xr:uid="{00000000-0005-0000-0000-000044000000}"/>
    <cellStyle name="Euro 7 2" xfId="933" xr:uid="{78BFA3E7-CCEA-4B02-9855-5F0B08C1B37C}"/>
    <cellStyle name="Euro 7 2 2" xfId="2981" xr:uid="{41723AAC-3A2D-4D58-8BE3-8AE8A787716C}"/>
    <cellStyle name="Euro 7 2 2 2" xfId="4423" xr:uid="{47F8E7DB-ED9B-47D4-A5EF-3DF9151EC671}"/>
    <cellStyle name="Euro 7 2 3" xfId="3709" xr:uid="{DB654F5F-482C-463B-8BD5-27F0FDA58F08}"/>
    <cellStyle name="Euro 7 2 4" xfId="1764" xr:uid="{3203F8A9-699C-4FCB-9C5B-494F7FFF4E9F}"/>
    <cellStyle name="Euro 7 3" xfId="964" xr:uid="{57CE650A-6892-4A9B-B9A9-50EFF556EAA7}"/>
    <cellStyle name="Euro 7 3 2" xfId="4397" xr:uid="{0FDA4E61-04A2-417C-B684-820A08AD8DC7}"/>
    <cellStyle name="Euro 7 3 3" xfId="2954" xr:uid="{AB98AFBE-5EFB-434A-B350-A4FEC1195C11}"/>
    <cellStyle name="Euro 7 4" xfId="2627" xr:uid="{CEBA2BB3-D846-4D29-9FA3-A7D4A4A0A617}"/>
    <cellStyle name="Euro 7 4 2" xfId="4072" xr:uid="{5E48472C-7D88-4D76-9A50-0CACE86C1B51}"/>
    <cellStyle name="Euro 7 5" xfId="3356" xr:uid="{875856BF-7A16-4179-8C0C-5DA2D0E1016C}"/>
    <cellStyle name="Euro 7 6" xfId="1323" xr:uid="{153FC46B-3007-496A-A135-8A8302FCC7BF}"/>
    <cellStyle name="Euro 8" xfId="88" xr:uid="{00000000-0005-0000-0000-000045000000}"/>
    <cellStyle name="Euro 8 2" xfId="1765" xr:uid="{6655E2A6-CB47-4257-93E6-4052E6B2996F}"/>
    <cellStyle name="Euro 9" xfId="89" xr:uid="{00000000-0005-0000-0000-000046000000}"/>
    <cellStyle name="Euro 9 2" xfId="1766" xr:uid="{900A5AD5-F16A-4941-A276-E114B76A86FF}"/>
    <cellStyle name="Excel Built-in Normal" xfId="35" xr:uid="{00000000-0005-0000-0000-000047000000}"/>
    <cellStyle name="Explanatory Text 2" xfId="90" xr:uid="{00000000-0005-0000-0000-000048000000}"/>
    <cellStyle name="Explanatory Text 2 2" xfId="1767" xr:uid="{F6A9413D-9E65-4D4D-8B4E-8F67A60F32AC}"/>
    <cellStyle name="fnRegressQ" xfId="34" xr:uid="{00000000-0005-0000-0000-000049000000}"/>
    <cellStyle name="Good 2" xfId="91" xr:uid="{00000000-0005-0000-0000-00004A000000}"/>
    <cellStyle name="Good 2 2" xfId="1768" xr:uid="{4CCD8BF8-C299-4950-B1E2-45E6D47B5418}"/>
    <cellStyle name="Gut 2" xfId="1685" xr:uid="{28C46F6E-3027-4851-BB5C-42DC6A2091A2}"/>
    <cellStyle name="Heading 1 2" xfId="92" xr:uid="{00000000-0005-0000-0000-00004B000000}"/>
    <cellStyle name="Heading 1 2 2" xfId="1769" xr:uid="{843D98CD-0333-4FAA-905A-630E8432C29C}"/>
    <cellStyle name="Heading 2 2" xfId="93" xr:uid="{00000000-0005-0000-0000-00004C000000}"/>
    <cellStyle name="Heading 2 2 2" xfId="1770" xr:uid="{B7CE4BD8-CFE0-48E2-9BA9-C697FCB24223}"/>
    <cellStyle name="Heading 3 2" xfId="94" xr:uid="{00000000-0005-0000-0000-00004D000000}"/>
    <cellStyle name="Heading 3 2 2" xfId="1771" xr:uid="{CBEA66CA-C941-4ADB-9174-7366F96A18F1}"/>
    <cellStyle name="Heading 4 2" xfId="95" xr:uid="{00000000-0005-0000-0000-00004E000000}"/>
    <cellStyle name="Heading 4 2 2" xfId="1772" xr:uid="{0D05878B-8D00-4D44-A191-12FFB662F0A2}"/>
    <cellStyle name="Hyperlink 2" xfId="96" xr:uid="{00000000-0005-0000-0000-00004F000000}"/>
    <cellStyle name="Hyperlink 2 2" xfId="1773" xr:uid="{CAA7CF9E-3718-4D2F-BEAB-3310F1E9BCC0}"/>
    <cellStyle name="Input 2" xfId="97" xr:uid="{00000000-0005-0000-0000-000050000000}"/>
    <cellStyle name="Input 2 2" xfId="1774" xr:uid="{8494AE61-2E36-4096-B7CD-FDBD3532940F}"/>
    <cellStyle name="Komma 2" xfId="29" xr:uid="{00000000-0005-0000-0000-000051000000}"/>
    <cellStyle name="Komma 2 2" xfId="1686" xr:uid="{74E8C781-AAAF-402D-A26B-84711C1B7B87}"/>
    <cellStyle name="Link 2" xfId="3331" xr:uid="{07B2B625-6DA7-4D23-8A2B-5617FCA6668E}"/>
    <cellStyle name="Link 3" xfId="2953" xr:uid="{4BF659D3-137A-4AA4-9B61-81918DB268BD}"/>
    <cellStyle name="Link 4" xfId="4814" xr:uid="{FF93902E-0B6F-45EF-977D-EEB0BC807E30}"/>
    <cellStyle name="Linked Cell 2" xfId="98" xr:uid="{00000000-0005-0000-0000-000052000000}"/>
    <cellStyle name="Linked Cell 2 2" xfId="1775" xr:uid="{6D166C56-DE26-4B44-85F1-DC3336E014E2}"/>
    <cellStyle name="Neutral 2" xfId="99" xr:uid="{00000000-0005-0000-0000-000053000000}"/>
    <cellStyle name="Neutral 2 2" xfId="1776" xr:uid="{3158D77F-EA8C-4A8B-B8A9-44202EFF28C0}"/>
    <cellStyle name="Neutral 3" xfId="1687" xr:uid="{DC3B738A-B315-4964-B8CD-59837586F8D2}"/>
    <cellStyle name="Normal" xfId="1653" xr:uid="{9810D551-0773-4B95-905C-8761FA57AC6E}"/>
    <cellStyle name="Normal 10" xfId="100" xr:uid="{00000000-0005-0000-0000-000054000000}"/>
    <cellStyle name="Normal 10 2" xfId="101" xr:uid="{00000000-0005-0000-0000-000055000000}"/>
    <cellStyle name="Normal 10 2 2" xfId="1778" xr:uid="{F291D923-7FB8-4D15-B4D7-8CD2BD64795E}"/>
    <cellStyle name="Normal 10 3" xfId="102" xr:uid="{00000000-0005-0000-0000-000056000000}"/>
    <cellStyle name="Normal 10 3 2" xfId="1779" xr:uid="{201541BF-B5FD-44EF-8F56-46AFFA925A38}"/>
    <cellStyle name="Normal 10 4" xfId="1777" xr:uid="{1AFF3D2C-F588-4EC6-81C5-AFC518E2338A}"/>
    <cellStyle name="Normal 11" xfId="103" xr:uid="{00000000-0005-0000-0000-000057000000}"/>
    <cellStyle name="Normal 11 2" xfId="104" xr:uid="{00000000-0005-0000-0000-000058000000}"/>
    <cellStyle name="Normal 11 2 2" xfId="966" xr:uid="{B59A4C5C-0467-4546-99FD-194D4D334C90}"/>
    <cellStyle name="Normal 11 2 2 2" xfId="2983" xr:uid="{8DD534A8-D99A-4001-8799-6659E7AD5F11}"/>
    <cellStyle name="Normal 11 2 2 2 2" xfId="4425" xr:uid="{25138D13-E254-4C92-A831-B7F339F2F70E}"/>
    <cellStyle name="Normal 11 2 2 3" xfId="3711" xr:uid="{91C046C7-E025-42EC-AE33-21DE0F753860}"/>
    <cellStyle name="Normal 11 2 2 4" xfId="1781" xr:uid="{54A10F91-D05B-410A-8159-7C27859BEAB5}"/>
    <cellStyle name="Normal 11 2 3" xfId="2629" xr:uid="{D4687528-1D07-4050-A3B7-7690C43A751B}"/>
    <cellStyle name="Normal 11 2 3 2" xfId="4074" xr:uid="{DC2FB37A-4353-476E-B9A2-907FECBB6811}"/>
    <cellStyle name="Normal 11 2 4" xfId="3358" xr:uid="{15CABACC-CDFE-4C35-BA48-7CF926C8E892}"/>
    <cellStyle name="Normal 11 2 5" xfId="1325" xr:uid="{2C68D2EF-1312-4C46-AD64-E5918723DE1E}"/>
    <cellStyle name="Normal 11 3" xfId="965" xr:uid="{4E88AF12-C2E1-4C08-A050-739EFF9E3FD2}"/>
    <cellStyle name="Normal 11 3 2" xfId="2982" xr:uid="{88199FF4-E91B-493A-A8F5-F7D3848061AE}"/>
    <cellStyle name="Normal 11 3 2 2" xfId="4424" xr:uid="{444A0DD1-1C0D-4BFD-A154-FE5ACDCC7310}"/>
    <cellStyle name="Normal 11 3 3" xfId="3710" xr:uid="{F9BE3114-1AFA-416E-9172-A2091F0011AE}"/>
    <cellStyle name="Normal 11 3 4" xfId="1780" xr:uid="{B8038AA3-A317-42BB-920D-3DE9814D5F15}"/>
    <cellStyle name="Normal 11 4" xfId="2628" xr:uid="{FCBC40CB-CCF2-49B9-8026-C8AE62D947C1}"/>
    <cellStyle name="Normal 11 4 2" xfId="4073" xr:uid="{636CBD63-7D52-47DD-8902-9661F1B06533}"/>
    <cellStyle name="Normal 11 5" xfId="3357" xr:uid="{E3CAD011-DC83-4245-B1B5-D07791B1D9C2}"/>
    <cellStyle name="Normal 11 6" xfId="1324" xr:uid="{25CBAA1C-E5BD-4E94-9FB6-9B87AD2C9A3A}"/>
    <cellStyle name="Normal 12" xfId="105" xr:uid="{00000000-0005-0000-0000-000059000000}"/>
    <cellStyle name="Normal 12 2" xfId="106" xr:uid="{00000000-0005-0000-0000-00005A000000}"/>
    <cellStyle name="Normal 12 2 2" xfId="968" xr:uid="{545A6C2B-BA0B-40E9-8FFB-47DE11D48F68}"/>
    <cellStyle name="Normal 12 2 2 2" xfId="2985" xr:uid="{2014B3CB-461F-473B-9D5D-2562F66A01B3}"/>
    <cellStyle name="Normal 12 2 2 2 2" xfId="4427" xr:uid="{3CF7605C-66E6-4716-825F-A9E5787E0704}"/>
    <cellStyle name="Normal 12 2 2 3" xfId="3713" xr:uid="{79D5B33B-ACEA-42BE-A0D0-2E3E06180DDF}"/>
    <cellStyle name="Normal 12 2 2 4" xfId="1783" xr:uid="{AE9B092C-0854-4F02-884C-C2F460815E5F}"/>
    <cellStyle name="Normal 12 2 3" xfId="2631" xr:uid="{773CA668-5EA1-44B4-94FB-D63D90281ED2}"/>
    <cellStyle name="Normal 12 2 3 2" xfId="4076" xr:uid="{88C7EC1B-06F0-43E5-96E4-615445FB77D4}"/>
    <cellStyle name="Normal 12 2 4" xfId="3360" xr:uid="{335CE61E-2245-46C7-BF0A-7DA912EF1905}"/>
    <cellStyle name="Normal 12 2 5" xfId="1327" xr:uid="{C11600D0-69E4-4F87-9DC2-F3B3E5635820}"/>
    <cellStyle name="Normal 12 3" xfId="967" xr:uid="{9913E45F-49C1-4991-B29A-2927BFF63933}"/>
    <cellStyle name="Normal 12 3 2" xfId="2984" xr:uid="{715E3A9E-8704-480F-980E-9D9A8D332A3D}"/>
    <cellStyle name="Normal 12 3 2 2" xfId="4426" xr:uid="{5C7E8B7C-A097-4DF0-B30F-10803844865E}"/>
    <cellStyle name="Normal 12 3 3" xfId="3712" xr:uid="{AE7BF605-3BBB-4C4C-BA67-6F0B0021875F}"/>
    <cellStyle name="Normal 12 3 4" xfId="1782" xr:uid="{B601CCF0-41AD-4608-A33E-D0C0EE273AF2}"/>
    <cellStyle name="Normal 12 4" xfId="2630" xr:uid="{08FFD6A3-42F8-40CB-9FD7-C9C33F5E012B}"/>
    <cellStyle name="Normal 12 4 2" xfId="4075" xr:uid="{39657AA7-E6CB-449B-8DED-AE86A1CB5484}"/>
    <cellStyle name="Normal 12 5" xfId="3359" xr:uid="{A131824C-E936-4EAE-B62E-F9672CB6961E}"/>
    <cellStyle name="Normal 12 6" xfId="1326" xr:uid="{3F78EB2F-0DEF-41E3-9044-D8123C014A4A}"/>
    <cellStyle name="Normal 13" xfId="107" xr:uid="{00000000-0005-0000-0000-00005B000000}"/>
    <cellStyle name="Normal 13 2" xfId="108" xr:uid="{00000000-0005-0000-0000-00005C000000}"/>
    <cellStyle name="Normal 13 2 2" xfId="970" xr:uid="{C653CA55-1713-4D6D-959E-03C84C15FDAA}"/>
    <cellStyle name="Normal 13 2 2 2" xfId="2987" xr:uid="{645DE4D4-1E1F-41D3-8119-5A5A5A3E37AF}"/>
    <cellStyle name="Normal 13 2 2 2 2" xfId="4429" xr:uid="{EDBA22D8-CA5A-4E15-A2FB-5335A5D2B602}"/>
    <cellStyle name="Normal 13 2 2 3" xfId="3715" xr:uid="{29A60A3C-B959-4525-816C-253A871D0A17}"/>
    <cellStyle name="Normal 13 2 2 4" xfId="1785" xr:uid="{E2B3B3AD-F9AB-4F49-90F1-C0B082B9E0CC}"/>
    <cellStyle name="Normal 13 2 3" xfId="2633" xr:uid="{2059F0D7-BCDD-45AE-A53C-3C5D8F485E6D}"/>
    <cellStyle name="Normal 13 2 3 2" xfId="4078" xr:uid="{92486452-E8C1-4929-A1C2-90D298584AF1}"/>
    <cellStyle name="Normal 13 2 4" xfId="3362" xr:uid="{9977A5A1-AB1C-477A-B9F8-70B2022C24FB}"/>
    <cellStyle name="Normal 13 2 5" xfId="1329" xr:uid="{5C8C1082-5130-4E88-B791-48FFFC769D12}"/>
    <cellStyle name="Normal 13 3" xfId="969" xr:uid="{B6AD6F70-4C67-4EC2-BEF4-1757C5B2674F}"/>
    <cellStyle name="Normal 13 3 2" xfId="2986" xr:uid="{4F69C96A-1C32-4D8A-B0FC-0F59D878E8FF}"/>
    <cellStyle name="Normal 13 3 2 2" xfId="4428" xr:uid="{E0E33136-9590-47E9-9F9B-0581FDD423D2}"/>
    <cellStyle name="Normal 13 3 3" xfId="3714" xr:uid="{9C2A1906-FE12-4D97-B673-C450C956D83D}"/>
    <cellStyle name="Normal 13 3 4" xfId="1784" xr:uid="{2712F7F8-253D-42DC-88DD-8CD3A915E6CD}"/>
    <cellStyle name="Normal 13 4" xfId="2632" xr:uid="{D973C943-C40D-4A09-A1FD-083F757B2A70}"/>
    <cellStyle name="Normal 13 4 2" xfId="4077" xr:uid="{0BF4B832-4A49-417C-BE9A-945B5683F888}"/>
    <cellStyle name="Normal 13 5" xfId="3361" xr:uid="{B50FC3F8-D72B-40EF-B780-6BDC16445FD2}"/>
    <cellStyle name="Normal 13 6" xfId="1328" xr:uid="{1F4F197E-8741-4E00-9087-BEDC5BDECA12}"/>
    <cellStyle name="Normal 14" xfId="109" xr:uid="{00000000-0005-0000-0000-00005D000000}"/>
    <cellStyle name="Normal 14 2" xfId="1786" xr:uid="{99E31B24-E72C-4323-B27F-108DE3D997C3}"/>
    <cellStyle name="Normal 15" xfId="110" xr:uid="{00000000-0005-0000-0000-00005E000000}"/>
    <cellStyle name="Normal 15 2" xfId="111" xr:uid="{00000000-0005-0000-0000-00005F000000}"/>
    <cellStyle name="Normal 15 2 2" xfId="972" xr:uid="{38BB0874-E7BD-4D1A-9650-C6185C2B90E3}"/>
    <cellStyle name="Normal 15 2 2 2" xfId="2989" xr:uid="{F47A1C34-EDB5-4AEF-A413-B3D8FDE86BC9}"/>
    <cellStyle name="Normal 15 2 2 2 2" xfId="4431" xr:uid="{9836F4D6-2C48-41DF-8E2F-510BAA3D5156}"/>
    <cellStyle name="Normal 15 2 2 3" xfId="3717" xr:uid="{0769C46E-4FAF-435F-952C-34550D4D4C90}"/>
    <cellStyle name="Normal 15 2 2 4" xfId="1788" xr:uid="{B775DF79-282F-4D5B-8C6E-86A8DBE3E833}"/>
    <cellStyle name="Normal 15 2 3" xfId="2635" xr:uid="{FBDD61B8-34B9-4795-9617-B9E1EEA86E98}"/>
    <cellStyle name="Normal 15 2 3 2" xfId="4080" xr:uid="{3818EF9C-7398-4DD0-AB10-478FA8240774}"/>
    <cellStyle name="Normal 15 2 4" xfId="3364" xr:uid="{6FD0817C-B8B4-4197-BD37-11C8F325585A}"/>
    <cellStyle name="Normal 15 2 5" xfId="1331" xr:uid="{6B62BF61-8DB8-4AFC-A4D3-C63687D53413}"/>
    <cellStyle name="Normal 15 3" xfId="971" xr:uid="{6DDF32DE-513E-4CD1-9483-AEF6D8E0E896}"/>
    <cellStyle name="Normal 15 3 2" xfId="2988" xr:uid="{DE07C28E-10F5-4A49-ACE9-B3B1CA18C35F}"/>
    <cellStyle name="Normal 15 3 2 2" xfId="4430" xr:uid="{25B8B77A-DB85-41E1-A802-955D7B95FFF7}"/>
    <cellStyle name="Normal 15 3 3" xfId="3716" xr:uid="{EA0A9C4B-19C6-4AC6-AEEE-1CFAA3D4F8A7}"/>
    <cellStyle name="Normal 15 3 4" xfId="1787" xr:uid="{9FFB1C95-949A-4C85-9224-0BC538C85E8F}"/>
    <cellStyle name="Normal 15 4" xfId="2634" xr:uid="{3AED68CE-10AC-473A-B33E-732C1CE70A4D}"/>
    <cellStyle name="Normal 15 4 2" xfId="4079" xr:uid="{CE3FB0F1-5895-4A71-9E8D-DE6A9232695D}"/>
    <cellStyle name="Normal 15 5" xfId="3363" xr:uid="{B794AD26-BF1C-42CF-A433-A53E6F6B1CB7}"/>
    <cellStyle name="Normal 15 6" xfId="1330" xr:uid="{A3518AD9-D03F-492A-88FC-42F952A2C121}"/>
    <cellStyle name="Normal 16" xfId="112" xr:uid="{00000000-0005-0000-0000-000060000000}"/>
    <cellStyle name="Normal 16 2" xfId="113" xr:uid="{00000000-0005-0000-0000-000061000000}"/>
    <cellStyle name="Normal 16 2 2" xfId="974" xr:uid="{729CF34D-14BA-44C4-B00A-E7AA7F205FC1}"/>
    <cellStyle name="Normal 16 2 2 2" xfId="2991" xr:uid="{378302D0-FE73-48E7-BF06-5ABF0E15DF12}"/>
    <cellStyle name="Normal 16 2 2 2 2" xfId="4433" xr:uid="{A0EB58D8-1E2D-4F5F-9908-70C9242AAC7F}"/>
    <cellStyle name="Normal 16 2 2 3" xfId="3719" xr:uid="{6DAA8E22-28FF-46C4-9531-8D17D1579D33}"/>
    <cellStyle name="Normal 16 2 2 4" xfId="1790" xr:uid="{7093B0F7-257B-49FF-8B33-A2A8DBC81BF6}"/>
    <cellStyle name="Normal 16 2 3" xfId="2637" xr:uid="{5EF74D4E-3ED3-4A29-A679-FF20BEF93217}"/>
    <cellStyle name="Normal 16 2 3 2" xfId="4082" xr:uid="{649ADF08-E5DF-431A-8989-79E75A81405F}"/>
    <cellStyle name="Normal 16 2 4" xfId="3366" xr:uid="{83E2C286-DB05-4A2C-A2B8-90AEF15AB5E1}"/>
    <cellStyle name="Normal 16 2 5" xfId="1333" xr:uid="{80B411F8-E70B-4426-A05A-3A34CDCEDE9C}"/>
    <cellStyle name="Normal 16 3" xfId="973" xr:uid="{99D5605A-D073-4755-92E1-D3300411C45F}"/>
    <cellStyle name="Normal 16 3 2" xfId="2990" xr:uid="{C2977252-8534-4EAE-A127-0B1D5765A8EB}"/>
    <cellStyle name="Normal 16 3 2 2" xfId="4432" xr:uid="{CF019844-C13D-4B4A-97D5-0090C36BD95F}"/>
    <cellStyle name="Normal 16 3 3" xfId="3718" xr:uid="{A252037F-0B7C-4371-B7D5-7B5C29B174FF}"/>
    <cellStyle name="Normal 16 3 4" xfId="1789" xr:uid="{7408B007-C604-41E6-858D-18C29C864251}"/>
    <cellStyle name="Normal 16 4" xfId="2636" xr:uid="{740B6034-597D-42CB-8424-559A9FEB8C77}"/>
    <cellStyle name="Normal 16 4 2" xfId="4081" xr:uid="{FEE20F0E-060E-4A68-8252-4CEFD3DE8012}"/>
    <cellStyle name="Normal 16 5" xfId="3365" xr:uid="{DCC537BE-5E5C-4F12-A49C-E2E8FCC7F555}"/>
    <cellStyle name="Normal 16 6" xfId="1332" xr:uid="{671910D1-CE00-45CF-BF4B-3F82AD9E7491}"/>
    <cellStyle name="Normal 17" xfId="114" xr:uid="{00000000-0005-0000-0000-000062000000}"/>
    <cellStyle name="Normal 17 2" xfId="115" xr:uid="{00000000-0005-0000-0000-000063000000}"/>
    <cellStyle name="Normal 17 2 2" xfId="976" xr:uid="{D2B20DF2-3E11-485F-AF23-EF30FDAFE61A}"/>
    <cellStyle name="Normal 17 2 2 2" xfId="2993" xr:uid="{1A7F6640-49DB-44CD-A556-6A1F98FBB9F4}"/>
    <cellStyle name="Normal 17 2 2 2 2" xfId="4435" xr:uid="{3E9A5792-643D-41E9-B9E2-5611DA1DC7F4}"/>
    <cellStyle name="Normal 17 2 2 3" xfId="3721" xr:uid="{7CB50660-CCF9-4A89-8F0B-122706AA793F}"/>
    <cellStyle name="Normal 17 2 2 4" xfId="1792" xr:uid="{3CB4CFC5-08D6-44CA-B121-0F3A62F7F685}"/>
    <cellStyle name="Normal 17 2 3" xfId="2639" xr:uid="{BFEA7293-9476-4825-9A93-8E7171B47B4E}"/>
    <cellStyle name="Normal 17 2 3 2" xfId="4084" xr:uid="{AE479E49-7347-450B-96B0-3D01DDD75B5C}"/>
    <cellStyle name="Normal 17 2 4" xfId="3368" xr:uid="{AF4D5252-3D36-47CA-BE48-4017EF820B03}"/>
    <cellStyle name="Normal 17 2 5" xfId="1335" xr:uid="{DDE3CC48-2C5E-4BA1-89DB-D4B9650A2CDF}"/>
    <cellStyle name="Normal 17 3" xfId="975" xr:uid="{BFC1F134-3E1E-4A63-8739-30D25BA19FB2}"/>
    <cellStyle name="Normal 17 3 2" xfId="2992" xr:uid="{E20262DA-C683-4FBB-8056-C8531C21A653}"/>
    <cellStyle name="Normal 17 3 2 2" xfId="4434" xr:uid="{9FEECCD0-D03E-40E9-A7F1-54A24BB8218A}"/>
    <cellStyle name="Normal 17 3 3" xfId="3720" xr:uid="{CAA4256A-FB83-4678-B22B-6FD599D84133}"/>
    <cellStyle name="Normal 17 3 4" xfId="1791" xr:uid="{4A670EFD-814A-4445-9A6C-B9B12B6F1930}"/>
    <cellStyle name="Normal 17 4" xfId="2638" xr:uid="{73A26011-1AB1-41AD-B728-5C88E5C4DBDD}"/>
    <cellStyle name="Normal 17 4 2" xfId="4083" xr:uid="{8D840E11-5160-4C03-B096-104B57C556B9}"/>
    <cellStyle name="Normal 17 5" xfId="3367" xr:uid="{64502140-21E8-43FE-87E4-4397CC247930}"/>
    <cellStyle name="Normal 17 6" xfId="1334" xr:uid="{A970B1BD-E98B-49BC-A306-5E556E455442}"/>
    <cellStyle name="Normal 18" xfId="116" xr:uid="{00000000-0005-0000-0000-000064000000}"/>
    <cellStyle name="Normal 18 2" xfId="117" xr:uid="{00000000-0005-0000-0000-000065000000}"/>
    <cellStyle name="Normal 18 2 2" xfId="978" xr:uid="{04EF8E18-02BF-4E93-8E67-8E4BE35B04BD}"/>
    <cellStyle name="Normal 18 2 2 2" xfId="2995" xr:uid="{6510E269-16D9-48F4-9539-F3D46AA115EA}"/>
    <cellStyle name="Normal 18 2 2 2 2" xfId="4437" xr:uid="{BDD76AE9-4469-41A0-BF35-EDAF803E097A}"/>
    <cellStyle name="Normal 18 2 2 3" xfId="3723" xr:uid="{EC568B21-2E31-4227-8D8E-ED41AB2BBA4C}"/>
    <cellStyle name="Normal 18 2 2 4" xfId="1794" xr:uid="{AC5CB1DC-C688-4351-B2D4-333299E103DD}"/>
    <cellStyle name="Normal 18 2 3" xfId="2641" xr:uid="{F0F79B49-6C70-4173-9FE4-F07017BD79EE}"/>
    <cellStyle name="Normal 18 2 3 2" xfId="4086" xr:uid="{0C52347F-5D02-48EE-9E65-2AE06F2B30E8}"/>
    <cellStyle name="Normal 18 2 4" xfId="3370" xr:uid="{E61E25EA-19E6-41BA-8D46-01C05320DD8F}"/>
    <cellStyle name="Normal 18 2 5" xfId="1337" xr:uid="{E96FEE05-72E3-4C85-A84F-3E6CCAB6F2AB}"/>
    <cellStyle name="Normal 18 3" xfId="977" xr:uid="{16806528-85ED-4A0B-879F-3E71531F0E65}"/>
    <cellStyle name="Normal 18 3 2" xfId="2994" xr:uid="{DF353FF4-E3B7-4FFC-A7E0-FBFDB0F590CE}"/>
    <cellStyle name="Normal 18 3 2 2" xfId="4436" xr:uid="{0B12D1BE-EE6A-4162-B17F-AD2300193E35}"/>
    <cellStyle name="Normal 18 3 3" xfId="3722" xr:uid="{B4B3F841-CB79-4554-B319-A1E99C0B11DC}"/>
    <cellStyle name="Normal 18 3 4" xfId="1793" xr:uid="{633F25B8-55CD-4427-ABE8-9C2E23D27E52}"/>
    <cellStyle name="Normal 18 4" xfId="2640" xr:uid="{BA275C73-93F5-4DD2-9D2D-7E90C6FAF6E0}"/>
    <cellStyle name="Normal 18 4 2" xfId="4085" xr:uid="{C1233BA0-076C-42E6-9853-F4AA5DDE44E7}"/>
    <cellStyle name="Normal 18 5" xfId="3369" xr:uid="{33AB12BD-2514-46E4-AB63-B497D124E555}"/>
    <cellStyle name="Normal 18 6" xfId="1336" xr:uid="{9ACE32EC-1765-46C9-A7B7-C08779823E97}"/>
    <cellStyle name="Normal 19" xfId="118" xr:uid="{00000000-0005-0000-0000-000066000000}"/>
    <cellStyle name="Normal 19 2" xfId="119" xr:uid="{00000000-0005-0000-0000-000067000000}"/>
    <cellStyle name="Normal 19 2 2" xfId="980" xr:uid="{36593676-557E-45F6-9B73-8D6BAEE59D42}"/>
    <cellStyle name="Normal 19 2 2 2" xfId="2997" xr:uid="{85B24869-5F40-4FBC-A6DE-2F6F6840D496}"/>
    <cellStyle name="Normal 19 2 2 2 2" xfId="4439" xr:uid="{C4D5A123-B787-4389-911F-58A33E9675E8}"/>
    <cellStyle name="Normal 19 2 2 3" xfId="3725" xr:uid="{3A0DEA15-6541-40D0-9900-F129476B81C0}"/>
    <cellStyle name="Normal 19 2 2 4" xfId="1796" xr:uid="{071F07DB-F7E8-4A16-B951-886B675420E0}"/>
    <cellStyle name="Normal 19 2 3" xfId="2643" xr:uid="{3BE9BEB0-A530-4B23-B874-18A8D70FABDD}"/>
    <cellStyle name="Normal 19 2 3 2" xfId="4088" xr:uid="{FC267C3F-D429-460C-8D93-ECC901078AF2}"/>
    <cellStyle name="Normal 19 2 4" xfId="3372" xr:uid="{87F16F10-EFAC-42ED-A289-560078CA4218}"/>
    <cellStyle name="Normal 19 2 5" xfId="1339" xr:uid="{AC095D59-594D-4E55-81D5-51BFB8C66F2A}"/>
    <cellStyle name="Normal 19 3" xfId="979" xr:uid="{A4227560-6E1F-449B-8722-5195D4F6BF31}"/>
    <cellStyle name="Normal 19 3 2" xfId="2996" xr:uid="{AE983651-3361-4341-A1B8-59DBDFCED7A5}"/>
    <cellStyle name="Normal 19 3 2 2" xfId="4438" xr:uid="{0156C738-E222-497B-981E-BB275DD122E0}"/>
    <cellStyle name="Normal 19 3 3" xfId="3724" xr:uid="{43EE23F8-C822-4655-9663-6BAF46C48534}"/>
    <cellStyle name="Normal 19 3 4" xfId="1795" xr:uid="{7883B4D4-C3BC-43F9-A857-04F5576A46F4}"/>
    <cellStyle name="Normal 19 4" xfId="2642" xr:uid="{7D6C0977-FF81-4913-B0A0-31B166D03244}"/>
    <cellStyle name="Normal 19 4 2" xfId="4087" xr:uid="{039F3BB7-2352-4F7C-9884-0BE767C2EC62}"/>
    <cellStyle name="Normal 19 5" xfId="3371" xr:uid="{52B8EBEC-43D9-446C-8F5E-A81EF73ED995}"/>
    <cellStyle name="Normal 19 6" xfId="1338" xr:uid="{2AF3C198-6874-40B6-943E-B2A048FD53BB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982" xr:uid="{21A154CA-E78E-46A6-8D4D-4DC37BCA4D44}"/>
    <cellStyle name="Normal 2 10 2 2 2" xfId="2999" xr:uid="{A3463C32-A466-4520-AB87-C0E6AB34CC49}"/>
    <cellStyle name="Normal 2 10 2 2 2 2" xfId="4441" xr:uid="{6E66B21F-A6C6-47AC-A6D1-0701423E56C9}"/>
    <cellStyle name="Normal 2 10 2 2 3" xfId="3727" xr:uid="{61B67A2B-39CD-461C-A42B-597B37FF59B8}"/>
    <cellStyle name="Normal 2 10 2 2 4" xfId="1799" xr:uid="{2E3D7557-833E-469E-8B31-719351234E89}"/>
    <cellStyle name="Normal 2 10 2 3" xfId="2645" xr:uid="{95A8A475-A848-4559-A488-D134125C0A7C}"/>
    <cellStyle name="Normal 2 10 2 3 2" xfId="4090" xr:uid="{4EA39C1A-5645-40C9-8DE6-879905268354}"/>
    <cellStyle name="Normal 2 10 2 4" xfId="3374" xr:uid="{9C53F340-B28F-4987-A128-C69C60334CAF}"/>
    <cellStyle name="Normal 2 10 2 5" xfId="1341" xr:uid="{7645A0C0-5639-4473-8DEA-AE9860A30BDB}"/>
    <cellStyle name="Normal 2 10 3" xfId="981" xr:uid="{2FBB7EEC-945A-4B8C-8220-1645F9766D81}"/>
    <cellStyle name="Normal 2 10 3 2" xfId="2998" xr:uid="{DE294835-5552-4527-BA09-6A158B755D0B}"/>
    <cellStyle name="Normal 2 10 3 2 2" xfId="4440" xr:uid="{8842E608-143C-4EE4-A9FA-F7A0BEE14492}"/>
    <cellStyle name="Normal 2 10 3 3" xfId="3726" xr:uid="{B3E191EB-0089-41F1-87CE-BC9D1DBA00A9}"/>
    <cellStyle name="Normal 2 10 3 4" xfId="1798" xr:uid="{D0490A06-C3C4-4542-98D1-97FAB81EAC78}"/>
    <cellStyle name="Normal 2 10 4" xfId="2644" xr:uid="{EA01E5A3-559F-4F83-AD05-3206EE1A36E6}"/>
    <cellStyle name="Normal 2 10 4 2" xfId="4089" xr:uid="{5F95E2B2-C9C4-4E09-A52B-2EA13CC823C7}"/>
    <cellStyle name="Normal 2 10 5" xfId="3373" xr:uid="{550E5F21-1759-4ECE-8A94-D8664334026A}"/>
    <cellStyle name="Normal 2 10 6" xfId="1340" xr:uid="{EF57A6EA-C7E2-496C-8FE3-C811DFD692F3}"/>
    <cellStyle name="Normal 2 11" xfId="123" xr:uid="{00000000-0005-0000-0000-00006B000000}"/>
    <cellStyle name="Normal 2 11 2" xfId="124" xr:uid="{00000000-0005-0000-0000-00006C000000}"/>
    <cellStyle name="Normal 2 11 2 2" xfId="984" xr:uid="{536470A3-9EC9-4174-B7E7-574225419D25}"/>
    <cellStyle name="Normal 2 11 2 2 2" xfId="3001" xr:uid="{C46A8577-D7C9-4C2C-BF0B-631BAA1FA135}"/>
    <cellStyle name="Normal 2 11 2 2 2 2" xfId="4443" xr:uid="{1160BCD8-44EE-47BF-A985-F7B5D5C660F1}"/>
    <cellStyle name="Normal 2 11 2 2 3" xfId="3729" xr:uid="{91D72687-0DDC-4FD9-B6D5-13889E905D6E}"/>
    <cellStyle name="Normal 2 11 2 2 4" xfId="1801" xr:uid="{2D00EEF3-5524-4887-B999-0B3F040D2163}"/>
    <cellStyle name="Normal 2 11 2 3" xfId="2647" xr:uid="{A512B76E-AC52-4691-A1FD-B0A0B753491D}"/>
    <cellStyle name="Normal 2 11 2 3 2" xfId="4092" xr:uid="{97AB31DD-A77D-4E8D-8BD0-AD2D364A7F29}"/>
    <cellStyle name="Normal 2 11 2 4" xfId="3376" xr:uid="{69F21B8F-43EC-4D4A-97E9-34B1396732A6}"/>
    <cellStyle name="Normal 2 11 2 5" xfId="1343" xr:uid="{1EC0225E-2310-4F7C-A7B4-3ED50316DF51}"/>
    <cellStyle name="Normal 2 11 3" xfId="983" xr:uid="{E354C189-9C63-4053-BB32-10725AA01A3D}"/>
    <cellStyle name="Normal 2 11 3 2" xfId="3000" xr:uid="{35DF2614-482D-4982-A3B3-E54F3C7F4115}"/>
    <cellStyle name="Normal 2 11 3 2 2" xfId="4442" xr:uid="{4FB06565-E35F-462B-B676-16B2F6D6E9EB}"/>
    <cellStyle name="Normal 2 11 3 3" xfId="3728" xr:uid="{D54D3844-0E33-4549-BFBA-D94E872516F0}"/>
    <cellStyle name="Normal 2 11 3 4" xfId="1800" xr:uid="{5309F9CD-3382-42BB-BB03-37E43EBE57ED}"/>
    <cellStyle name="Normal 2 11 4" xfId="2646" xr:uid="{867162DB-B08F-41F6-9B25-878CDE190171}"/>
    <cellStyle name="Normal 2 11 4 2" xfId="4091" xr:uid="{B5CFFA8E-538F-45D2-81DB-AC69D43C4417}"/>
    <cellStyle name="Normal 2 11 5" xfId="3375" xr:uid="{C5F30219-D346-4AC8-B8EB-076E92092171}"/>
    <cellStyle name="Normal 2 11 6" xfId="1342" xr:uid="{3FC5734D-A4AB-4816-ABA8-737E2705CB36}"/>
    <cellStyle name="Normal 2 12" xfId="125" xr:uid="{00000000-0005-0000-0000-00006D000000}"/>
    <cellStyle name="Normal 2 12 2" xfId="126" xr:uid="{00000000-0005-0000-0000-00006E000000}"/>
    <cellStyle name="Normal 2 12 2 2" xfId="986" xr:uid="{E02C2728-B2B3-40EF-B00A-8AEEC99E66FC}"/>
    <cellStyle name="Normal 2 12 2 2 2" xfId="3003" xr:uid="{6BBE5F63-13BA-4E47-B3AD-9763D657E65A}"/>
    <cellStyle name="Normal 2 12 2 2 2 2" xfId="4445" xr:uid="{D9B618A1-3298-40E0-883A-A836C824E021}"/>
    <cellStyle name="Normal 2 12 2 2 3" xfId="3731" xr:uid="{E4BB7539-E961-4668-B8A1-1BA5CF39C165}"/>
    <cellStyle name="Normal 2 12 2 2 4" xfId="1803" xr:uid="{D8C94587-EC19-4167-9AF2-3292757467C9}"/>
    <cellStyle name="Normal 2 12 2 3" xfId="2649" xr:uid="{920C12C4-8AC6-4843-8FD6-55F68674E063}"/>
    <cellStyle name="Normal 2 12 2 3 2" xfId="4094" xr:uid="{5C1E14EE-C60C-4FA7-863B-912858118B18}"/>
    <cellStyle name="Normal 2 12 2 4" xfId="3378" xr:uid="{4856C028-1EA7-446C-94DB-BB3AFA9F87BE}"/>
    <cellStyle name="Normal 2 12 2 5" xfId="1345" xr:uid="{FE796647-405E-4883-BF0A-D230189F0C02}"/>
    <cellStyle name="Normal 2 12 3" xfId="985" xr:uid="{4C0DF5F2-F694-400A-95CF-AD71FA23FBFE}"/>
    <cellStyle name="Normal 2 12 3 2" xfId="3002" xr:uid="{09949FFD-043C-4776-A44F-D9E495F089B3}"/>
    <cellStyle name="Normal 2 12 3 2 2" xfId="4444" xr:uid="{26753696-CAE9-4127-B489-11760C6333E0}"/>
    <cellStyle name="Normal 2 12 3 3" xfId="3730" xr:uid="{7765B220-51B3-4C1E-B15C-AF24E0027757}"/>
    <cellStyle name="Normal 2 12 3 4" xfId="1802" xr:uid="{9DF1E241-4F4A-4F54-A4D1-0FC0F5289D4E}"/>
    <cellStyle name="Normal 2 12 4" xfId="2648" xr:uid="{71784C4D-8777-49B2-BC53-A6ACA62401D3}"/>
    <cellStyle name="Normal 2 12 4 2" xfId="4093" xr:uid="{B9E064DE-97EF-4FBE-9BCE-8EF248FB853D}"/>
    <cellStyle name="Normal 2 12 5" xfId="3377" xr:uid="{A27B3211-408C-4851-B1FD-3F9970E668DF}"/>
    <cellStyle name="Normal 2 12 6" xfId="1344" xr:uid="{3309E60C-7051-4FAF-9340-4458BD115492}"/>
    <cellStyle name="Normal 2 13" xfId="127" xr:uid="{00000000-0005-0000-0000-00006F000000}"/>
    <cellStyle name="Normal 2 13 2" xfId="128" xr:uid="{00000000-0005-0000-0000-000070000000}"/>
    <cellStyle name="Normal 2 13 2 2" xfId="988" xr:uid="{42D0026E-406F-49CB-B7DC-58B00D980DB8}"/>
    <cellStyle name="Normal 2 13 2 2 2" xfId="3005" xr:uid="{E24C715D-1B26-4E50-AC96-9FD1E5582121}"/>
    <cellStyle name="Normal 2 13 2 2 2 2" xfId="4447" xr:uid="{A7BA6905-3225-4C35-9919-E66102BA5575}"/>
    <cellStyle name="Normal 2 13 2 2 3" xfId="3733" xr:uid="{9651A718-8047-415C-BB2C-8370587F2033}"/>
    <cellStyle name="Normal 2 13 2 2 4" xfId="1805" xr:uid="{A99851D3-6103-4CDB-B139-A9F1F17AED35}"/>
    <cellStyle name="Normal 2 13 2 3" xfId="2651" xr:uid="{AE0F462F-5F37-4861-88A5-BAD17C70641A}"/>
    <cellStyle name="Normal 2 13 2 3 2" xfId="4096" xr:uid="{7470298C-769B-4BC9-90E2-23CB4944967E}"/>
    <cellStyle name="Normal 2 13 2 4" xfId="3380" xr:uid="{31E97464-5E9C-4299-8B7A-EBD64C8746E2}"/>
    <cellStyle name="Normal 2 13 2 5" xfId="1347" xr:uid="{70AFE848-9B00-4E82-A059-EC40258D49D7}"/>
    <cellStyle name="Normal 2 13 3" xfId="987" xr:uid="{D81E7B8B-2975-4CC1-9E47-A7D3AB1300B2}"/>
    <cellStyle name="Normal 2 13 3 2" xfId="3004" xr:uid="{98FFA0CC-25C0-4E0D-B4F7-458B5330FCD3}"/>
    <cellStyle name="Normal 2 13 3 2 2" xfId="4446" xr:uid="{CE9724A9-88A5-4CDF-A638-D284C64DFF54}"/>
    <cellStyle name="Normal 2 13 3 3" xfId="3732" xr:uid="{A809D0A6-9669-4901-84A8-10B27C22DABB}"/>
    <cellStyle name="Normal 2 13 3 4" xfId="1804" xr:uid="{1CB99F54-0F7D-452E-96AB-2AD55C705115}"/>
    <cellStyle name="Normal 2 13 4" xfId="2650" xr:uid="{D1252602-66EE-4653-A113-EAFC71E7389D}"/>
    <cellStyle name="Normal 2 13 4 2" xfId="4095" xr:uid="{866666DB-77D0-4E03-AED6-58DF65E9F4CA}"/>
    <cellStyle name="Normal 2 13 5" xfId="3379" xr:uid="{C6755366-3B9E-44F1-93C8-8293CDB157CA}"/>
    <cellStyle name="Normal 2 13 6" xfId="1346" xr:uid="{1A37FC31-451B-45FC-A120-5D1F90204BB7}"/>
    <cellStyle name="Normal 2 14" xfId="129" xr:uid="{00000000-0005-0000-0000-000071000000}"/>
    <cellStyle name="Normal 2 14 2" xfId="130" xr:uid="{00000000-0005-0000-0000-000072000000}"/>
    <cellStyle name="Normal 2 14 2 2" xfId="990" xr:uid="{E1EDD459-5DB5-4059-93D2-15FA8A8B7577}"/>
    <cellStyle name="Normal 2 14 2 2 2" xfId="3007" xr:uid="{28E98E05-B389-430A-BF9C-B36043ADE0B8}"/>
    <cellStyle name="Normal 2 14 2 2 2 2" xfId="4449" xr:uid="{61A489BA-A0A6-4EB3-933A-9ECA98FB439D}"/>
    <cellStyle name="Normal 2 14 2 2 3" xfId="3735" xr:uid="{AC02C26F-E6E3-41D3-994F-B398A87EBC5A}"/>
    <cellStyle name="Normal 2 14 2 2 4" xfId="1807" xr:uid="{50849B70-01EE-46EF-B25E-0EF5ACBAFAAA}"/>
    <cellStyle name="Normal 2 14 2 3" xfId="2653" xr:uid="{C7C6CCCF-BD9F-4AF2-B1C6-194E0C7858D2}"/>
    <cellStyle name="Normal 2 14 2 3 2" xfId="4098" xr:uid="{B3A58D92-9377-45C9-8D1C-D9909414382E}"/>
    <cellStyle name="Normal 2 14 2 4" xfId="3382" xr:uid="{24D2FDCD-2E67-40D1-9511-342604EFDD3F}"/>
    <cellStyle name="Normal 2 14 2 5" xfId="1349" xr:uid="{49BA475D-9AE1-4194-8261-AE7C4B2D854F}"/>
    <cellStyle name="Normal 2 14 3" xfId="989" xr:uid="{2D51C852-FA59-456E-B23F-166201FC40F3}"/>
    <cellStyle name="Normal 2 14 3 2" xfId="3006" xr:uid="{9177C6E1-3F4A-405E-8A94-FD7A15A6B097}"/>
    <cellStyle name="Normal 2 14 3 2 2" xfId="4448" xr:uid="{FC892A24-9353-447B-BF89-A4011AF4142C}"/>
    <cellStyle name="Normal 2 14 3 3" xfId="3734" xr:uid="{508366D6-8B4B-4B59-BD50-6EBD15FAE8CB}"/>
    <cellStyle name="Normal 2 14 3 4" xfId="1806" xr:uid="{1513C889-C20B-44EC-A744-D89EF28C779E}"/>
    <cellStyle name="Normal 2 14 4" xfId="2652" xr:uid="{E47A86D0-1C90-4989-888B-418D4940CF3E}"/>
    <cellStyle name="Normal 2 14 4 2" xfId="4097" xr:uid="{B3C92C0A-E911-40A4-B5BC-57E3807024D5}"/>
    <cellStyle name="Normal 2 14 5" xfId="3381" xr:uid="{D1F4F48C-ED3A-4191-A9B4-526F496E910E}"/>
    <cellStyle name="Normal 2 14 6" xfId="1348" xr:uid="{9570B5BE-469C-49CC-8795-A95AAF6AB88B}"/>
    <cellStyle name="Normal 2 15" xfId="131" xr:uid="{00000000-0005-0000-0000-000073000000}"/>
    <cellStyle name="Normal 2 15 2" xfId="132" xr:uid="{00000000-0005-0000-0000-000074000000}"/>
    <cellStyle name="Normal 2 15 2 2" xfId="992" xr:uid="{B004F200-0443-45EF-ADE9-87F6BC9F1CA6}"/>
    <cellStyle name="Normal 2 15 2 2 2" xfId="3009" xr:uid="{EFF846DA-1365-4DA1-A325-78BC1A7A7CB9}"/>
    <cellStyle name="Normal 2 15 2 2 2 2" xfId="4451" xr:uid="{72DB4E1E-0E41-4A16-BA42-BDDA9EFA9181}"/>
    <cellStyle name="Normal 2 15 2 2 3" xfId="3737" xr:uid="{7660F852-1DBA-4A90-A691-251A12C18B9F}"/>
    <cellStyle name="Normal 2 15 2 2 4" xfId="1809" xr:uid="{95DD1E10-37F9-42FD-A377-A888C49DB105}"/>
    <cellStyle name="Normal 2 15 2 3" xfId="2655" xr:uid="{2AE5F31B-6EEB-484B-92F2-F3DF19D87C29}"/>
    <cellStyle name="Normal 2 15 2 3 2" xfId="4100" xr:uid="{D5862A7C-87B9-4AB1-9B08-47D474260929}"/>
    <cellStyle name="Normal 2 15 2 4" xfId="3384" xr:uid="{8B0532D4-646C-49E7-A395-CC6EDD4411A9}"/>
    <cellStyle name="Normal 2 15 2 5" xfId="1351" xr:uid="{1AD17FC1-6890-430D-A454-727E4F54C410}"/>
    <cellStyle name="Normal 2 15 3" xfId="991" xr:uid="{F23B342E-E150-4930-8E98-115101CAC1C1}"/>
    <cellStyle name="Normal 2 15 3 2" xfId="3008" xr:uid="{F8B17F1A-C50F-4350-9719-348793AEE9B7}"/>
    <cellStyle name="Normal 2 15 3 2 2" xfId="4450" xr:uid="{31F53858-B775-4406-8E0E-0F3941221483}"/>
    <cellStyle name="Normal 2 15 3 3" xfId="3736" xr:uid="{17FCF3BA-0E4C-49D0-8B2E-F3BF0A3E2B3F}"/>
    <cellStyle name="Normal 2 15 3 4" xfId="1808" xr:uid="{579FFD41-B053-4B28-B448-107F489FDBE3}"/>
    <cellStyle name="Normal 2 15 4" xfId="2654" xr:uid="{7C199AF9-1105-4626-B9CB-3BF67F961DF3}"/>
    <cellStyle name="Normal 2 15 4 2" xfId="4099" xr:uid="{B7C22FC2-00A2-4C04-84EE-8FBC954D7D2F}"/>
    <cellStyle name="Normal 2 15 5" xfId="3383" xr:uid="{42F6F940-36FC-4915-AED0-9A2B99115BB4}"/>
    <cellStyle name="Normal 2 15 6" xfId="1350" xr:uid="{E0310052-EADB-46CF-A2BF-4FB711A15B02}"/>
    <cellStyle name="Normal 2 16" xfId="133" xr:uid="{00000000-0005-0000-0000-000075000000}"/>
    <cellStyle name="Normal 2 16 2" xfId="134" xr:uid="{00000000-0005-0000-0000-000076000000}"/>
    <cellStyle name="Normal 2 16 2 2" xfId="994" xr:uid="{44E66933-1404-4711-A726-A0DAEF4A8CD6}"/>
    <cellStyle name="Normal 2 16 2 2 2" xfId="3011" xr:uid="{D916179D-A766-429E-B43E-1628BC11060D}"/>
    <cellStyle name="Normal 2 16 2 2 2 2" xfId="4453" xr:uid="{AFB5C5CC-993C-464A-914D-D57BA28E0F48}"/>
    <cellStyle name="Normal 2 16 2 2 3" xfId="3739" xr:uid="{98962841-46D5-48CC-B6C1-8BC86D7C7878}"/>
    <cellStyle name="Normal 2 16 2 2 4" xfId="1811" xr:uid="{5F3617E4-219D-4D5E-A0D8-6C587FB8EC77}"/>
    <cellStyle name="Normal 2 16 2 3" xfId="2657" xr:uid="{8A890B73-EB78-4A99-B196-17F7108F5CD5}"/>
    <cellStyle name="Normal 2 16 2 3 2" xfId="4102" xr:uid="{02E73679-24D6-4BD1-A307-48F97A99C6CB}"/>
    <cellStyle name="Normal 2 16 2 4" xfId="3386" xr:uid="{F0D8DB3B-9C0B-40CA-B975-829581A18CFB}"/>
    <cellStyle name="Normal 2 16 2 5" xfId="1353" xr:uid="{F0BEBCDF-A7A5-46C2-A49F-58824A92501F}"/>
    <cellStyle name="Normal 2 16 3" xfId="993" xr:uid="{2AFD477D-254E-4AAB-A2F2-854ADE071866}"/>
    <cellStyle name="Normal 2 16 3 2" xfId="3010" xr:uid="{0955E4F0-CF37-480C-B2A0-E05FBDE4E325}"/>
    <cellStyle name="Normal 2 16 3 2 2" xfId="4452" xr:uid="{2A5CEF0F-A217-4F58-9ED0-E328FC689983}"/>
    <cellStyle name="Normal 2 16 3 3" xfId="3738" xr:uid="{1AC1BA25-96C0-482E-AA70-E5B4C9634475}"/>
    <cellStyle name="Normal 2 16 3 4" xfId="1810" xr:uid="{31EAC4D9-D992-4327-8FEB-12787FCF4298}"/>
    <cellStyle name="Normal 2 16 4" xfId="2656" xr:uid="{8F0FBB92-6131-40E5-AB6B-228DE07FCA82}"/>
    <cellStyle name="Normal 2 16 4 2" xfId="4101" xr:uid="{6DD3A830-62DC-46AE-8D2B-039E3989E6E8}"/>
    <cellStyle name="Normal 2 16 5" xfId="3385" xr:uid="{26282811-DD24-44B8-AF0C-F8071C023224}"/>
    <cellStyle name="Normal 2 16 6" xfId="1352" xr:uid="{ECD6FA7E-AB4F-47F7-93D5-38FE0FF445BF}"/>
    <cellStyle name="Normal 2 17" xfId="135" xr:uid="{00000000-0005-0000-0000-000077000000}"/>
    <cellStyle name="Normal 2 17 2" xfId="136" xr:uid="{00000000-0005-0000-0000-000078000000}"/>
    <cellStyle name="Normal 2 17 2 2" xfId="996" xr:uid="{2E117BD0-4D5E-4FBA-A38E-A332B45786EE}"/>
    <cellStyle name="Normal 2 17 2 2 2" xfId="3013" xr:uid="{B2DCB44F-71F2-465B-8086-C6076055E867}"/>
    <cellStyle name="Normal 2 17 2 2 2 2" xfId="4455" xr:uid="{240B504C-FA2B-4488-A8B2-0500CB7C618E}"/>
    <cellStyle name="Normal 2 17 2 2 3" xfId="3741" xr:uid="{08B9ECB9-0B3F-45AD-94D9-186E8831CA8D}"/>
    <cellStyle name="Normal 2 17 2 2 4" xfId="1813" xr:uid="{47676828-AB9A-4C76-8DF6-D83B552592A0}"/>
    <cellStyle name="Normal 2 17 2 3" xfId="2659" xr:uid="{FB0C37CF-169E-4AC1-8EF6-1C8970B6C993}"/>
    <cellStyle name="Normal 2 17 2 3 2" xfId="4104" xr:uid="{8D5CB64A-C469-4B86-BD2D-9CE6F29B53E6}"/>
    <cellStyle name="Normal 2 17 2 4" xfId="3388" xr:uid="{DEDED0C4-A172-4ABF-9537-939DFCFF258E}"/>
    <cellStyle name="Normal 2 17 2 5" xfId="1355" xr:uid="{ACD40DDE-6D42-46C2-8DEF-45ACA85C8622}"/>
    <cellStyle name="Normal 2 17 3" xfId="995" xr:uid="{CC3E77DC-3A42-4615-AD74-11608FDBC1C9}"/>
    <cellStyle name="Normal 2 17 3 2" xfId="3012" xr:uid="{E4EC9A1A-5F31-4EFF-AC4B-4BBF60B6FF25}"/>
    <cellStyle name="Normal 2 17 3 2 2" xfId="4454" xr:uid="{C4809D7A-EF17-4A7B-8209-57C7DACC4442}"/>
    <cellStyle name="Normal 2 17 3 3" xfId="3740" xr:uid="{994D9DFE-AB32-4701-8C1C-4D57FF777309}"/>
    <cellStyle name="Normal 2 17 3 4" xfId="1812" xr:uid="{ED47EE83-91CF-42C6-A697-1FCEA9E99FCB}"/>
    <cellStyle name="Normal 2 17 4" xfId="2658" xr:uid="{B2029635-7DB0-4B81-8E91-3584087BB37B}"/>
    <cellStyle name="Normal 2 17 4 2" xfId="4103" xr:uid="{21610372-F307-445E-BC48-2D561E548009}"/>
    <cellStyle name="Normal 2 17 5" xfId="3387" xr:uid="{7F7AA306-95AD-46DD-8BEA-781D087521DD}"/>
    <cellStyle name="Normal 2 17 6" xfId="1354" xr:uid="{4A5D3EC6-3BCB-41B9-B4B0-56113AF44EE4}"/>
    <cellStyle name="Normal 2 18" xfId="137" xr:uid="{00000000-0005-0000-0000-000079000000}"/>
    <cellStyle name="Normal 2 18 2" xfId="138" xr:uid="{00000000-0005-0000-0000-00007A000000}"/>
    <cellStyle name="Normal 2 18 2 2" xfId="998" xr:uid="{4971CB5D-F9FE-414C-B3D8-43BEC920214B}"/>
    <cellStyle name="Normal 2 18 2 2 2" xfId="3015" xr:uid="{AD30B787-99FE-4EE6-8516-E407C044EB13}"/>
    <cellStyle name="Normal 2 18 2 2 2 2" xfId="4457" xr:uid="{3E607C3D-80CD-404E-B6F7-4B562135B372}"/>
    <cellStyle name="Normal 2 18 2 2 3" xfId="3743" xr:uid="{2EBFC0FE-EF0E-40FE-BEA6-ACEBC0C34F29}"/>
    <cellStyle name="Normal 2 18 2 2 4" xfId="1815" xr:uid="{0BA157D3-4F0F-48A9-8EC8-CAE7AFD380A9}"/>
    <cellStyle name="Normal 2 18 2 3" xfId="2661" xr:uid="{7DCBAE36-641D-4243-A012-3A50A1DAA577}"/>
    <cellStyle name="Normal 2 18 2 3 2" xfId="4106" xr:uid="{8ABACD53-8FD8-48C2-9491-4002CA0A6861}"/>
    <cellStyle name="Normal 2 18 2 4" xfId="3390" xr:uid="{F5956518-CEEB-4F24-8397-89401D0A61E3}"/>
    <cellStyle name="Normal 2 18 2 5" xfId="1357" xr:uid="{7286364C-2C5E-41B0-9E76-1B9AD63A3095}"/>
    <cellStyle name="Normal 2 18 3" xfId="997" xr:uid="{0D1EEDCD-C2A3-4BEA-8200-68242A54ECD2}"/>
    <cellStyle name="Normal 2 18 3 2" xfId="3014" xr:uid="{37BC503D-DE4F-4302-A900-0EA295680F4F}"/>
    <cellStyle name="Normal 2 18 3 2 2" xfId="4456" xr:uid="{21381816-4DD3-4601-887E-C499589E3E21}"/>
    <cellStyle name="Normal 2 18 3 3" xfId="3742" xr:uid="{91606FBB-6DC5-4B91-B016-9BE1C7B4D419}"/>
    <cellStyle name="Normal 2 18 3 4" xfId="1814" xr:uid="{9CDC7C08-F097-47D3-84FE-7049F4B342E0}"/>
    <cellStyle name="Normal 2 18 4" xfId="2660" xr:uid="{6261CF77-FFB6-4222-AB54-F009AC1C2F19}"/>
    <cellStyle name="Normal 2 18 4 2" xfId="4105" xr:uid="{FAEACC05-AFAC-4EC7-82CD-3FF6BAF55236}"/>
    <cellStyle name="Normal 2 18 5" xfId="3389" xr:uid="{BBF74299-5429-4D97-99D7-EE5BC32EFCA8}"/>
    <cellStyle name="Normal 2 18 6" xfId="1356" xr:uid="{E75EB6AA-88CA-4BC2-B7DF-67E2F46B67A2}"/>
    <cellStyle name="Normal 2 19" xfId="139" xr:uid="{00000000-0005-0000-0000-00007B000000}"/>
    <cellStyle name="Normal 2 19 2" xfId="140" xr:uid="{00000000-0005-0000-0000-00007C000000}"/>
    <cellStyle name="Normal 2 19 2 2" xfId="1000" xr:uid="{538E412D-88CF-4760-8B60-24B8C3DF4300}"/>
    <cellStyle name="Normal 2 19 2 2 2" xfId="3017" xr:uid="{F43E41A8-2F6E-4F33-9D0C-B823BA544C8D}"/>
    <cellStyle name="Normal 2 19 2 2 2 2" xfId="4459" xr:uid="{ABF20A0D-253A-4E0C-97B1-17EDEA694F65}"/>
    <cellStyle name="Normal 2 19 2 2 3" xfId="3745" xr:uid="{F2006BB1-223A-4918-9E53-AD238417B6F2}"/>
    <cellStyle name="Normal 2 19 2 2 4" xfId="1817" xr:uid="{E9F6B885-CFE2-4614-AB0D-D0671D38BAB1}"/>
    <cellStyle name="Normal 2 19 2 3" xfId="2663" xr:uid="{2E0456DD-E011-40CF-99C8-5AD7F50FCD1E}"/>
    <cellStyle name="Normal 2 19 2 3 2" xfId="4108" xr:uid="{B6D0795E-2998-4934-AC3D-D52CAA796AF6}"/>
    <cellStyle name="Normal 2 19 2 4" xfId="3392" xr:uid="{C963363E-8103-4D48-88DF-962FDF20FBDC}"/>
    <cellStyle name="Normal 2 19 2 5" xfId="1359" xr:uid="{F535B29A-FF0B-414C-BDBF-533D3A19FCA0}"/>
    <cellStyle name="Normal 2 19 3" xfId="999" xr:uid="{40535065-67C8-41DF-91AA-07D2A480D3AA}"/>
    <cellStyle name="Normal 2 19 3 2" xfId="3016" xr:uid="{886B56ED-CBBD-4E1A-A281-C778A6B8C0EA}"/>
    <cellStyle name="Normal 2 19 3 2 2" xfId="4458" xr:uid="{E80DE472-A207-49B5-B57B-A36D602BB8F7}"/>
    <cellStyle name="Normal 2 19 3 3" xfId="3744" xr:uid="{BB7AC696-3805-41CC-82ED-BDD7E7C5C0C7}"/>
    <cellStyle name="Normal 2 19 3 4" xfId="1816" xr:uid="{86A9814A-BA08-498D-A62C-61FBC49B60EE}"/>
    <cellStyle name="Normal 2 19 4" xfId="2662" xr:uid="{2C0977D1-E95C-4CA7-B158-4EA8AAEF7D56}"/>
    <cellStyle name="Normal 2 19 4 2" xfId="4107" xr:uid="{0516298F-4DD0-4959-A02F-5AAB1DB998C1}"/>
    <cellStyle name="Normal 2 19 5" xfId="3391" xr:uid="{6FB10BC4-4452-49AC-9C80-0B9879633DA6}"/>
    <cellStyle name="Normal 2 19 6" xfId="1358" xr:uid="{4DD88D83-BFE9-4CB8-A32F-B7D03B746FD2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820" xr:uid="{96310F42-359F-420E-8F66-01A1F7C1359B}"/>
    <cellStyle name="Normal 2 2 2 3" xfId="1819" xr:uid="{04D5B0C1-7A0A-4CD8-B171-A3CC3EBD5B07}"/>
    <cellStyle name="Normal 2 2 3" xfId="144" xr:uid="{00000000-0005-0000-0000-000080000000}"/>
    <cellStyle name="Normal 2 2 3 2" xfId="1821" xr:uid="{CD3921D1-53D1-4F00-9F8C-EED81064128A}"/>
    <cellStyle name="Normal 2 2 4" xfId="1818" xr:uid="{AE7552FB-6BBE-4E10-93B0-FD555A195B06}"/>
    <cellStyle name="Normal 2 20" xfId="145" xr:uid="{00000000-0005-0000-0000-000081000000}"/>
    <cellStyle name="Normal 2 20 2" xfId="146" xr:uid="{00000000-0005-0000-0000-000082000000}"/>
    <cellStyle name="Normal 2 20 2 2" xfId="1002" xr:uid="{E80FF2EB-8466-4421-AF36-0B6D51EF2F11}"/>
    <cellStyle name="Normal 2 20 2 2 2" xfId="3019" xr:uid="{F2E5504E-38C4-4168-BCBA-883E09C427E0}"/>
    <cellStyle name="Normal 2 20 2 2 2 2" xfId="4461" xr:uid="{4D9F455B-4345-42AC-9097-977BE9089515}"/>
    <cellStyle name="Normal 2 20 2 2 3" xfId="3747" xr:uid="{AA67CCF9-4C5E-4A1E-A6F7-CCD95FD36291}"/>
    <cellStyle name="Normal 2 20 2 2 4" xfId="1823" xr:uid="{625532CA-DB60-4F83-8277-ADD99057CF98}"/>
    <cellStyle name="Normal 2 20 2 3" xfId="2665" xr:uid="{1FE6A204-2AF8-49BB-9781-E91D2DEB5995}"/>
    <cellStyle name="Normal 2 20 2 3 2" xfId="4110" xr:uid="{BF84CAD0-9F1B-4E3E-91D4-8DCDF8A55533}"/>
    <cellStyle name="Normal 2 20 2 4" xfId="3394" xr:uid="{C8381F17-3B5A-434B-B6A2-D8A539B818BB}"/>
    <cellStyle name="Normal 2 20 2 5" xfId="1361" xr:uid="{5344D9F6-67F4-4893-9006-9623C642530C}"/>
    <cellStyle name="Normal 2 20 3" xfId="1001" xr:uid="{52D89915-4C83-4E69-A279-1D62D0A00723}"/>
    <cellStyle name="Normal 2 20 3 2" xfId="3018" xr:uid="{CF6C5BAC-5881-444F-9E8E-13D544555BC6}"/>
    <cellStyle name="Normal 2 20 3 2 2" xfId="4460" xr:uid="{911C82A1-3E26-4A3D-A641-870DE13B52CA}"/>
    <cellStyle name="Normal 2 20 3 3" xfId="3746" xr:uid="{F8803472-CFBC-484C-8F7F-A6EBA064D332}"/>
    <cellStyle name="Normal 2 20 3 4" xfId="1822" xr:uid="{D13EA056-F88A-4122-8397-549DF861C1EC}"/>
    <cellStyle name="Normal 2 20 4" xfId="2664" xr:uid="{A00765B4-4BE7-400C-83E1-59B876FD6C43}"/>
    <cellStyle name="Normal 2 20 4 2" xfId="4109" xr:uid="{61D54F81-D30B-4BEB-9C61-B33C0FA247DD}"/>
    <cellStyle name="Normal 2 20 5" xfId="3393" xr:uid="{D36602C7-C90E-4255-A10C-7FAD0E214DD8}"/>
    <cellStyle name="Normal 2 20 6" xfId="1360" xr:uid="{084C65DC-2483-4BA9-834B-BDA0B0321A16}"/>
    <cellStyle name="Normal 2 21" xfId="147" xr:uid="{00000000-0005-0000-0000-000083000000}"/>
    <cellStyle name="Normal 2 21 2" xfId="148" xr:uid="{00000000-0005-0000-0000-000084000000}"/>
    <cellStyle name="Normal 2 21 2 2" xfId="1004" xr:uid="{B323251A-E2EB-4A5F-994F-4CF89F16FB0F}"/>
    <cellStyle name="Normal 2 21 2 2 2" xfId="3021" xr:uid="{1B0E1A10-6105-4EC3-9B98-4451B692F51A}"/>
    <cellStyle name="Normal 2 21 2 2 2 2" xfId="4463" xr:uid="{16ADA8AB-4FCC-4E76-8AAB-F96072474FEA}"/>
    <cellStyle name="Normal 2 21 2 2 3" xfId="3749" xr:uid="{FCF5A9C1-B612-486A-8A18-18678A854875}"/>
    <cellStyle name="Normal 2 21 2 2 4" xfId="1825" xr:uid="{FC18434F-BFA8-4828-9C85-D4243092A92E}"/>
    <cellStyle name="Normal 2 21 2 3" xfId="2667" xr:uid="{31720A2E-79A3-4E39-9A9D-13E1364BD6C4}"/>
    <cellStyle name="Normal 2 21 2 3 2" xfId="4112" xr:uid="{CF4115F8-3A2D-46F6-A36D-E768FD2F8DF4}"/>
    <cellStyle name="Normal 2 21 2 4" xfId="3396" xr:uid="{5DDD5215-4EFC-47CF-816D-0BE3BC694D7B}"/>
    <cellStyle name="Normal 2 21 2 5" xfId="1363" xr:uid="{0828AED0-A6CD-4BF9-9A65-21570C21921C}"/>
    <cellStyle name="Normal 2 21 3" xfId="1003" xr:uid="{6A2CFD91-AC00-492E-BC32-424F2DD6001B}"/>
    <cellStyle name="Normal 2 21 3 2" xfId="3020" xr:uid="{F94E4E2F-7D39-4292-AE8F-70EEC16D7F13}"/>
    <cellStyle name="Normal 2 21 3 2 2" xfId="4462" xr:uid="{FE166ECC-5A42-41BD-99E9-6F132677FF9B}"/>
    <cellStyle name="Normal 2 21 3 3" xfId="3748" xr:uid="{C5356798-BDBF-4AB9-90E2-BAF158FC3EAD}"/>
    <cellStyle name="Normal 2 21 3 4" xfId="1824" xr:uid="{204287FC-100E-41AC-89DE-D74BD6FFF17D}"/>
    <cellStyle name="Normal 2 21 4" xfId="2666" xr:uid="{3A2EE20D-71EA-4906-A97D-7378753510AD}"/>
    <cellStyle name="Normal 2 21 4 2" xfId="4111" xr:uid="{772360DA-04C5-4448-B4F1-2C4C21BB6DAA}"/>
    <cellStyle name="Normal 2 21 5" xfId="3395" xr:uid="{1A67CE91-B29D-4359-8A53-A67A91C7E74C}"/>
    <cellStyle name="Normal 2 21 6" xfId="1362" xr:uid="{440EA2FF-8E85-474D-8A43-408D2FC9C188}"/>
    <cellStyle name="Normal 2 22" xfId="149" xr:uid="{00000000-0005-0000-0000-000085000000}"/>
    <cellStyle name="Normal 2 22 2" xfId="150" xr:uid="{00000000-0005-0000-0000-000086000000}"/>
    <cellStyle name="Normal 2 22 2 2" xfId="1006" xr:uid="{884D2987-CB57-4C2F-AC31-F460A5D04A47}"/>
    <cellStyle name="Normal 2 22 2 2 2" xfId="3023" xr:uid="{2CA8585C-405E-4CC5-AEB4-27695C9DA1E1}"/>
    <cellStyle name="Normal 2 22 2 2 2 2" xfId="4465" xr:uid="{7FD8E1DC-428A-4CBE-A4F0-F595CC688BB0}"/>
    <cellStyle name="Normal 2 22 2 2 3" xfId="3751" xr:uid="{1CFA063D-0530-4B94-949E-50CB7ED4321C}"/>
    <cellStyle name="Normal 2 22 2 2 4" xfId="1827" xr:uid="{ADD2ED2E-F7E7-460C-9DCC-DA0CD5F973A5}"/>
    <cellStyle name="Normal 2 22 2 3" xfId="2669" xr:uid="{BB377812-3B39-4C36-92D1-898EFE44F7D0}"/>
    <cellStyle name="Normal 2 22 2 3 2" xfId="4114" xr:uid="{E02BF316-EB04-4202-8215-3EE22D82A131}"/>
    <cellStyle name="Normal 2 22 2 4" xfId="3398" xr:uid="{BA1ECF32-CFE9-4E07-AB16-86394564AC4D}"/>
    <cellStyle name="Normal 2 22 2 5" xfId="1365" xr:uid="{E0A2B60E-266C-4F6A-91AE-CEAAA7004902}"/>
    <cellStyle name="Normal 2 22 3" xfId="1005" xr:uid="{45107EF6-3377-4EA1-BC89-B5587BA025CE}"/>
    <cellStyle name="Normal 2 22 3 2" xfId="3022" xr:uid="{C3E82332-C931-41D8-A0FE-FB62C23698F9}"/>
    <cellStyle name="Normal 2 22 3 2 2" xfId="4464" xr:uid="{DAD43A60-AECC-490C-8944-D9E936397110}"/>
    <cellStyle name="Normal 2 22 3 3" xfId="3750" xr:uid="{97A27486-A726-433D-B413-CEC5A91BDFC1}"/>
    <cellStyle name="Normal 2 22 3 4" xfId="1826" xr:uid="{D9040F78-7B82-4D19-BBD7-B86DC8D82534}"/>
    <cellStyle name="Normal 2 22 4" xfId="2668" xr:uid="{F0631F58-702A-4554-B184-C2C45EA650D6}"/>
    <cellStyle name="Normal 2 22 4 2" xfId="4113" xr:uid="{C5E01747-D09A-4222-9854-FACD5FA74158}"/>
    <cellStyle name="Normal 2 22 5" xfId="3397" xr:uid="{96CF26BD-6B13-450C-B020-1FFF875F987D}"/>
    <cellStyle name="Normal 2 22 6" xfId="1364" xr:uid="{21367D49-1BE4-4942-89AE-CEF0657CF461}"/>
    <cellStyle name="Normal 2 23" xfId="151" xr:uid="{00000000-0005-0000-0000-000087000000}"/>
    <cellStyle name="Normal 2 23 2" xfId="152" xr:uid="{00000000-0005-0000-0000-000088000000}"/>
    <cellStyle name="Normal 2 23 2 2" xfId="1008" xr:uid="{3FF4DF2F-B3B7-4D2A-A733-E05FF29FC8E1}"/>
    <cellStyle name="Normal 2 23 2 2 2" xfId="3025" xr:uid="{7ECAC2BA-22EC-4D62-B80A-B857FB5129CD}"/>
    <cellStyle name="Normal 2 23 2 2 2 2" xfId="4467" xr:uid="{966AB20A-9617-4B29-8614-E2090FCDEA14}"/>
    <cellStyle name="Normal 2 23 2 2 3" xfId="3753" xr:uid="{23844A60-7D35-4F6E-91B7-0C225FF60FC4}"/>
    <cellStyle name="Normal 2 23 2 2 4" xfId="1829" xr:uid="{06A52D4A-64BA-4D41-9FD6-305B7E1F6AE4}"/>
    <cellStyle name="Normal 2 23 2 3" xfId="2671" xr:uid="{3CF9F4BF-0C69-4CD8-BB9C-18C5482750F8}"/>
    <cellStyle name="Normal 2 23 2 3 2" xfId="4116" xr:uid="{B3746E92-BC92-4F43-B532-334010B1D8D3}"/>
    <cellStyle name="Normal 2 23 2 4" xfId="3400" xr:uid="{597160CB-12F0-41C8-ACB6-1A014F0CF981}"/>
    <cellStyle name="Normal 2 23 2 5" xfId="1367" xr:uid="{E1F2D305-9847-4332-8740-5307847E16BC}"/>
    <cellStyle name="Normal 2 23 3" xfId="1007" xr:uid="{2DCE7581-BE08-4E32-9C22-DB3F324D946E}"/>
    <cellStyle name="Normal 2 23 3 2" xfId="3024" xr:uid="{62C78F82-2AC9-4EDF-AA44-C6BCB85F3C61}"/>
    <cellStyle name="Normal 2 23 3 2 2" xfId="4466" xr:uid="{E1F9F46B-1C28-486E-88D6-65C17A6E9B70}"/>
    <cellStyle name="Normal 2 23 3 3" xfId="3752" xr:uid="{B2A74BD6-277D-401A-A124-A473EFCE6910}"/>
    <cellStyle name="Normal 2 23 3 4" xfId="1828" xr:uid="{433BB3BA-C1A2-473E-A045-A5EB2010910D}"/>
    <cellStyle name="Normal 2 23 4" xfId="2670" xr:uid="{DB031B23-1F23-4E4E-9B1F-B5D28C9C4077}"/>
    <cellStyle name="Normal 2 23 4 2" xfId="4115" xr:uid="{5FA295E1-D7AF-42F0-B5B8-DF9EF61C8301}"/>
    <cellStyle name="Normal 2 23 5" xfId="3399" xr:uid="{F5FD6555-2826-420A-90E1-F37EFC6783AB}"/>
    <cellStyle name="Normal 2 23 6" xfId="1366" xr:uid="{377C483E-C72E-4CA7-8A93-B6E1E22F0749}"/>
    <cellStyle name="Normal 2 24" xfId="153" xr:uid="{00000000-0005-0000-0000-000089000000}"/>
    <cellStyle name="Normal 2 24 2" xfId="154" xr:uid="{00000000-0005-0000-0000-00008A000000}"/>
    <cellStyle name="Normal 2 24 2 2" xfId="1010" xr:uid="{7AE6C723-76CB-49A8-85E7-ED842E0EE8D7}"/>
    <cellStyle name="Normal 2 24 2 2 2" xfId="3027" xr:uid="{C8285877-DD3C-43A3-9D8B-FC006052A12B}"/>
    <cellStyle name="Normal 2 24 2 2 2 2" xfId="4469" xr:uid="{2EB256C6-A964-47E9-9874-AF17A3006271}"/>
    <cellStyle name="Normal 2 24 2 2 3" xfId="3755" xr:uid="{C17C28DE-D33A-4E65-B046-12B45A92A09D}"/>
    <cellStyle name="Normal 2 24 2 2 4" xfId="1831" xr:uid="{5CC7E043-E2D2-4820-AA4A-95678A35DF60}"/>
    <cellStyle name="Normal 2 24 2 3" xfId="2673" xr:uid="{D6DEE3E4-CD14-43CD-891B-B0D0741FD5F1}"/>
    <cellStyle name="Normal 2 24 2 3 2" xfId="4118" xr:uid="{C5FE5B7F-7D75-4F0E-8C3B-FDFF36A42AEF}"/>
    <cellStyle name="Normal 2 24 2 4" xfId="3402" xr:uid="{1A8C523D-BF05-45F3-9293-9E9DFE080A68}"/>
    <cellStyle name="Normal 2 24 2 5" xfId="1369" xr:uid="{1013007C-C4C6-40EB-BBFA-170DB6548D6E}"/>
    <cellStyle name="Normal 2 24 3" xfId="1009" xr:uid="{B7D307E1-DD63-41F3-962E-8A7C7D2B07A6}"/>
    <cellStyle name="Normal 2 24 3 2" xfId="3026" xr:uid="{3F55F824-1A76-4381-AF76-36EF34D3B789}"/>
    <cellStyle name="Normal 2 24 3 2 2" xfId="4468" xr:uid="{2AA0EB2B-C6CD-4336-B951-E1E27CF177F4}"/>
    <cellStyle name="Normal 2 24 3 3" xfId="3754" xr:uid="{FD793352-C6BB-4E38-BB52-DBEFFE1EFECA}"/>
    <cellStyle name="Normal 2 24 3 4" xfId="1830" xr:uid="{5863A2C0-45F9-4B55-95CD-8D6D4DD27056}"/>
    <cellStyle name="Normal 2 24 4" xfId="2672" xr:uid="{524E33F1-A8FC-4595-81C5-DF86950607F3}"/>
    <cellStyle name="Normal 2 24 4 2" xfId="4117" xr:uid="{4DFC18FE-A390-451A-8ED1-743ED65FD729}"/>
    <cellStyle name="Normal 2 24 5" xfId="3401" xr:uid="{13AC806F-DD8B-4622-B49D-7CEF153DFD97}"/>
    <cellStyle name="Normal 2 24 6" xfId="1368" xr:uid="{0A4FE2FA-0D7C-441F-B367-FCE8CDE4527C}"/>
    <cellStyle name="Normal 2 25" xfId="155" xr:uid="{00000000-0005-0000-0000-00008B000000}"/>
    <cellStyle name="Normal 2 25 2" xfId="156" xr:uid="{00000000-0005-0000-0000-00008C000000}"/>
    <cellStyle name="Normal 2 25 2 2" xfId="1012" xr:uid="{AF8C1D2D-9D71-4340-AD2A-3191F7B38904}"/>
    <cellStyle name="Normal 2 25 2 2 2" xfId="3029" xr:uid="{7FA65352-6A14-426D-A658-02889634D728}"/>
    <cellStyle name="Normal 2 25 2 2 2 2" xfId="4471" xr:uid="{5CD77870-8195-4041-8523-BB09187DB8BC}"/>
    <cellStyle name="Normal 2 25 2 2 3" xfId="3757" xr:uid="{A707708D-7CC4-4D6F-914C-D7FC3A0E7BEA}"/>
    <cellStyle name="Normal 2 25 2 2 4" xfId="1833" xr:uid="{754E675F-34F4-48C6-B433-913E2DB3D34F}"/>
    <cellStyle name="Normal 2 25 2 3" xfId="2675" xr:uid="{1B4FCCE0-7BAB-43E4-834C-B24DA42BB33E}"/>
    <cellStyle name="Normal 2 25 2 3 2" xfId="4120" xr:uid="{031DB74D-ED3D-433B-9F23-81EC170FFC30}"/>
    <cellStyle name="Normal 2 25 2 4" xfId="3404" xr:uid="{BFD6B2BA-357A-4E91-8E5B-45C8D6B478E2}"/>
    <cellStyle name="Normal 2 25 2 5" xfId="1371" xr:uid="{65B366F4-7743-4096-9476-EE36D49C90FC}"/>
    <cellStyle name="Normal 2 25 3" xfId="1011" xr:uid="{8948542E-C571-43D5-90BB-86298F342606}"/>
    <cellStyle name="Normal 2 25 3 2" xfId="3028" xr:uid="{4F9D9F09-E137-4A81-8ABC-7F4664690811}"/>
    <cellStyle name="Normal 2 25 3 2 2" xfId="4470" xr:uid="{572FC717-90B9-4DF8-8E40-F13D33315AF2}"/>
    <cellStyle name="Normal 2 25 3 3" xfId="3756" xr:uid="{339A9205-8CFD-4118-893E-CBCD44C94EEA}"/>
    <cellStyle name="Normal 2 25 3 4" xfId="1832" xr:uid="{4EE5EA22-6A3B-43B4-92C7-0F0A3513A8EE}"/>
    <cellStyle name="Normal 2 25 4" xfId="2674" xr:uid="{11FBECC6-F8EC-4654-9A7F-168EBE9D20F6}"/>
    <cellStyle name="Normal 2 25 4 2" xfId="4119" xr:uid="{1BE087D8-E236-4FF0-8E10-7049D74174BB}"/>
    <cellStyle name="Normal 2 25 5" xfId="3403" xr:uid="{4AE6196C-6706-485E-BEA3-D6B65132803E}"/>
    <cellStyle name="Normal 2 25 6" xfId="1370" xr:uid="{A79CD287-DC7A-49AE-B6ED-6A39B4E964CA}"/>
    <cellStyle name="Normal 2 26" xfId="157" xr:uid="{00000000-0005-0000-0000-00008D000000}"/>
    <cellStyle name="Normal 2 26 2" xfId="158" xr:uid="{00000000-0005-0000-0000-00008E000000}"/>
    <cellStyle name="Normal 2 26 2 2" xfId="1014" xr:uid="{281F0F71-4BA9-401D-8CBE-262EA325DC36}"/>
    <cellStyle name="Normal 2 26 2 2 2" xfId="3031" xr:uid="{7DBBA325-DDEA-4B3A-B5A8-855C29B5FF92}"/>
    <cellStyle name="Normal 2 26 2 2 2 2" xfId="4473" xr:uid="{B462D686-0746-4C96-AA60-EA300FC0C0AA}"/>
    <cellStyle name="Normal 2 26 2 2 3" xfId="3759" xr:uid="{59A01393-0AD0-4640-84C4-EA68E93771AE}"/>
    <cellStyle name="Normal 2 26 2 2 4" xfId="1835" xr:uid="{78586447-A652-447F-B327-2C6623520388}"/>
    <cellStyle name="Normal 2 26 2 3" xfId="2677" xr:uid="{2183426A-63F9-4F68-80A7-D345A75F3CE5}"/>
    <cellStyle name="Normal 2 26 2 3 2" xfId="4122" xr:uid="{561A98BB-5BF8-45E0-8606-C425EF44D514}"/>
    <cellStyle name="Normal 2 26 2 4" xfId="3406" xr:uid="{C30E6827-02FC-4321-AC15-07D22AE2E4D1}"/>
    <cellStyle name="Normal 2 26 2 5" xfId="1373" xr:uid="{756A2D7A-86C7-430D-8247-0B6549CAE89A}"/>
    <cellStyle name="Normal 2 26 3" xfId="1013" xr:uid="{9E2E6A87-ECFC-411C-881C-4EAFDCF00A03}"/>
    <cellStyle name="Normal 2 26 3 2" xfId="3030" xr:uid="{5D66711E-A3AF-46A3-A7DC-D547264298E8}"/>
    <cellStyle name="Normal 2 26 3 2 2" xfId="4472" xr:uid="{53C3991A-88CE-421B-8308-5A714B8CF115}"/>
    <cellStyle name="Normal 2 26 3 3" xfId="3758" xr:uid="{78D4015F-7A09-4D31-A4A6-EFA00044F0F0}"/>
    <cellStyle name="Normal 2 26 3 4" xfId="1834" xr:uid="{27EF9DF8-91E1-4CFE-8841-F618B69F652A}"/>
    <cellStyle name="Normal 2 26 4" xfId="2676" xr:uid="{6DF09292-94C1-4A82-A062-AD1954326379}"/>
    <cellStyle name="Normal 2 26 4 2" xfId="4121" xr:uid="{A153332D-1C44-49B1-BF01-882E24EED315}"/>
    <cellStyle name="Normal 2 26 5" xfId="3405" xr:uid="{65464EDB-8D57-48AB-9C42-D542932A1322}"/>
    <cellStyle name="Normal 2 26 6" xfId="1372" xr:uid="{51148EF1-1B78-41AC-B0A9-6766E8FDA8B3}"/>
    <cellStyle name="Normal 2 27" xfId="159" xr:uid="{00000000-0005-0000-0000-00008F000000}"/>
    <cellStyle name="Normal 2 27 2" xfId="160" xr:uid="{00000000-0005-0000-0000-000090000000}"/>
    <cellStyle name="Normal 2 27 2 2" xfId="1016" xr:uid="{E620BDD2-9924-4A06-BC2B-B1AB3F8AD704}"/>
    <cellStyle name="Normal 2 27 2 2 2" xfId="3033" xr:uid="{2B945812-C371-40C8-A14C-6C31F1E0C339}"/>
    <cellStyle name="Normal 2 27 2 2 2 2" xfId="4475" xr:uid="{65854239-9A70-40F1-B2FC-17EECB5DCD7D}"/>
    <cellStyle name="Normal 2 27 2 2 3" xfId="3761" xr:uid="{EE707CA2-225C-49FD-943A-85A10555135D}"/>
    <cellStyle name="Normal 2 27 2 2 4" xfId="1837" xr:uid="{BEE8856A-0AFD-4E54-95ED-05965E1DEAAB}"/>
    <cellStyle name="Normal 2 27 2 3" xfId="2679" xr:uid="{56D7BD0E-C0B3-468C-B321-CE30623DBEDC}"/>
    <cellStyle name="Normal 2 27 2 3 2" xfId="4124" xr:uid="{9A8CD7C3-E37F-4263-BDD3-3296FDB976BB}"/>
    <cellStyle name="Normal 2 27 2 4" xfId="3408" xr:uid="{B90E1180-9988-4CE7-BA62-FC329C2734E1}"/>
    <cellStyle name="Normal 2 27 2 5" xfId="1375" xr:uid="{D74C04AC-B0E8-41C2-B793-B63CD1F1E020}"/>
    <cellStyle name="Normal 2 27 3" xfId="1015" xr:uid="{AB2AFA85-F734-48A3-AC9A-D77E2BDACFCD}"/>
    <cellStyle name="Normal 2 27 3 2" xfId="3032" xr:uid="{21C14307-AE45-4A2C-9E9F-6079337F0A21}"/>
    <cellStyle name="Normal 2 27 3 2 2" xfId="4474" xr:uid="{49982F06-E878-452D-851D-87CD5EF88178}"/>
    <cellStyle name="Normal 2 27 3 3" xfId="3760" xr:uid="{41402E55-16D1-4AE4-B5BF-003DB8919E4D}"/>
    <cellStyle name="Normal 2 27 3 4" xfId="1836" xr:uid="{4DCF3BE6-5108-4566-AEB1-D97627774440}"/>
    <cellStyle name="Normal 2 27 4" xfId="2678" xr:uid="{BF246B0F-517C-414E-A49A-6F994021D1DC}"/>
    <cellStyle name="Normal 2 27 4 2" xfId="4123" xr:uid="{C8318E24-FE9E-4541-813F-532EC9ED2602}"/>
    <cellStyle name="Normal 2 27 5" xfId="3407" xr:uid="{EE1A74D6-B443-4183-B8B3-BAD1724B2A41}"/>
    <cellStyle name="Normal 2 27 6" xfId="1374" xr:uid="{6ACEB654-643F-4086-95D9-567411468705}"/>
    <cellStyle name="Normal 2 28" xfId="161" xr:uid="{00000000-0005-0000-0000-000091000000}"/>
    <cellStyle name="Normal 2 28 2" xfId="162" xr:uid="{00000000-0005-0000-0000-000092000000}"/>
    <cellStyle name="Normal 2 28 2 2" xfId="1018" xr:uid="{C7128086-DC05-4364-9362-434AE0F8E03E}"/>
    <cellStyle name="Normal 2 28 2 2 2" xfId="3035" xr:uid="{E4C976E8-93EB-4823-810D-4966D529B4B7}"/>
    <cellStyle name="Normal 2 28 2 2 2 2" xfId="4477" xr:uid="{4AA903FE-965D-482A-8DFB-001575EBD70C}"/>
    <cellStyle name="Normal 2 28 2 2 3" xfId="3763" xr:uid="{9B11C16B-3C44-4DF4-951B-AF71D20AEA3C}"/>
    <cellStyle name="Normal 2 28 2 2 4" xfId="1839" xr:uid="{948CA1CC-E25C-4447-94C6-8C889A40824B}"/>
    <cellStyle name="Normal 2 28 2 3" xfId="2681" xr:uid="{94DEB315-84E6-4843-AF95-AB8992AB7388}"/>
    <cellStyle name="Normal 2 28 2 3 2" xfId="4126" xr:uid="{EC143510-4897-4C48-A518-9E9186586FF4}"/>
    <cellStyle name="Normal 2 28 2 4" xfId="3410" xr:uid="{F36A747B-9C28-4D00-81A5-36D8CA610D29}"/>
    <cellStyle name="Normal 2 28 2 5" xfId="1377" xr:uid="{BBA48FDF-B9B6-48F5-9EE4-1EF719ACEEA4}"/>
    <cellStyle name="Normal 2 28 3" xfId="1017" xr:uid="{F105A91E-EB3D-4C0C-93D3-D7B1CF61A93A}"/>
    <cellStyle name="Normal 2 28 3 2" xfId="3034" xr:uid="{A4B7020A-2DE3-4BD6-9A7C-5D253298857F}"/>
    <cellStyle name="Normal 2 28 3 2 2" xfId="4476" xr:uid="{BEFF97E7-3CDD-4D7C-9189-3DE848DBCA10}"/>
    <cellStyle name="Normal 2 28 3 3" xfId="3762" xr:uid="{70243B73-311C-4A39-8A2B-65BF43F018B8}"/>
    <cellStyle name="Normal 2 28 3 4" xfId="1838" xr:uid="{0B2D5BEA-21E7-434C-8F45-9E7E559DBC5B}"/>
    <cellStyle name="Normal 2 28 4" xfId="2680" xr:uid="{44AAF552-5CAE-47F6-9E93-56C2C7782EEB}"/>
    <cellStyle name="Normal 2 28 4 2" xfId="4125" xr:uid="{4C25E03B-7226-43C2-BCCD-C0E84E9B571C}"/>
    <cellStyle name="Normal 2 28 5" xfId="3409" xr:uid="{086C7F12-0369-4E44-93AD-52D6C470CC63}"/>
    <cellStyle name="Normal 2 28 6" xfId="1376" xr:uid="{3670DA72-C919-4993-98EE-6463B3068E93}"/>
    <cellStyle name="Normal 2 29" xfId="163" xr:uid="{00000000-0005-0000-0000-000093000000}"/>
    <cellStyle name="Normal 2 29 2" xfId="164" xr:uid="{00000000-0005-0000-0000-000094000000}"/>
    <cellStyle name="Normal 2 29 2 2" xfId="1020" xr:uid="{E83B0B38-9DB0-4512-8E63-478C4F63E5E0}"/>
    <cellStyle name="Normal 2 29 2 2 2" xfId="3037" xr:uid="{B84E1657-DF46-438F-9C05-785AE776004B}"/>
    <cellStyle name="Normal 2 29 2 2 2 2" xfId="4479" xr:uid="{E50D906D-5BD3-445B-A8E4-4BEA1FEF9B1D}"/>
    <cellStyle name="Normal 2 29 2 2 3" xfId="3765" xr:uid="{DBA05A60-89DB-48E6-9B02-BAA462F29AC3}"/>
    <cellStyle name="Normal 2 29 2 2 4" xfId="1841" xr:uid="{C51DC764-D553-4F21-9EEB-0A3EE65FD6B8}"/>
    <cellStyle name="Normal 2 29 2 3" xfId="2683" xr:uid="{47FB4E54-35BA-4ECC-A5E1-952354D49C9B}"/>
    <cellStyle name="Normal 2 29 2 3 2" xfId="4128" xr:uid="{C4A03957-E97A-4326-9AB8-BFCB59CC6CCA}"/>
    <cellStyle name="Normal 2 29 2 4" xfId="3412" xr:uid="{29BBCD5E-D15E-4A14-94B4-4C59FD9A237C}"/>
    <cellStyle name="Normal 2 29 2 5" xfId="1379" xr:uid="{4F17969C-356D-4160-86C4-59A5E3F4D9C2}"/>
    <cellStyle name="Normal 2 29 3" xfId="1019" xr:uid="{89EB9DB8-7933-4FB1-948F-0F8929755211}"/>
    <cellStyle name="Normal 2 29 3 2" xfId="3036" xr:uid="{DD85A659-C89B-4C79-A0B9-984219095CC1}"/>
    <cellStyle name="Normal 2 29 3 2 2" xfId="4478" xr:uid="{B1099A1C-B934-4E03-B8D2-1AB241EB855A}"/>
    <cellStyle name="Normal 2 29 3 3" xfId="3764" xr:uid="{686E0ECB-7BFB-42B2-83CC-5DA286496C5B}"/>
    <cellStyle name="Normal 2 29 3 4" xfId="1840" xr:uid="{F4F44A56-22CB-44CB-82C5-4A441A81CDAE}"/>
    <cellStyle name="Normal 2 29 4" xfId="2682" xr:uid="{EE16EFBE-CB72-4FA7-8653-CE97E656D054}"/>
    <cellStyle name="Normal 2 29 4 2" xfId="4127" xr:uid="{D83B822E-F5B0-4BD8-8265-F372FFF054AD}"/>
    <cellStyle name="Normal 2 29 5" xfId="3411" xr:uid="{F990E1ED-CC20-4083-B3CC-C678D860FFEF}"/>
    <cellStyle name="Normal 2 29 6" xfId="1378" xr:uid="{82D69C98-D88D-47CE-9007-64DCAC0E9041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022" xr:uid="{C802A057-B53D-4559-AABC-22B958A1D442}"/>
    <cellStyle name="Normal 2 3 2 2 2 2" xfId="3039" xr:uid="{DC4398AF-E7AF-425D-AE29-B7A46A5BE7D9}"/>
    <cellStyle name="Normal 2 3 2 2 2 2 2" xfId="4481" xr:uid="{D0B2EE11-C72E-41D5-999B-989B0E9EFD94}"/>
    <cellStyle name="Normal 2 3 2 2 2 3" xfId="3767" xr:uid="{30364F54-88F2-44F6-AD68-9B016DE92A88}"/>
    <cellStyle name="Normal 2 3 2 2 2 4" xfId="1844" xr:uid="{798828B3-1E4D-46AC-BB40-2B8687341E54}"/>
    <cellStyle name="Normal 2 3 2 2 3" xfId="2685" xr:uid="{45846C72-BB57-430B-BFBD-012671B3537D}"/>
    <cellStyle name="Normal 2 3 2 2 3 2" xfId="4130" xr:uid="{2B02A62B-4F0A-42C5-814E-3347B3D7421F}"/>
    <cellStyle name="Normal 2 3 2 2 4" xfId="3414" xr:uid="{F5D1BDEE-9B86-4A9F-8CF8-3AA626C27373}"/>
    <cellStyle name="Normal 2 3 2 2 5" xfId="1381" xr:uid="{174C9EDA-375B-4D60-86BC-A86C8122C7A1}"/>
    <cellStyle name="Normal 2 3 2 3" xfId="1021" xr:uid="{E4F0E1C1-0C0C-4C3B-ADB8-108B05E2A4AD}"/>
    <cellStyle name="Normal 2 3 2 3 2" xfId="3038" xr:uid="{BF49E675-6B1B-4335-9566-BBC2111F3D82}"/>
    <cellStyle name="Normal 2 3 2 3 2 2" xfId="4480" xr:uid="{7A612F51-0A8D-4E39-A88B-42A5E9894DEA}"/>
    <cellStyle name="Normal 2 3 2 3 3" xfId="3766" xr:uid="{1380898D-33DF-4044-BFA2-6CC02506BA10}"/>
    <cellStyle name="Normal 2 3 2 3 4" xfId="1843" xr:uid="{15DC54A9-D52D-4E04-BAE2-DA52CF29D8CF}"/>
    <cellStyle name="Normal 2 3 2 4" xfId="2684" xr:uid="{F6E41384-5C94-4198-BB84-490294DF2FAA}"/>
    <cellStyle name="Normal 2 3 2 4 2" xfId="4129" xr:uid="{F4F5E303-8356-42A1-82C8-F83CA4B5F460}"/>
    <cellStyle name="Normal 2 3 2 5" xfId="3413" xr:uid="{158E3B3C-BD3C-4AB3-8CF9-E1F02EB552D1}"/>
    <cellStyle name="Normal 2 3 2 6" xfId="1380" xr:uid="{C114851E-9A7D-4518-9DB8-D3445CC50884}"/>
    <cellStyle name="Normal 2 3 3" xfId="168" xr:uid="{00000000-0005-0000-0000-000098000000}"/>
    <cellStyle name="Normal 2 3 3 2" xfId="1845" xr:uid="{0FF72527-EC6D-4B7D-92A6-3B594DA13AD7}"/>
    <cellStyle name="Normal 2 3 4" xfId="169" xr:uid="{00000000-0005-0000-0000-000099000000}"/>
    <cellStyle name="Normal 2 3 4 2" xfId="1023" xr:uid="{A1A833AD-E5D6-4CFF-8781-D2DA511BE30F}"/>
    <cellStyle name="Normal 2 3 4 2 2" xfId="3040" xr:uid="{353C61C4-0992-46E6-A893-0434AAAF09C0}"/>
    <cellStyle name="Normal 2 3 4 2 2 2" xfId="4482" xr:uid="{67FFFE99-A8D3-46CA-B8D8-1B53E7CECE27}"/>
    <cellStyle name="Normal 2 3 4 2 3" xfId="3768" xr:uid="{548531F5-7C49-4FC7-B1B3-AE5F97A7C816}"/>
    <cellStyle name="Normal 2 3 4 2 4" xfId="1846" xr:uid="{1A5D715E-EAE3-41DD-8E95-77378795CE3C}"/>
    <cellStyle name="Normal 2 3 4 3" xfId="2686" xr:uid="{6267F716-653D-416D-B290-6551A8C25D19}"/>
    <cellStyle name="Normal 2 3 4 3 2" xfId="4131" xr:uid="{DC0B936B-99A7-4FB6-8C95-86A4FA263EA3}"/>
    <cellStyle name="Normal 2 3 4 4" xfId="3415" xr:uid="{F59F8626-133E-4730-8193-4F7038E83027}"/>
    <cellStyle name="Normal 2 3 4 5" xfId="1382" xr:uid="{F12C7FB0-E498-46D2-B731-45D472F801AD}"/>
    <cellStyle name="Normal 2 3 5" xfId="1842" xr:uid="{A96B5035-F64D-4F68-9B17-81712079BB77}"/>
    <cellStyle name="Normal 2 30" xfId="170" xr:uid="{00000000-0005-0000-0000-00009A000000}"/>
    <cellStyle name="Normal 2 30 2" xfId="171" xr:uid="{00000000-0005-0000-0000-00009B000000}"/>
    <cellStyle name="Normal 2 30 2 2" xfId="1025" xr:uid="{FC8E5735-47A4-4282-ABEA-19D32FC8AF54}"/>
    <cellStyle name="Normal 2 30 2 2 2" xfId="3042" xr:uid="{26B1609F-9088-49C1-8A98-5F752AB72387}"/>
    <cellStyle name="Normal 2 30 2 2 2 2" xfId="4484" xr:uid="{1B522050-E40A-4ED9-A388-B6341507EE7F}"/>
    <cellStyle name="Normal 2 30 2 2 3" xfId="3770" xr:uid="{1D863C37-DB57-46F2-88EC-ADAC57B0D0E6}"/>
    <cellStyle name="Normal 2 30 2 2 4" xfId="1848" xr:uid="{6B2ACB68-11C6-434F-B6C8-4CF8DE1749B2}"/>
    <cellStyle name="Normal 2 30 2 3" xfId="2688" xr:uid="{A8E8B4E5-569C-4D0A-8412-BB3F4183D3F7}"/>
    <cellStyle name="Normal 2 30 2 3 2" xfId="4133" xr:uid="{A99D4D54-0CA6-4289-8AFC-2C5619748EC5}"/>
    <cellStyle name="Normal 2 30 2 4" xfId="3417" xr:uid="{7504526C-417C-4D37-BC69-933F07450057}"/>
    <cellStyle name="Normal 2 30 2 5" xfId="1384" xr:uid="{778FEAFF-3635-4DC1-94C9-811B3BA74B5E}"/>
    <cellStyle name="Normal 2 30 3" xfId="1024" xr:uid="{4237FC2D-9AE8-4098-B0A3-73DD7A9C656B}"/>
    <cellStyle name="Normal 2 30 3 2" xfId="3041" xr:uid="{761B9E0E-EB50-4CE7-91CB-A97A97703321}"/>
    <cellStyle name="Normal 2 30 3 2 2" xfId="4483" xr:uid="{89B698D9-B560-4320-96D3-0E543345A6A9}"/>
    <cellStyle name="Normal 2 30 3 3" xfId="3769" xr:uid="{BEA15D2F-B2BB-49EC-9008-FF358D58535B}"/>
    <cellStyle name="Normal 2 30 3 4" xfId="1847" xr:uid="{A3D762EB-E707-402E-98B2-245366878D58}"/>
    <cellStyle name="Normal 2 30 4" xfId="2687" xr:uid="{B62ACA07-77B8-46CE-8A81-F77A6DA8FB29}"/>
    <cellStyle name="Normal 2 30 4 2" xfId="4132" xr:uid="{1566BDA7-D7B7-49E9-93B3-F07F20A9C279}"/>
    <cellStyle name="Normal 2 30 5" xfId="3416" xr:uid="{3236312A-9E8E-4429-B9C1-7AE2ED45AE34}"/>
    <cellStyle name="Normal 2 30 6" xfId="1383" xr:uid="{750A139A-3A9D-4B28-8F56-7EE447F7A61D}"/>
    <cellStyle name="Normal 2 31" xfId="172" xr:uid="{00000000-0005-0000-0000-00009C000000}"/>
    <cellStyle name="Normal 2 31 2" xfId="173" xr:uid="{00000000-0005-0000-0000-00009D000000}"/>
    <cellStyle name="Normal 2 31 2 2" xfId="1027" xr:uid="{9DEC8E61-268A-45CE-95FB-B44D6A2FCD9F}"/>
    <cellStyle name="Normal 2 31 2 2 2" xfId="3044" xr:uid="{6AC8ECAF-3816-4D11-80B6-6CC25F485A0A}"/>
    <cellStyle name="Normal 2 31 2 2 2 2" xfId="4486" xr:uid="{B489D7F6-335A-4243-8A8F-CFE8BCDB1759}"/>
    <cellStyle name="Normal 2 31 2 2 3" xfId="3772" xr:uid="{8CFB09B1-651A-492E-A0D2-A88E2D6335E6}"/>
    <cellStyle name="Normal 2 31 2 2 4" xfId="1850" xr:uid="{8B9DCA32-E086-407E-A8D7-2C93C2FA214C}"/>
    <cellStyle name="Normal 2 31 2 3" xfId="2690" xr:uid="{5DB3B115-7DB9-4F2F-BC66-39FBBD5BA659}"/>
    <cellStyle name="Normal 2 31 2 3 2" xfId="4135" xr:uid="{929108E6-8718-4EA0-AEA7-55F0A37820B2}"/>
    <cellStyle name="Normal 2 31 2 4" xfId="3419" xr:uid="{6292DD3A-36AA-4176-89E7-A051918D95AD}"/>
    <cellStyle name="Normal 2 31 2 5" xfId="1386" xr:uid="{8FFAF9E4-7844-4DC8-A263-7B3FBB94B7B8}"/>
    <cellStyle name="Normal 2 31 3" xfId="1026" xr:uid="{7C6016E8-AD8B-49A5-8E8D-3A88CF7EC380}"/>
    <cellStyle name="Normal 2 31 3 2" xfId="3043" xr:uid="{DA95A815-91F2-462A-A832-A05150E71E7C}"/>
    <cellStyle name="Normal 2 31 3 2 2" xfId="4485" xr:uid="{C9B20E3B-95FB-4FC3-B01E-F53C45F95E66}"/>
    <cellStyle name="Normal 2 31 3 3" xfId="3771" xr:uid="{21F3FFBC-422C-4E9E-AEB6-7CD763FF0B22}"/>
    <cellStyle name="Normal 2 31 3 4" xfId="1849" xr:uid="{1D82B1DA-2915-410A-810E-FDAC2F76FCB3}"/>
    <cellStyle name="Normal 2 31 4" xfId="2689" xr:uid="{CC4242CA-8855-4CE3-88C5-275D67467323}"/>
    <cellStyle name="Normal 2 31 4 2" xfId="4134" xr:uid="{8E9B8F1A-E9DA-4BD3-9107-857E217C41E5}"/>
    <cellStyle name="Normal 2 31 5" xfId="3418" xr:uid="{E766A9CF-7DBA-438D-A984-C69E87B00A33}"/>
    <cellStyle name="Normal 2 31 6" xfId="1385" xr:uid="{5910A8A0-6184-4584-A4ED-6B801165FB8B}"/>
    <cellStyle name="Normal 2 32" xfId="174" xr:uid="{00000000-0005-0000-0000-00009E000000}"/>
    <cellStyle name="Normal 2 32 2" xfId="175" xr:uid="{00000000-0005-0000-0000-00009F000000}"/>
    <cellStyle name="Normal 2 32 2 2" xfId="1029" xr:uid="{6CD8B114-1B24-4DAF-A9C5-09CBA5E26526}"/>
    <cellStyle name="Normal 2 32 2 2 2" xfId="3046" xr:uid="{91054303-0A94-4658-8B84-89F93E3276DE}"/>
    <cellStyle name="Normal 2 32 2 2 2 2" xfId="4488" xr:uid="{BBD0F8B7-B50E-4A90-A074-ECCF441AC7BF}"/>
    <cellStyle name="Normal 2 32 2 2 3" xfId="3774" xr:uid="{1D2678D8-D778-4E77-B526-CDE5177016B9}"/>
    <cellStyle name="Normal 2 32 2 2 4" xfId="1852" xr:uid="{6453E92C-7F6F-40B8-AAA5-8B6CB51DBDC8}"/>
    <cellStyle name="Normal 2 32 2 3" xfId="2692" xr:uid="{7DB4B1AC-8A81-4507-86CC-FAC9C419E698}"/>
    <cellStyle name="Normal 2 32 2 3 2" xfId="4137" xr:uid="{0143869B-8CC6-45A0-AC87-6FB18F49BBD9}"/>
    <cellStyle name="Normal 2 32 2 4" xfId="3421" xr:uid="{61E3FDB8-EB76-4A9D-AF91-B9183FDB838B}"/>
    <cellStyle name="Normal 2 32 2 5" xfId="1388" xr:uid="{73F09E41-0578-4A3E-80AA-53DBC6CCA916}"/>
    <cellStyle name="Normal 2 32 3" xfId="1028" xr:uid="{017ED96C-08E1-46F7-8421-FBDD5C344B0D}"/>
    <cellStyle name="Normal 2 32 3 2" xfId="3045" xr:uid="{7151AC27-4CA1-4B64-B33C-57A5134052D6}"/>
    <cellStyle name="Normal 2 32 3 2 2" xfId="4487" xr:uid="{B8B689D3-D395-400F-ABE7-46AB60461D96}"/>
    <cellStyle name="Normal 2 32 3 3" xfId="3773" xr:uid="{F11DEFA8-DCE2-415F-8733-1ACE98C24C90}"/>
    <cellStyle name="Normal 2 32 3 4" xfId="1851" xr:uid="{2498CB8B-418B-4690-9F34-70652B03BE5B}"/>
    <cellStyle name="Normal 2 32 4" xfId="2691" xr:uid="{B8DA8A09-74A9-4560-8A5D-34163396DC7A}"/>
    <cellStyle name="Normal 2 32 4 2" xfId="4136" xr:uid="{393CF2A8-117C-46FF-876F-29C81AF26D57}"/>
    <cellStyle name="Normal 2 32 5" xfId="3420" xr:uid="{C3562329-315F-4BB9-8230-04DDCE034344}"/>
    <cellStyle name="Normal 2 32 6" xfId="1387" xr:uid="{F206D45D-61AC-433C-AD6B-150E5CCBD74A}"/>
    <cellStyle name="Normal 2 33" xfId="176" xr:uid="{00000000-0005-0000-0000-0000A0000000}"/>
    <cellStyle name="Normal 2 33 2" xfId="177" xr:uid="{00000000-0005-0000-0000-0000A1000000}"/>
    <cellStyle name="Normal 2 33 2 2" xfId="1031" xr:uid="{299CB2BC-54F6-4463-9AB9-519D20D6FC1F}"/>
    <cellStyle name="Normal 2 33 2 2 2" xfId="3048" xr:uid="{AA4E6375-302D-4EF2-84AB-A1C16385CB66}"/>
    <cellStyle name="Normal 2 33 2 2 2 2" xfId="4490" xr:uid="{F80B6352-6D16-405D-BFC1-5D7B4A470E31}"/>
    <cellStyle name="Normal 2 33 2 2 3" xfId="3776" xr:uid="{CD3443BA-CF97-4DB2-8F68-7CFF6ADF32C6}"/>
    <cellStyle name="Normal 2 33 2 2 4" xfId="1854" xr:uid="{DCFC77F2-D5AC-4666-AC5B-A7B81964B429}"/>
    <cellStyle name="Normal 2 33 2 3" xfId="2694" xr:uid="{749593E2-B49D-4981-9150-297145E3C8EB}"/>
    <cellStyle name="Normal 2 33 2 3 2" xfId="4139" xr:uid="{F83E266E-5BBB-4C12-9A9B-EC6DE62191A1}"/>
    <cellStyle name="Normal 2 33 2 4" xfId="3423" xr:uid="{87A63F90-A924-407F-9F7E-14592A84D287}"/>
    <cellStyle name="Normal 2 33 2 5" xfId="1390" xr:uid="{87966C5F-6904-43D6-ADCC-BE885C149DB9}"/>
    <cellStyle name="Normal 2 33 3" xfId="1030" xr:uid="{F53823D8-98D0-4A87-BF8D-37EDC2322665}"/>
    <cellStyle name="Normal 2 33 3 2" xfId="3047" xr:uid="{4054F41E-B0A0-4CA5-8E63-B5F833F39E49}"/>
    <cellStyle name="Normal 2 33 3 2 2" xfId="4489" xr:uid="{54299D5B-2C73-41B7-A38F-9F45518EC32B}"/>
    <cellStyle name="Normal 2 33 3 3" xfId="3775" xr:uid="{48550310-E91F-4502-A6FC-F708F33606FC}"/>
    <cellStyle name="Normal 2 33 3 4" xfId="1853" xr:uid="{52596D43-9293-4913-8862-C60887B785BD}"/>
    <cellStyle name="Normal 2 33 4" xfId="2693" xr:uid="{24EE57E4-701E-40FE-8325-EA73A6E762AE}"/>
    <cellStyle name="Normal 2 33 4 2" xfId="4138" xr:uid="{8C2E8A1F-DC8D-4BFA-8EFC-74A7DBEE7AC8}"/>
    <cellStyle name="Normal 2 33 5" xfId="3422" xr:uid="{4DA16706-A771-40DF-A970-DB7722D956E0}"/>
    <cellStyle name="Normal 2 33 6" xfId="1389" xr:uid="{72C2AEFA-457D-4220-8CCF-110BE2420013}"/>
    <cellStyle name="Normal 2 34" xfId="178" xr:uid="{00000000-0005-0000-0000-0000A2000000}"/>
    <cellStyle name="Normal 2 34 2" xfId="179" xr:uid="{00000000-0005-0000-0000-0000A3000000}"/>
    <cellStyle name="Normal 2 34 2 2" xfId="1033" xr:uid="{983928B4-38CD-48CB-A74E-BA363C2B66C8}"/>
    <cellStyle name="Normal 2 34 2 2 2" xfId="3050" xr:uid="{C2ED8D7C-7C62-464D-87AD-29103CE6898D}"/>
    <cellStyle name="Normal 2 34 2 2 2 2" xfId="4492" xr:uid="{9A9090EA-98AB-470B-B07F-450EDF345B1E}"/>
    <cellStyle name="Normal 2 34 2 2 3" xfId="3778" xr:uid="{31B122EC-C08D-46A4-AA72-83B0AD4F3ED1}"/>
    <cellStyle name="Normal 2 34 2 2 4" xfId="1856" xr:uid="{7F86F455-E785-48C5-99F4-3991FD0223FC}"/>
    <cellStyle name="Normal 2 34 2 3" xfId="2696" xr:uid="{A54195B6-B227-46A9-8C92-37C550A0F520}"/>
    <cellStyle name="Normal 2 34 2 3 2" xfId="4141" xr:uid="{55D28CE2-2E8F-4F3F-A1D9-AF0B5CDA153D}"/>
    <cellStyle name="Normal 2 34 2 4" xfId="3425" xr:uid="{3FC9C3BE-1F5B-4848-9E7E-A2D93D9D629F}"/>
    <cellStyle name="Normal 2 34 2 5" xfId="1392" xr:uid="{12C9DC28-5AC5-4DAF-B1F0-8286C67093F7}"/>
    <cellStyle name="Normal 2 34 3" xfId="1032" xr:uid="{C92D9CD1-D09C-4C61-8C9F-E0CB3B17B889}"/>
    <cellStyle name="Normal 2 34 3 2" xfId="3049" xr:uid="{A0E217FA-CFCA-4E55-948C-20271B3B3EB2}"/>
    <cellStyle name="Normal 2 34 3 2 2" xfId="4491" xr:uid="{BA429BD3-356E-4B3F-9186-F11F19DCB883}"/>
    <cellStyle name="Normal 2 34 3 3" xfId="3777" xr:uid="{477CC464-D0FD-4F0A-A007-8F224190A865}"/>
    <cellStyle name="Normal 2 34 3 4" xfId="1855" xr:uid="{71D4AA49-5D44-49AB-B598-200445A6F421}"/>
    <cellStyle name="Normal 2 34 4" xfId="2695" xr:uid="{E5636709-C3E8-48AB-9B30-AF86C72D0E35}"/>
    <cellStyle name="Normal 2 34 4 2" xfId="4140" xr:uid="{DF28D35E-34B5-4FE1-B286-039E06A60D39}"/>
    <cellStyle name="Normal 2 34 5" xfId="3424" xr:uid="{F3E5E6B3-76B2-48AA-AEEA-0A07F2B4E51D}"/>
    <cellStyle name="Normal 2 34 6" xfId="1391" xr:uid="{7FE17B5D-B339-47A8-9B3B-99859679F477}"/>
    <cellStyle name="Normal 2 35" xfId="180" xr:uid="{00000000-0005-0000-0000-0000A4000000}"/>
    <cellStyle name="Normal 2 35 2" xfId="181" xr:uid="{00000000-0005-0000-0000-0000A5000000}"/>
    <cellStyle name="Normal 2 35 2 2" xfId="1035" xr:uid="{0671D0D0-EDD4-4E25-AC3E-1AC2D61B8C48}"/>
    <cellStyle name="Normal 2 35 2 2 2" xfId="3052" xr:uid="{1C3E634B-FEC4-4F39-87AC-150CD2568CB3}"/>
    <cellStyle name="Normal 2 35 2 2 2 2" xfId="4494" xr:uid="{96D40317-1A6C-4384-B625-0A84AFEB3735}"/>
    <cellStyle name="Normal 2 35 2 2 3" xfId="3780" xr:uid="{2D7047B6-6A04-41BB-B4C6-A4959F34EABC}"/>
    <cellStyle name="Normal 2 35 2 2 4" xfId="1858" xr:uid="{0F74C1C8-A03A-43D2-9719-C3D6FFE89025}"/>
    <cellStyle name="Normal 2 35 2 3" xfId="2698" xr:uid="{0B37F988-7190-4756-8436-DDD4595E1ED1}"/>
    <cellStyle name="Normal 2 35 2 3 2" xfId="4143" xr:uid="{93660389-2ADD-4D99-951A-5C0C1149E9E9}"/>
    <cellStyle name="Normal 2 35 2 4" xfId="3427" xr:uid="{1D7517AC-3002-4CDE-B34C-DFE8404BF4CF}"/>
    <cellStyle name="Normal 2 35 2 5" xfId="1394" xr:uid="{F58CE510-D101-4EC4-97EC-B5A005DB6A8F}"/>
    <cellStyle name="Normal 2 35 3" xfId="1034" xr:uid="{DF9EC10F-7C34-4A9B-86B3-C8D701BD1E28}"/>
    <cellStyle name="Normal 2 35 3 2" xfId="3051" xr:uid="{8DC56041-E052-4DBF-949E-C795EE2FF74C}"/>
    <cellStyle name="Normal 2 35 3 2 2" xfId="4493" xr:uid="{39268473-93E9-4FF7-B67D-AD017C5FCF21}"/>
    <cellStyle name="Normal 2 35 3 3" xfId="3779" xr:uid="{4A8A997B-B7FA-4953-A83F-B12CC379CCAF}"/>
    <cellStyle name="Normal 2 35 3 4" xfId="1857" xr:uid="{DE08136C-2069-4317-BABB-91363AF52A15}"/>
    <cellStyle name="Normal 2 35 4" xfId="2697" xr:uid="{EC182C00-D98A-4DC7-B302-62228872D44E}"/>
    <cellStyle name="Normal 2 35 4 2" xfId="4142" xr:uid="{ACF5AA29-99B8-423A-839B-5DCC24AE21F0}"/>
    <cellStyle name="Normal 2 35 5" xfId="3426" xr:uid="{B39FD275-B093-4589-83E7-07C109674258}"/>
    <cellStyle name="Normal 2 35 6" xfId="1393" xr:uid="{E0F91373-1A9E-4E01-9516-7A82A97A85AA}"/>
    <cellStyle name="Normal 2 36" xfId="182" xr:uid="{00000000-0005-0000-0000-0000A6000000}"/>
    <cellStyle name="Normal 2 36 2" xfId="183" xr:uid="{00000000-0005-0000-0000-0000A7000000}"/>
    <cellStyle name="Normal 2 36 2 2" xfId="1037" xr:uid="{CB4C6D77-5EBE-4694-8549-8B03BBE761A5}"/>
    <cellStyle name="Normal 2 36 2 2 2" xfId="3054" xr:uid="{25C4DCCE-6FCB-44DE-8B68-84DD422D968D}"/>
    <cellStyle name="Normal 2 36 2 2 2 2" xfId="4496" xr:uid="{4CFA10BD-17B7-488D-BD2E-A6959E2FE3E8}"/>
    <cellStyle name="Normal 2 36 2 2 3" xfId="3782" xr:uid="{03EAD63A-A7EB-4F9D-A6FC-538CECD224F6}"/>
    <cellStyle name="Normal 2 36 2 2 4" xfId="1860" xr:uid="{03397A76-D5DF-44DE-9C24-0E334D82E6F7}"/>
    <cellStyle name="Normal 2 36 2 3" xfId="2700" xr:uid="{5C2A4D81-D214-4546-92D3-A80602A06B4A}"/>
    <cellStyle name="Normal 2 36 2 3 2" xfId="4145" xr:uid="{AFE00187-C115-44E2-B931-5FA273FCA122}"/>
    <cellStyle name="Normal 2 36 2 4" xfId="3429" xr:uid="{85A1304C-6656-45BD-87CE-AE52E71FD91F}"/>
    <cellStyle name="Normal 2 36 2 5" xfId="1396" xr:uid="{6CA580D8-A369-4070-83F7-29D98F36B2A8}"/>
    <cellStyle name="Normal 2 36 3" xfId="1036" xr:uid="{9280C24A-6C69-47E3-ADF9-CE595BC1F85B}"/>
    <cellStyle name="Normal 2 36 3 2" xfId="3053" xr:uid="{F7AE20CD-7304-4314-9AEE-A91E19775B57}"/>
    <cellStyle name="Normal 2 36 3 2 2" xfId="4495" xr:uid="{98428E3B-3D02-46EC-A5CB-0D33D6E9D777}"/>
    <cellStyle name="Normal 2 36 3 3" xfId="3781" xr:uid="{BCBA2397-C1CA-4BF7-905C-0EE3BE0FED5A}"/>
    <cellStyle name="Normal 2 36 3 4" xfId="1859" xr:uid="{0BE578C2-00B0-4CCC-B950-543A92B3D80C}"/>
    <cellStyle name="Normal 2 36 4" xfId="2699" xr:uid="{6806C932-C04A-4CF2-89BC-5117DF2CAD40}"/>
    <cellStyle name="Normal 2 36 4 2" xfId="4144" xr:uid="{0BFE4808-D961-4BF9-89FC-6273DA5C2AC9}"/>
    <cellStyle name="Normal 2 36 5" xfId="3428" xr:uid="{DB548E62-B305-4133-B768-3C852C090078}"/>
    <cellStyle name="Normal 2 36 6" xfId="1395" xr:uid="{0949F8F0-3241-4B24-9946-D29FBBCDD3E8}"/>
    <cellStyle name="Normal 2 37" xfId="184" xr:uid="{00000000-0005-0000-0000-0000A8000000}"/>
    <cellStyle name="Normal 2 37 2" xfId="185" xr:uid="{00000000-0005-0000-0000-0000A9000000}"/>
    <cellStyle name="Normal 2 37 2 2" xfId="1039" xr:uid="{FB653AC7-6435-4EAB-BB55-6F715D85CD5E}"/>
    <cellStyle name="Normal 2 37 2 2 2" xfId="3056" xr:uid="{0E327B7E-1D14-4218-BA42-75B90DEAA180}"/>
    <cellStyle name="Normal 2 37 2 2 2 2" xfId="4498" xr:uid="{7FA01BD5-2C9C-4822-8A80-5A45CF6E7D22}"/>
    <cellStyle name="Normal 2 37 2 2 3" xfId="3784" xr:uid="{F3897932-61D9-4E57-9D97-7FF20D4DA495}"/>
    <cellStyle name="Normal 2 37 2 2 4" xfId="1862" xr:uid="{8810C8B5-AD27-4502-8A20-AD50E490040D}"/>
    <cellStyle name="Normal 2 37 2 3" xfId="2702" xr:uid="{72EF49C0-4064-4911-8F5C-1BB2159EE925}"/>
    <cellStyle name="Normal 2 37 2 3 2" xfId="4147" xr:uid="{F809AC56-5104-4EFE-B649-981E51347360}"/>
    <cellStyle name="Normal 2 37 2 4" xfId="3431" xr:uid="{BD58AEBA-291D-4657-A565-0D69554A61EC}"/>
    <cellStyle name="Normal 2 37 2 5" xfId="1398" xr:uid="{87F2D1BB-BA1E-4EF1-9FF8-4AF2B67F1A25}"/>
    <cellStyle name="Normal 2 37 3" xfId="1038" xr:uid="{9580D65B-A102-43B6-8F40-48E9E98E3354}"/>
    <cellStyle name="Normal 2 37 3 2" xfId="3055" xr:uid="{A32B8BC4-CD14-4000-87A3-079D28020403}"/>
    <cellStyle name="Normal 2 37 3 2 2" xfId="4497" xr:uid="{B0224DA8-7970-46B8-B3C1-9BDEB6B2DA19}"/>
    <cellStyle name="Normal 2 37 3 3" xfId="3783" xr:uid="{2397B464-D33D-4EA3-8BB5-1649D2AC6FE9}"/>
    <cellStyle name="Normal 2 37 3 4" xfId="1861" xr:uid="{8F20B5E7-08FB-4B22-A9E3-24A684E73BFB}"/>
    <cellStyle name="Normal 2 37 4" xfId="2701" xr:uid="{4962AF1F-2442-436C-9438-D6E04D574F2F}"/>
    <cellStyle name="Normal 2 37 4 2" xfId="4146" xr:uid="{EF4D8237-FA3F-4802-B166-149D0C7C3E74}"/>
    <cellStyle name="Normal 2 37 5" xfId="3430" xr:uid="{4233C0AB-8177-452F-B615-46491CB18049}"/>
    <cellStyle name="Normal 2 37 6" xfId="1397" xr:uid="{06CD4B9F-5064-4F2C-B4AC-47D88EBCE68A}"/>
    <cellStyle name="Normal 2 38" xfId="186" xr:uid="{00000000-0005-0000-0000-0000AA000000}"/>
    <cellStyle name="Normal 2 38 2" xfId="187" xr:uid="{00000000-0005-0000-0000-0000AB000000}"/>
    <cellStyle name="Normal 2 38 2 2" xfId="1041" xr:uid="{CDE7BD13-6E1D-40ED-84DA-2B71232C4216}"/>
    <cellStyle name="Normal 2 38 2 2 2" xfId="3058" xr:uid="{2851C633-965F-47AB-9F53-3B7AB61AD547}"/>
    <cellStyle name="Normal 2 38 2 2 2 2" xfId="4500" xr:uid="{E40FA16A-201D-4D75-9CDB-2DD62E7B44CA}"/>
    <cellStyle name="Normal 2 38 2 2 3" xfId="3786" xr:uid="{CB68264B-A38A-4FFD-AD61-8CCF722952B6}"/>
    <cellStyle name="Normal 2 38 2 2 4" xfId="1864" xr:uid="{42DCB945-A955-462B-8F37-F61D5E45BBD2}"/>
    <cellStyle name="Normal 2 38 2 3" xfId="2704" xr:uid="{4F9DC9AE-737D-453A-8BE4-DE5BB6DCA7B8}"/>
    <cellStyle name="Normal 2 38 2 3 2" xfId="4149" xr:uid="{37BF118D-25D0-4B52-926B-FB85DEC6B240}"/>
    <cellStyle name="Normal 2 38 2 4" xfId="3433" xr:uid="{5A2D8233-B6D7-4E93-829A-7D3B160DF4E6}"/>
    <cellStyle name="Normal 2 38 2 5" xfId="1400" xr:uid="{F8894D03-D5DC-443A-9C5E-0BC625415080}"/>
    <cellStyle name="Normal 2 38 3" xfId="1040" xr:uid="{F6FC87A1-CBBC-43C2-998B-1DE47FDB5F0E}"/>
    <cellStyle name="Normal 2 38 3 2" xfId="3057" xr:uid="{78976050-EABC-4621-B648-1EDDDF7DF5D8}"/>
    <cellStyle name="Normal 2 38 3 2 2" xfId="4499" xr:uid="{EEA3A1FE-4698-42D9-9FC0-7B6B051694D7}"/>
    <cellStyle name="Normal 2 38 3 3" xfId="3785" xr:uid="{6B11F985-86B7-489E-A3F1-531FAD8C56C3}"/>
    <cellStyle name="Normal 2 38 3 4" xfId="1863" xr:uid="{AABDCCB0-B4DD-49E2-A6A4-77710A9A0550}"/>
    <cellStyle name="Normal 2 38 4" xfId="2703" xr:uid="{6582A76F-6730-4E60-9BD0-E95353263955}"/>
    <cellStyle name="Normal 2 38 4 2" xfId="4148" xr:uid="{1AC257F9-FFE8-44A0-91A4-2C920CAA0DB2}"/>
    <cellStyle name="Normal 2 38 5" xfId="3432" xr:uid="{F6C5963E-DF64-48E6-A5F6-23A17CB42F8F}"/>
    <cellStyle name="Normal 2 38 6" xfId="1399" xr:uid="{CFFFB1D1-8C5B-41A1-8A5C-95F9504D82DA}"/>
    <cellStyle name="Normal 2 39" xfId="188" xr:uid="{00000000-0005-0000-0000-0000AC000000}"/>
    <cellStyle name="Normal 2 39 2" xfId="189" xr:uid="{00000000-0005-0000-0000-0000AD000000}"/>
    <cellStyle name="Normal 2 39 2 2" xfId="1043" xr:uid="{04E20037-B106-4970-A395-FD299F726038}"/>
    <cellStyle name="Normal 2 39 2 2 2" xfId="3060" xr:uid="{35A4BB5B-1B8B-4241-8C0A-4E5ED58B04B7}"/>
    <cellStyle name="Normal 2 39 2 2 2 2" xfId="4502" xr:uid="{9C5F33FB-E096-4DED-97BF-F5695DCB3699}"/>
    <cellStyle name="Normal 2 39 2 2 3" xfId="3788" xr:uid="{65EA9CB8-59A4-4C7D-9C15-33EB52AF76EB}"/>
    <cellStyle name="Normal 2 39 2 2 4" xfId="1866" xr:uid="{83E9E0B3-5DEB-41A4-B678-F738CE0E5078}"/>
    <cellStyle name="Normal 2 39 2 3" xfId="2706" xr:uid="{839B1531-9821-4C79-9DD0-C82D535FFB54}"/>
    <cellStyle name="Normal 2 39 2 3 2" xfId="4151" xr:uid="{51AB54EC-D55B-44B8-8DE2-A6C65EEB0D3C}"/>
    <cellStyle name="Normal 2 39 2 4" xfId="3435" xr:uid="{7A7942B6-C45E-446D-90AC-48CD10D5D808}"/>
    <cellStyle name="Normal 2 39 2 5" xfId="1402" xr:uid="{6DDE2636-DDCE-455B-B9AE-C16ABC5DE210}"/>
    <cellStyle name="Normal 2 39 3" xfId="1042" xr:uid="{73211D6D-91B2-4674-95B2-E9B0E2CE8A37}"/>
    <cellStyle name="Normal 2 39 3 2" xfId="3059" xr:uid="{D78B81D3-FD7B-4AEB-B71F-6194CFE32F8B}"/>
    <cellStyle name="Normal 2 39 3 2 2" xfId="4501" xr:uid="{A9A27CF8-19B4-48DD-8A5F-71A1868AB438}"/>
    <cellStyle name="Normal 2 39 3 3" xfId="3787" xr:uid="{9F4F16F3-AC8B-471E-93B4-46C62D6AB849}"/>
    <cellStyle name="Normal 2 39 3 4" xfId="1865" xr:uid="{9B23A453-2421-4D41-B4B2-CEBE6F741F43}"/>
    <cellStyle name="Normal 2 39 4" xfId="2705" xr:uid="{B5E1C02E-5F96-4DD5-A877-6203F788C22D}"/>
    <cellStyle name="Normal 2 39 4 2" xfId="4150" xr:uid="{A2C962ED-3958-4C86-9E43-203F46D935A9}"/>
    <cellStyle name="Normal 2 39 5" xfId="3434" xr:uid="{34A79B3F-1C78-4BBC-A031-D743E3D30CC1}"/>
    <cellStyle name="Normal 2 39 6" xfId="1401" xr:uid="{8DBC4A1A-D5B4-4DB0-928F-3D62E067973A}"/>
    <cellStyle name="Normal 2 4" xfId="190" xr:uid="{00000000-0005-0000-0000-0000AE000000}"/>
    <cellStyle name="Normal 2 4 2" xfId="191" xr:uid="{00000000-0005-0000-0000-0000AF000000}"/>
    <cellStyle name="Normal 2 4 2 2" xfId="1045" xr:uid="{5E9A3624-08E5-4D27-BE14-7A6B1520759E}"/>
    <cellStyle name="Normal 2 4 2 2 2" xfId="3062" xr:uid="{989EBCD1-F3CB-49C6-92A3-BAD4F1C7926F}"/>
    <cellStyle name="Normal 2 4 2 2 2 2" xfId="4504" xr:uid="{D9D3B1A0-D9BC-4BF0-AD54-230D05E00BC1}"/>
    <cellStyle name="Normal 2 4 2 2 3" xfId="3790" xr:uid="{AE7B021F-4B22-493C-A7AE-90191677E4F1}"/>
    <cellStyle name="Normal 2 4 2 2 4" xfId="1868" xr:uid="{E6BD93A4-609B-4EC5-BC7B-248CEB727B3F}"/>
    <cellStyle name="Normal 2 4 2 3" xfId="2708" xr:uid="{DE4ED3E9-1001-4906-B41C-93DCC032F4E6}"/>
    <cellStyle name="Normal 2 4 2 3 2" xfId="4153" xr:uid="{482484A7-98BA-4B7D-A084-52EEE65F5CA1}"/>
    <cellStyle name="Normal 2 4 2 4" xfId="3437" xr:uid="{4B0FD11F-2EDD-4041-AFF4-DD00F0B5C96F}"/>
    <cellStyle name="Normal 2 4 2 5" xfId="1404" xr:uid="{0EC114E2-92E2-48BA-AD34-8D7EBED7B1D6}"/>
    <cellStyle name="Normal 2 4 3" xfId="192" xr:uid="{00000000-0005-0000-0000-0000B0000000}"/>
    <cellStyle name="Normal 2 4 3 2" xfId="1046" xr:uid="{379F8FD0-1D8F-47E3-B1A0-211094B759C4}"/>
    <cellStyle name="Normal 2 4 3 2 2" xfId="3063" xr:uid="{F3DC82B5-BFC2-4C1C-9572-9EC7C4A31EF0}"/>
    <cellStyle name="Normal 2 4 3 2 2 2" xfId="4505" xr:uid="{0463311B-1B0D-4DEF-9DDE-0B0BB3DC2B16}"/>
    <cellStyle name="Normal 2 4 3 2 3" xfId="3791" xr:uid="{F300E61D-03E5-4F2F-9CC4-6B5B8F4E5BD7}"/>
    <cellStyle name="Normal 2 4 3 2 4" xfId="1869" xr:uid="{CA7018F7-41CB-4015-8320-33EF72764BCA}"/>
    <cellStyle name="Normal 2 4 3 3" xfId="2709" xr:uid="{0956CC4D-BD5A-4CF8-B724-842F185C1745}"/>
    <cellStyle name="Normal 2 4 3 3 2" xfId="4154" xr:uid="{FD5F6EA7-5644-426B-913D-B7C8B938172E}"/>
    <cellStyle name="Normal 2 4 3 4" xfId="3438" xr:uid="{C7022C87-DA60-4261-8BB1-162ACFAA27BE}"/>
    <cellStyle name="Normal 2 4 3 5" xfId="1405" xr:uid="{EEE6A78A-999C-4BD0-AD1C-11180E4EB211}"/>
    <cellStyle name="Normal 2 4 4" xfId="1044" xr:uid="{94EC2512-6A4A-4D5A-8FFC-702C5E75D22E}"/>
    <cellStyle name="Normal 2 4 4 2" xfId="3061" xr:uid="{ACCE934E-11A7-45F3-9E4E-07C278986601}"/>
    <cellStyle name="Normal 2 4 4 2 2" xfId="4503" xr:uid="{3FE6C8BB-D942-47E8-9C26-B8F2F9B4F94D}"/>
    <cellStyle name="Normal 2 4 4 3" xfId="3789" xr:uid="{3746082A-13B6-4028-BF56-35EAC87A0C71}"/>
    <cellStyle name="Normal 2 4 4 4" xfId="1867" xr:uid="{66D4A7F7-1D7B-423F-A0BA-7318679A5668}"/>
    <cellStyle name="Normal 2 4 5" xfId="2707" xr:uid="{17C84755-3EC6-4D39-BFCD-C310CB855BA5}"/>
    <cellStyle name="Normal 2 4 5 2" xfId="4152" xr:uid="{51D529C2-496D-4B52-8F4B-40B772476D22}"/>
    <cellStyle name="Normal 2 4 6" xfId="3436" xr:uid="{4B681829-F800-4F19-B6C9-A9D0B845C1A3}"/>
    <cellStyle name="Normal 2 4 7" xfId="1403" xr:uid="{68059073-7C65-415E-B814-652C1842D167}"/>
    <cellStyle name="Normal 2 40" xfId="193" xr:uid="{00000000-0005-0000-0000-0000B1000000}"/>
    <cellStyle name="Normal 2 40 2" xfId="194" xr:uid="{00000000-0005-0000-0000-0000B2000000}"/>
    <cellStyle name="Normal 2 40 2 2" xfId="1048" xr:uid="{754D96D3-DC09-43E0-BCA5-6DEE3E3CC49F}"/>
    <cellStyle name="Normal 2 40 2 2 2" xfId="3065" xr:uid="{72B1B567-7C38-48A3-B4FC-618C1B9FC5A5}"/>
    <cellStyle name="Normal 2 40 2 2 2 2" xfId="4507" xr:uid="{0A4DA73E-6E52-401E-8229-ADA64DA5F535}"/>
    <cellStyle name="Normal 2 40 2 2 3" xfId="3793" xr:uid="{CAB275BE-765F-4A80-B685-A497C0462F1F}"/>
    <cellStyle name="Normal 2 40 2 2 4" xfId="1871" xr:uid="{848589F8-A29E-4197-8C3C-756D52505955}"/>
    <cellStyle name="Normal 2 40 2 3" xfId="2711" xr:uid="{58CEE8DE-EEA6-494F-BD42-2E58FEF0B514}"/>
    <cellStyle name="Normal 2 40 2 3 2" xfId="4156" xr:uid="{38737E5F-0F62-4454-87CF-95C78087C5C9}"/>
    <cellStyle name="Normal 2 40 2 4" xfId="3440" xr:uid="{F2537CA9-C2D7-4191-B9C8-C355E70C31FD}"/>
    <cellStyle name="Normal 2 40 2 5" xfId="1407" xr:uid="{285C26F1-3B59-453C-8D76-5C2B961EFC1B}"/>
    <cellStyle name="Normal 2 40 3" xfId="1047" xr:uid="{BCBBE6D6-E573-4758-A6FF-A96F90381445}"/>
    <cellStyle name="Normal 2 40 3 2" xfId="3064" xr:uid="{47B589B0-B533-4D41-B53B-FE839FDFA75B}"/>
    <cellStyle name="Normal 2 40 3 2 2" xfId="4506" xr:uid="{98B6C560-4D16-4697-96E9-48AE88D317F5}"/>
    <cellStyle name="Normal 2 40 3 3" xfId="3792" xr:uid="{AE377FD6-4ECF-40BE-B2E8-10F7909487A0}"/>
    <cellStyle name="Normal 2 40 3 4" xfId="1870" xr:uid="{86FDF7E4-6672-4097-AB16-953C5008DDF3}"/>
    <cellStyle name="Normal 2 40 4" xfId="2710" xr:uid="{356B891B-4FE2-4811-B067-BA52EFE474DF}"/>
    <cellStyle name="Normal 2 40 4 2" xfId="4155" xr:uid="{D584E564-F247-43CE-80C8-BDD6881C50FA}"/>
    <cellStyle name="Normal 2 40 5" xfId="3439" xr:uid="{DE97ADD3-CB76-49C7-B3E0-4E849387D129}"/>
    <cellStyle name="Normal 2 40 6" xfId="1406" xr:uid="{6BDAA665-F774-4EE8-B595-C465CF290C75}"/>
    <cellStyle name="Normal 2 41" xfId="195" xr:uid="{00000000-0005-0000-0000-0000B3000000}"/>
    <cellStyle name="Normal 2 41 2" xfId="196" xr:uid="{00000000-0005-0000-0000-0000B4000000}"/>
    <cellStyle name="Normal 2 41 2 2" xfId="1050" xr:uid="{113DCA8F-234E-4C5B-9533-E03DDE68913F}"/>
    <cellStyle name="Normal 2 41 2 2 2" xfId="3067" xr:uid="{33949E7F-CC4B-45E4-BDD9-A8508A3891A5}"/>
    <cellStyle name="Normal 2 41 2 2 2 2" xfId="4509" xr:uid="{194FB1D1-484C-41F6-964D-024A4DF8280D}"/>
    <cellStyle name="Normal 2 41 2 2 3" xfId="3795" xr:uid="{BA0BB6E4-DA0A-42FA-9547-EB07FF2E2C22}"/>
    <cellStyle name="Normal 2 41 2 2 4" xfId="1873" xr:uid="{B165AFB9-6F52-4FAB-88E0-6CE8E14156EC}"/>
    <cellStyle name="Normal 2 41 2 3" xfId="2713" xr:uid="{06725FE9-E325-4998-A7F9-36C35F8928F3}"/>
    <cellStyle name="Normal 2 41 2 3 2" xfId="4158" xr:uid="{F5308738-EBE7-46CC-8681-340B859EEB77}"/>
    <cellStyle name="Normal 2 41 2 4" xfId="3442" xr:uid="{E2156AFF-AEE0-4836-AF54-F2E311C86A26}"/>
    <cellStyle name="Normal 2 41 2 5" xfId="1409" xr:uid="{3F652204-00D8-4F26-A550-9518BC3ED5B1}"/>
    <cellStyle name="Normal 2 41 3" xfId="1049" xr:uid="{6CD38D1B-31CE-425C-8EC1-86D143631344}"/>
    <cellStyle name="Normal 2 41 3 2" xfId="3066" xr:uid="{2D8822C2-4BAF-4435-9961-D105143CB557}"/>
    <cellStyle name="Normal 2 41 3 2 2" xfId="4508" xr:uid="{063DD31D-0471-4286-B582-8BCC65E557CF}"/>
    <cellStyle name="Normal 2 41 3 3" xfId="3794" xr:uid="{6B263A99-FE39-4106-9FDB-CB75DB188E62}"/>
    <cellStyle name="Normal 2 41 3 4" xfId="1872" xr:uid="{ECBE715A-950F-4EC2-B39E-5503E0FA7711}"/>
    <cellStyle name="Normal 2 41 4" xfId="2712" xr:uid="{00290BAA-C5F2-4560-87BC-5EC50F118B86}"/>
    <cellStyle name="Normal 2 41 4 2" xfId="4157" xr:uid="{79AB1539-1A7B-44D2-9245-B74932C89B6F}"/>
    <cellStyle name="Normal 2 41 5" xfId="3441" xr:uid="{929D4484-2FD2-4272-91AA-822CB6E5A264}"/>
    <cellStyle name="Normal 2 41 6" xfId="1408" xr:uid="{C90FBB5D-5755-4538-A9F9-8CDD2964FAB6}"/>
    <cellStyle name="Normal 2 42" xfId="197" xr:uid="{00000000-0005-0000-0000-0000B5000000}"/>
    <cellStyle name="Normal 2 42 2" xfId="198" xr:uid="{00000000-0005-0000-0000-0000B6000000}"/>
    <cellStyle name="Normal 2 42 2 2" xfId="1052" xr:uid="{51241C39-EA9B-4B9A-A9EC-0B0B8C0176E1}"/>
    <cellStyle name="Normal 2 42 2 2 2" xfId="3069" xr:uid="{34C7BFD4-D289-4BB8-A83D-A4D3B1CF2E1C}"/>
    <cellStyle name="Normal 2 42 2 2 2 2" xfId="4511" xr:uid="{F1400DD4-7297-4D2F-89A1-C238AB596FE2}"/>
    <cellStyle name="Normal 2 42 2 2 3" xfId="3797" xr:uid="{AF818508-265A-4213-87CE-9EA0CDEA19A4}"/>
    <cellStyle name="Normal 2 42 2 2 4" xfId="1875" xr:uid="{B490D954-6601-4F19-8947-0A9382D202EA}"/>
    <cellStyle name="Normal 2 42 2 3" xfId="2715" xr:uid="{8AA4E3A1-83CB-4E1E-8A48-D5FC7B82F9A6}"/>
    <cellStyle name="Normal 2 42 2 3 2" xfId="4160" xr:uid="{03DFC4E0-7338-4E5E-BCF7-0A5388A5ED9D}"/>
    <cellStyle name="Normal 2 42 2 4" xfId="3444" xr:uid="{73F6D4CE-64A3-4AEC-82F3-076570C7D34B}"/>
    <cellStyle name="Normal 2 42 2 5" xfId="1411" xr:uid="{A84210FB-18F1-4DBF-85FF-C90F878B60CC}"/>
    <cellStyle name="Normal 2 42 3" xfId="1051" xr:uid="{D5ABD36D-93A4-4D30-A673-2BD848296A85}"/>
    <cellStyle name="Normal 2 42 3 2" xfId="3068" xr:uid="{851D0BBF-B38E-4636-9C38-3FCEE3D16C6C}"/>
    <cellStyle name="Normal 2 42 3 2 2" xfId="4510" xr:uid="{3DF5D871-CBC9-4988-B23B-4E4CB88FFEED}"/>
    <cellStyle name="Normal 2 42 3 3" xfId="3796" xr:uid="{00DE4D35-60F0-4417-BDBE-493C507CA9E8}"/>
    <cellStyle name="Normal 2 42 3 4" xfId="1874" xr:uid="{9FCCAB87-CB7F-44DC-B639-2700BD80954C}"/>
    <cellStyle name="Normal 2 42 4" xfId="2714" xr:uid="{E1D3F04C-4982-4978-A0A1-037E497E66EA}"/>
    <cellStyle name="Normal 2 42 4 2" xfId="4159" xr:uid="{A94BFD13-48E8-4BE7-B869-07EF67FE0760}"/>
    <cellStyle name="Normal 2 42 5" xfId="3443" xr:uid="{4A5F0A4A-A1D3-4BFC-8A8E-9DE5B710FEC5}"/>
    <cellStyle name="Normal 2 42 6" xfId="1410" xr:uid="{84C48F53-D5F8-49F1-95DF-93C2B8548A04}"/>
    <cellStyle name="Normal 2 43" xfId="199" xr:uid="{00000000-0005-0000-0000-0000B7000000}"/>
    <cellStyle name="Normal 2 43 2" xfId="200" xr:uid="{00000000-0005-0000-0000-0000B8000000}"/>
    <cellStyle name="Normal 2 43 2 2" xfId="1054" xr:uid="{3036748F-BD48-49CC-A4FB-F806FD9F2ADC}"/>
    <cellStyle name="Normal 2 43 2 2 2" xfId="3071" xr:uid="{3E3F5DCE-393D-49B7-95D1-0127DFCF08EF}"/>
    <cellStyle name="Normal 2 43 2 2 2 2" xfId="4513" xr:uid="{DECA661C-3B02-4311-BB3A-3B91FE2ADB5B}"/>
    <cellStyle name="Normal 2 43 2 2 3" xfId="3799" xr:uid="{2F39D844-F2D1-441D-9FB9-4C330C800C70}"/>
    <cellStyle name="Normal 2 43 2 2 4" xfId="1877" xr:uid="{983475BC-D027-4563-B07C-6373C87C5EF9}"/>
    <cellStyle name="Normal 2 43 2 3" xfId="2717" xr:uid="{1260188F-044E-4E09-A06A-677CF5ABA7DB}"/>
    <cellStyle name="Normal 2 43 2 3 2" xfId="4162" xr:uid="{C6B3E2D6-6590-435A-B04B-20F66EC83146}"/>
    <cellStyle name="Normal 2 43 2 4" xfId="3446" xr:uid="{7611B6A0-49B7-4263-8823-E8A932F8ECE1}"/>
    <cellStyle name="Normal 2 43 2 5" xfId="1413" xr:uid="{FF75F9D0-2927-4B78-B29D-07BD06CE01C5}"/>
    <cellStyle name="Normal 2 43 3" xfId="1053" xr:uid="{F5760804-8B73-447F-B601-5D6A5A20FEA6}"/>
    <cellStyle name="Normal 2 43 3 2" xfId="3070" xr:uid="{DF4B5DEC-3FAF-480B-9089-5929124EF587}"/>
    <cellStyle name="Normal 2 43 3 2 2" xfId="4512" xr:uid="{63C94722-21B4-42B9-A456-04289F7754CB}"/>
    <cellStyle name="Normal 2 43 3 3" xfId="3798" xr:uid="{7AF68A47-1FD9-48B2-AA32-37C1F67D6DEB}"/>
    <cellStyle name="Normal 2 43 3 4" xfId="1876" xr:uid="{9EB94FA9-19ED-4901-8B15-60E970F52AD0}"/>
    <cellStyle name="Normal 2 43 4" xfId="2716" xr:uid="{DC7E902F-4A97-43F0-9796-C7A72710D191}"/>
    <cellStyle name="Normal 2 43 4 2" xfId="4161" xr:uid="{ED443548-CE52-4C82-A70D-283ADE6B2AC9}"/>
    <cellStyle name="Normal 2 43 5" xfId="3445" xr:uid="{2AD7A7B6-CFA0-444C-A52B-07B716365720}"/>
    <cellStyle name="Normal 2 43 6" xfId="1412" xr:uid="{E0CFEFE4-D548-4161-A735-255BF9578706}"/>
    <cellStyle name="Normal 2 44" xfId="201" xr:uid="{00000000-0005-0000-0000-0000B9000000}"/>
    <cellStyle name="Normal 2 44 2" xfId="202" xr:uid="{00000000-0005-0000-0000-0000BA000000}"/>
    <cellStyle name="Normal 2 44 2 2" xfId="1056" xr:uid="{8CCE8993-2848-42B3-AD09-080D9F17901C}"/>
    <cellStyle name="Normal 2 44 2 2 2" xfId="3073" xr:uid="{895BA44C-A189-42EC-81E9-5C1016D7978D}"/>
    <cellStyle name="Normal 2 44 2 2 2 2" xfId="4515" xr:uid="{52969CFB-3FD6-4A61-BC50-3DC8AD2C24E9}"/>
    <cellStyle name="Normal 2 44 2 2 3" xfId="3801" xr:uid="{35C8F7A3-AE1B-4FEC-B97B-B1ED9BD7E611}"/>
    <cellStyle name="Normal 2 44 2 2 4" xfId="1879" xr:uid="{A12BCF85-C9CF-46C7-993C-B2B4F32878EB}"/>
    <cellStyle name="Normal 2 44 2 3" xfId="2719" xr:uid="{290F841F-C920-4B9A-B32B-6915FAE6AC6A}"/>
    <cellStyle name="Normal 2 44 2 3 2" xfId="4164" xr:uid="{66FE850A-044B-49A1-A431-5BCEEFCDFEA0}"/>
    <cellStyle name="Normal 2 44 2 4" xfId="3448" xr:uid="{7F767446-E7AC-4D4B-B730-B8F9EBCF0A89}"/>
    <cellStyle name="Normal 2 44 2 5" xfId="1415" xr:uid="{E489EEBC-9E34-4CB7-BE95-470EAD6A001F}"/>
    <cellStyle name="Normal 2 44 3" xfId="1055" xr:uid="{528E1E57-25D9-4BE7-8300-C9B82B61140B}"/>
    <cellStyle name="Normal 2 44 3 2" xfId="3072" xr:uid="{D398C3DF-6A43-4C8D-91BC-69BE2B7DEF7E}"/>
    <cellStyle name="Normal 2 44 3 2 2" xfId="4514" xr:uid="{EECDFBD4-F8C6-4F18-9CC4-2C264110C7DB}"/>
    <cellStyle name="Normal 2 44 3 3" xfId="3800" xr:uid="{30A99BEA-1C8E-4F92-A92B-7FC7FDF32E44}"/>
    <cellStyle name="Normal 2 44 3 4" xfId="1878" xr:uid="{1321B6DE-122B-42F1-8016-B63CFFAED8E2}"/>
    <cellStyle name="Normal 2 44 4" xfId="2718" xr:uid="{54463DB3-DF4F-401B-92B8-93A53F8533BD}"/>
    <cellStyle name="Normal 2 44 4 2" xfId="4163" xr:uid="{8D3C42FA-2FD6-4062-9FDC-FC759AEB7DBC}"/>
    <cellStyle name="Normal 2 44 5" xfId="3447" xr:uid="{DFB39B19-FAC8-4B6B-80EF-25E82E49A8D1}"/>
    <cellStyle name="Normal 2 44 6" xfId="1414" xr:uid="{A11FCDF5-F493-4C11-B651-E732CED8F2E3}"/>
    <cellStyle name="Normal 2 45" xfId="203" xr:uid="{00000000-0005-0000-0000-0000BB000000}"/>
    <cellStyle name="Normal 2 45 2" xfId="204" xr:uid="{00000000-0005-0000-0000-0000BC000000}"/>
    <cellStyle name="Normal 2 45 2 2" xfId="1058" xr:uid="{4B58E8C6-0114-4F64-859E-58651C2E5894}"/>
    <cellStyle name="Normal 2 45 2 2 2" xfId="3075" xr:uid="{1D4B1983-EC67-4908-900D-3B165879F3CD}"/>
    <cellStyle name="Normal 2 45 2 2 2 2" xfId="4517" xr:uid="{C6DBE7B1-C561-4D76-BB7E-F5F7C4F17DE8}"/>
    <cellStyle name="Normal 2 45 2 2 3" xfId="3803" xr:uid="{3AF1D88A-6D5C-4829-9722-E3DC5A73F6C6}"/>
    <cellStyle name="Normal 2 45 2 2 4" xfId="1881" xr:uid="{D376FD44-E80E-4815-8D93-053CDB8AFBF6}"/>
    <cellStyle name="Normal 2 45 2 3" xfId="2721" xr:uid="{46D421D9-3394-4D5F-A4AB-55B47220881E}"/>
    <cellStyle name="Normal 2 45 2 3 2" xfId="4166" xr:uid="{DF6FAAB2-9BDC-4AF3-A48E-9E849167B71F}"/>
    <cellStyle name="Normal 2 45 2 4" xfId="3450" xr:uid="{D3D17D6C-BA1C-4FEF-B86C-0425C815DBC6}"/>
    <cellStyle name="Normal 2 45 2 5" xfId="1417" xr:uid="{6D71F101-35CE-491C-9583-57A29722C371}"/>
    <cellStyle name="Normal 2 45 3" xfId="1057" xr:uid="{AD654319-416B-4FE6-A601-185B84BF11D6}"/>
    <cellStyle name="Normal 2 45 3 2" xfId="3074" xr:uid="{2851ED2E-16EE-40D0-8CE8-C47D1DD47C39}"/>
    <cellStyle name="Normal 2 45 3 2 2" xfId="4516" xr:uid="{6CDA1769-73DD-48E7-81EC-8A83C2891C3B}"/>
    <cellStyle name="Normal 2 45 3 3" xfId="3802" xr:uid="{564C3621-2606-434E-BF44-052FD8169B33}"/>
    <cellStyle name="Normal 2 45 3 4" xfId="1880" xr:uid="{20200752-9C01-483A-B656-12860130478B}"/>
    <cellStyle name="Normal 2 45 4" xfId="2720" xr:uid="{8375A8DA-703F-48A9-A66B-013877AD332E}"/>
    <cellStyle name="Normal 2 45 4 2" xfId="4165" xr:uid="{4E856FB0-E8E9-4445-A8B7-A507924B786C}"/>
    <cellStyle name="Normal 2 45 5" xfId="3449" xr:uid="{7E5A7824-DCE2-42DD-8446-ECEE48D42536}"/>
    <cellStyle name="Normal 2 45 6" xfId="1416" xr:uid="{50EC665D-42BA-4FF3-B28B-103E4D6F83B1}"/>
    <cellStyle name="Normal 2 46" xfId="205" xr:uid="{00000000-0005-0000-0000-0000BD000000}"/>
    <cellStyle name="Normal 2 46 2" xfId="1882" xr:uid="{E448D434-9ED1-4D5D-BFA8-C55939BCD994}"/>
    <cellStyle name="Normal 2 47" xfId="206" xr:uid="{00000000-0005-0000-0000-0000BE000000}"/>
    <cellStyle name="Normal 2 47 2" xfId="1883" xr:uid="{139396EC-B8B2-458E-93F4-95C51CC518EA}"/>
    <cellStyle name="Normal 2 48" xfId="207" xr:uid="{00000000-0005-0000-0000-0000BF000000}"/>
    <cellStyle name="Normal 2 48 2" xfId="1884" xr:uid="{E5C3E328-D71B-48B0-806B-C4CD12154D2E}"/>
    <cellStyle name="Normal 2 49" xfId="208" xr:uid="{00000000-0005-0000-0000-0000C0000000}"/>
    <cellStyle name="Normal 2 49 2" xfId="1885" xr:uid="{65EC3901-ADBB-4B33-A27C-A4EAD8B412CC}"/>
    <cellStyle name="Normal 2 5" xfId="209" xr:uid="{00000000-0005-0000-0000-0000C1000000}"/>
    <cellStyle name="Normal 2 5 2" xfId="210" xr:uid="{00000000-0005-0000-0000-0000C2000000}"/>
    <cellStyle name="Normal 2 5 2 2" xfId="1060" xr:uid="{01AFCEBB-C835-4DE3-B5B9-578F12993581}"/>
    <cellStyle name="Normal 2 5 2 2 2" xfId="3077" xr:uid="{383EE6E3-4EFC-4333-A995-BE7243DD4481}"/>
    <cellStyle name="Normal 2 5 2 2 2 2" xfId="4519" xr:uid="{E5A733E5-43E3-46E3-8E84-49B7A7480689}"/>
    <cellStyle name="Normal 2 5 2 2 3" xfId="3805" xr:uid="{770ED779-7FF0-4DF0-8F80-6664F5C59433}"/>
    <cellStyle name="Normal 2 5 2 2 4" xfId="1887" xr:uid="{DC26E0F0-899E-48FC-AEB4-D38CB8EA97A8}"/>
    <cellStyle name="Normal 2 5 2 3" xfId="2723" xr:uid="{9F442A4A-1CEA-4761-8705-57D7E19A23A7}"/>
    <cellStyle name="Normal 2 5 2 3 2" xfId="4168" xr:uid="{42B8F028-6D15-4EDC-8AD7-B71EB365CF2A}"/>
    <cellStyle name="Normal 2 5 2 4" xfId="3452" xr:uid="{951F2682-9BF4-4749-861D-9E6F6CA07DD3}"/>
    <cellStyle name="Normal 2 5 2 5" xfId="1419" xr:uid="{C718C70D-2CEA-4FD5-B9BE-5D5B4C3BB9A9}"/>
    <cellStyle name="Normal 2 5 3" xfId="1059" xr:uid="{B3FD7510-4F43-4598-9A3F-F1C882B1CFA3}"/>
    <cellStyle name="Normal 2 5 3 2" xfId="3076" xr:uid="{993546E8-2E1B-4655-B5B8-10F9141F3855}"/>
    <cellStyle name="Normal 2 5 3 2 2" xfId="4518" xr:uid="{1E5060D8-E1E6-4FD7-8B84-027629972540}"/>
    <cellStyle name="Normal 2 5 3 3" xfId="3804" xr:uid="{5C197240-7D91-413E-AE22-9A096210C23E}"/>
    <cellStyle name="Normal 2 5 3 4" xfId="1886" xr:uid="{CE65AE43-3FB8-4095-8AB1-D5B22909B140}"/>
    <cellStyle name="Normal 2 5 4" xfId="2722" xr:uid="{00F7FE2E-8AD8-41A8-859F-077BDB89B137}"/>
    <cellStyle name="Normal 2 5 4 2" xfId="4167" xr:uid="{6082B84B-6770-4B7F-940A-25B126FEC348}"/>
    <cellStyle name="Normal 2 5 5" xfId="3451" xr:uid="{CE8C819D-D3E0-4BAA-A26A-5FEB431D298F}"/>
    <cellStyle name="Normal 2 5 6" xfId="1418" xr:uid="{B49AAC54-0AAC-4B17-9E33-1E07E1297D38}"/>
    <cellStyle name="Normal 2 50" xfId="211" xr:uid="{00000000-0005-0000-0000-0000C3000000}"/>
    <cellStyle name="Normal 2 50 2" xfId="1888" xr:uid="{700CA15C-B01F-4B5B-B712-5EFCBDEDEC18}"/>
    <cellStyle name="Normal 2 51" xfId="212" xr:uid="{00000000-0005-0000-0000-0000C4000000}"/>
    <cellStyle name="Normal 2 51 2" xfId="1889" xr:uid="{6D712775-004A-42EA-ADF5-1432B35B8222}"/>
    <cellStyle name="Normal 2 52" xfId="213" xr:uid="{00000000-0005-0000-0000-0000C5000000}"/>
    <cellStyle name="Normal 2 52 2" xfId="1890" xr:uid="{3E97288D-3BA8-4C81-8A98-53EE2ACDE95B}"/>
    <cellStyle name="Normal 2 53" xfId="214" xr:uid="{00000000-0005-0000-0000-0000C6000000}"/>
    <cellStyle name="Normal 2 53 2" xfId="1891" xr:uid="{C5EECF28-C328-44FB-9B47-7C7489AE0957}"/>
    <cellStyle name="Normal 2 54" xfId="215" xr:uid="{00000000-0005-0000-0000-0000C7000000}"/>
    <cellStyle name="Normal 2 54 2" xfId="1892" xr:uid="{1F0C1D51-1EFD-4B78-AD6E-9F501338733A}"/>
    <cellStyle name="Normal 2 55" xfId="216" xr:uid="{00000000-0005-0000-0000-0000C8000000}"/>
    <cellStyle name="Normal 2 55 2" xfId="1893" xr:uid="{21A15850-DDDF-4B4B-B97A-DE2DA5BF205F}"/>
    <cellStyle name="Normal 2 56" xfId="217" xr:uid="{00000000-0005-0000-0000-0000C9000000}"/>
    <cellStyle name="Normal 2 56 2" xfId="1894" xr:uid="{C9602762-8FB3-4C93-BA8B-5D917C7D02E0}"/>
    <cellStyle name="Normal 2 57" xfId="218" xr:uid="{00000000-0005-0000-0000-0000CA000000}"/>
    <cellStyle name="Normal 2 57 2" xfId="1895" xr:uid="{70CACF05-9B80-4324-A07A-E5B8F60EF61C}"/>
    <cellStyle name="Normal 2 58" xfId="219" xr:uid="{00000000-0005-0000-0000-0000CB000000}"/>
    <cellStyle name="Normal 2 58 2" xfId="1896" xr:uid="{8825E708-8372-4DCD-8003-DB01F9CFF459}"/>
    <cellStyle name="Normal 2 59" xfId="220" xr:uid="{00000000-0005-0000-0000-0000CC000000}"/>
    <cellStyle name="Normal 2 59 2" xfId="1897" xr:uid="{2B6925D8-E5AF-4A58-B3AA-9D0FD16AF3E1}"/>
    <cellStyle name="Normal 2 6" xfId="221" xr:uid="{00000000-0005-0000-0000-0000CD000000}"/>
    <cellStyle name="Normal 2 6 2" xfId="222" xr:uid="{00000000-0005-0000-0000-0000CE000000}"/>
    <cellStyle name="Normal 2 6 2 2" xfId="1062" xr:uid="{5B6A1EC6-9094-473E-9D90-06C7D3D9D7B1}"/>
    <cellStyle name="Normal 2 6 2 2 2" xfId="3079" xr:uid="{9B439FA5-EAAB-4CDA-82ED-071B5DAEEA61}"/>
    <cellStyle name="Normal 2 6 2 2 2 2" xfId="4521" xr:uid="{82668559-8A37-4D8F-9E0D-11C2B00A7040}"/>
    <cellStyle name="Normal 2 6 2 2 3" xfId="3807" xr:uid="{C5CDBD1B-A08E-48BB-8878-A3CBAA21C8CC}"/>
    <cellStyle name="Normal 2 6 2 2 4" xfId="1899" xr:uid="{A1E0C0D2-4C76-43C7-849A-696DB560698B}"/>
    <cellStyle name="Normal 2 6 2 3" xfId="2725" xr:uid="{4B2A682E-1BE6-489D-B660-49DFD3E0B0F2}"/>
    <cellStyle name="Normal 2 6 2 3 2" xfId="4170" xr:uid="{B35C3A02-0E89-4DC5-B3A4-622825825593}"/>
    <cellStyle name="Normal 2 6 2 4" xfId="3454" xr:uid="{EA2A7E0E-4C8D-4B99-AB1E-26CA24484FA1}"/>
    <cellStyle name="Normal 2 6 2 5" xfId="1421" xr:uid="{31AB9F7E-DB6E-437F-BA68-C39DF49CA7D1}"/>
    <cellStyle name="Normal 2 6 3" xfId="1061" xr:uid="{5D82C2AA-7BA6-4183-9A9E-A319E7FA16CA}"/>
    <cellStyle name="Normal 2 6 3 2" xfId="3078" xr:uid="{C282B64C-55E2-4B6E-B5B4-468478A91986}"/>
    <cellStyle name="Normal 2 6 3 2 2" xfId="4520" xr:uid="{61C9DAF6-111F-4BE5-BBE3-7898A2E05E9E}"/>
    <cellStyle name="Normal 2 6 3 3" xfId="3806" xr:uid="{1DBB7922-F684-497D-9048-14EEA4C4AD05}"/>
    <cellStyle name="Normal 2 6 3 4" xfId="1898" xr:uid="{FD5F2382-7F88-42BF-9BF9-64DBB1833116}"/>
    <cellStyle name="Normal 2 6 4" xfId="2724" xr:uid="{A46D5B97-A535-481D-A240-D03A98B30492}"/>
    <cellStyle name="Normal 2 6 4 2" xfId="4169" xr:uid="{45783482-B56D-42AC-BE73-FFA0E466E8B1}"/>
    <cellStyle name="Normal 2 6 5" xfId="3453" xr:uid="{EA431083-10FD-43CC-894D-0C5EF75C3E09}"/>
    <cellStyle name="Normal 2 6 6" xfId="1420" xr:uid="{46B87A87-41D0-4070-A6CA-BF9085D1C89C}"/>
    <cellStyle name="Normal 2 60" xfId="223" xr:uid="{00000000-0005-0000-0000-0000CF000000}"/>
    <cellStyle name="Normal 2 60 2" xfId="1900" xr:uid="{78B5F1A4-0ADA-42AD-8716-B4A4249D29C1}"/>
    <cellStyle name="Normal 2 61" xfId="224" xr:uid="{00000000-0005-0000-0000-0000D0000000}"/>
    <cellStyle name="Normal 2 61 2" xfId="1901" xr:uid="{11712AE5-C686-4FEE-8EDA-394130E2392B}"/>
    <cellStyle name="Normal 2 62" xfId="225" xr:uid="{00000000-0005-0000-0000-0000D1000000}"/>
    <cellStyle name="Normal 2 62 2" xfId="1902" xr:uid="{F3307918-FE78-4214-A2B4-9EBD0E63204A}"/>
    <cellStyle name="Normal 2 63" xfId="226" xr:uid="{00000000-0005-0000-0000-0000D2000000}"/>
    <cellStyle name="Normal 2 63 2" xfId="1903" xr:uid="{3F560412-311F-4748-94B7-1C96DA4CCC85}"/>
    <cellStyle name="Normal 2 64" xfId="227" xr:uid="{00000000-0005-0000-0000-0000D3000000}"/>
    <cellStyle name="Normal 2 64 2" xfId="1904" xr:uid="{706E76B6-F756-4B61-BA97-F387BA3FBD7C}"/>
    <cellStyle name="Normal 2 65" xfId="228" xr:uid="{00000000-0005-0000-0000-0000D4000000}"/>
    <cellStyle name="Normal 2 65 2" xfId="1905" xr:uid="{E82F1BEE-E6F7-4E30-84D6-E442D2FD7593}"/>
    <cellStyle name="Normal 2 66" xfId="229" xr:uid="{00000000-0005-0000-0000-0000D5000000}"/>
    <cellStyle name="Normal 2 66 2" xfId="1906" xr:uid="{C92B2F6A-C6F3-4F9B-8DA8-54B37B90633D}"/>
    <cellStyle name="Normal 2 67" xfId="230" xr:uid="{00000000-0005-0000-0000-0000D6000000}"/>
    <cellStyle name="Normal 2 67 2" xfId="1907" xr:uid="{F729C4A8-3338-45F9-B3E0-122E167599F4}"/>
    <cellStyle name="Normal 2 68" xfId="231" xr:uid="{00000000-0005-0000-0000-0000D7000000}"/>
    <cellStyle name="Normal 2 68 2" xfId="1908" xr:uid="{9D146BEA-7691-4C24-8D1F-C7BAB9A21040}"/>
    <cellStyle name="Normal 2 69" xfId="232" xr:uid="{00000000-0005-0000-0000-0000D8000000}"/>
    <cellStyle name="Normal 2 69 2" xfId="1909" xr:uid="{135F3880-BECD-45F8-B681-FED58F5B6DB6}"/>
    <cellStyle name="Normal 2 7" xfId="233" xr:uid="{00000000-0005-0000-0000-0000D9000000}"/>
    <cellStyle name="Normal 2 7 2" xfId="234" xr:uid="{00000000-0005-0000-0000-0000DA000000}"/>
    <cellStyle name="Normal 2 7 2 2" xfId="1064" xr:uid="{1A69FCBB-163A-4B14-9771-E03A8A795071}"/>
    <cellStyle name="Normal 2 7 2 2 2" xfId="3081" xr:uid="{BFCFE3FE-15C4-4935-B988-1CAABE3228E3}"/>
    <cellStyle name="Normal 2 7 2 2 2 2" xfId="4523" xr:uid="{57F2AF45-8595-4405-B6FE-6F06AC93AD4A}"/>
    <cellStyle name="Normal 2 7 2 2 3" xfId="3809" xr:uid="{59FB98C6-84F8-46AF-BCC0-B1B50E07B6DF}"/>
    <cellStyle name="Normal 2 7 2 2 4" xfId="1911" xr:uid="{41CBEA58-639D-4ACD-B507-2DBEE0BBC202}"/>
    <cellStyle name="Normal 2 7 2 3" xfId="2727" xr:uid="{7729A1AB-192F-409B-BC19-5E779D082C61}"/>
    <cellStyle name="Normal 2 7 2 3 2" xfId="4172" xr:uid="{EE62A72E-E1CB-4D84-8AFA-BC34AA78F92A}"/>
    <cellStyle name="Normal 2 7 2 4" xfId="3456" xr:uid="{7C0C32DA-83FE-4592-9181-5D1F420526F6}"/>
    <cellStyle name="Normal 2 7 2 5" xfId="1423" xr:uid="{7E8B624B-C4CA-49D5-9A5B-8B9F95EE688D}"/>
    <cellStyle name="Normal 2 7 3" xfId="1063" xr:uid="{84A2285B-1DD8-451B-ACCB-B812C6AF689A}"/>
    <cellStyle name="Normal 2 7 3 2" xfId="3080" xr:uid="{F4B5311B-0644-45E6-A648-850FF94FA137}"/>
    <cellStyle name="Normal 2 7 3 2 2" xfId="4522" xr:uid="{9EAE1E42-B952-4A73-95BB-F7132EF5F1EB}"/>
    <cellStyle name="Normal 2 7 3 3" xfId="3808" xr:uid="{B4FF4EDC-C200-4DCC-B764-069A739C8ADB}"/>
    <cellStyle name="Normal 2 7 3 4" xfId="1910" xr:uid="{AFC725B7-B818-4D44-A5A6-145B006BC14B}"/>
    <cellStyle name="Normal 2 7 4" xfId="2726" xr:uid="{F93D89B7-3657-4CDA-92A1-991E6284A511}"/>
    <cellStyle name="Normal 2 7 4 2" xfId="4171" xr:uid="{4D231216-3D6A-448C-B68F-23393C9D6771}"/>
    <cellStyle name="Normal 2 7 5" xfId="3455" xr:uid="{D69AF79B-C667-45A7-A18C-C756622FF36A}"/>
    <cellStyle name="Normal 2 7 6" xfId="1422" xr:uid="{7C3E6FB0-DB59-459B-BD7C-5794069C3A7A}"/>
    <cellStyle name="Normal 2 70" xfId="235" xr:uid="{00000000-0005-0000-0000-0000DB000000}"/>
    <cellStyle name="Normal 2 70 2" xfId="1912" xr:uid="{841C489C-10A8-4281-A273-B01A985A9892}"/>
    <cellStyle name="Normal 2 71" xfId="236" xr:uid="{00000000-0005-0000-0000-0000DC000000}"/>
    <cellStyle name="Normal 2 71 2" xfId="1913" xr:uid="{530FC742-74E1-4A68-ACDA-D6BACA02F99B}"/>
    <cellStyle name="Normal 2 72" xfId="237" xr:uid="{00000000-0005-0000-0000-0000DD000000}"/>
    <cellStyle name="Normal 2 72 2" xfId="1914" xr:uid="{4DB924BB-09CC-471B-B8B8-ED25D4DD6BA5}"/>
    <cellStyle name="Normal 2 73" xfId="238" xr:uid="{00000000-0005-0000-0000-0000DE000000}"/>
    <cellStyle name="Normal 2 73 2" xfId="1915" xr:uid="{5BC6F240-B9FD-4D7B-A9B2-148090586162}"/>
    <cellStyle name="Normal 2 74" xfId="239" xr:uid="{00000000-0005-0000-0000-0000DF000000}"/>
    <cellStyle name="Normal 2 74 2" xfId="1916" xr:uid="{78D88F8F-7BF1-49DB-A7AF-EF17DA3125F6}"/>
    <cellStyle name="Normal 2 75" xfId="240" xr:uid="{00000000-0005-0000-0000-0000E0000000}"/>
    <cellStyle name="Normal 2 75 2" xfId="1917" xr:uid="{7AA09D3D-C9B6-445A-B8C2-2B93AEDC2631}"/>
    <cellStyle name="Normal 2 76" xfId="241" xr:uid="{00000000-0005-0000-0000-0000E1000000}"/>
    <cellStyle name="Normal 2 76 2" xfId="1918" xr:uid="{B438AC4D-2D16-4BE7-9268-5C0670F74FBF}"/>
    <cellStyle name="Normal 2 77" xfId="242" xr:uid="{00000000-0005-0000-0000-0000E2000000}"/>
    <cellStyle name="Normal 2 77 2" xfId="1919" xr:uid="{838DA45C-6F7E-4EDC-B8AB-52A5B81D9BC8}"/>
    <cellStyle name="Normal 2 78" xfId="243" xr:uid="{00000000-0005-0000-0000-0000E3000000}"/>
    <cellStyle name="Normal 2 78 2" xfId="1920" xr:uid="{0FAEE656-7059-4C8B-86C4-901F5898DEA4}"/>
    <cellStyle name="Normal 2 79" xfId="244" xr:uid="{00000000-0005-0000-0000-0000E4000000}"/>
    <cellStyle name="Normal 2 79 2" xfId="1921" xr:uid="{3935BF8D-C42B-48D2-9D76-B4F491EB06A6}"/>
    <cellStyle name="Normal 2 8" xfId="245" xr:uid="{00000000-0005-0000-0000-0000E5000000}"/>
    <cellStyle name="Normal 2 8 2" xfId="246" xr:uid="{00000000-0005-0000-0000-0000E6000000}"/>
    <cellStyle name="Normal 2 8 2 2" xfId="1066" xr:uid="{038CC1F7-4E95-40AF-B85F-C2CED7DC7BCF}"/>
    <cellStyle name="Normal 2 8 2 2 2" xfId="3083" xr:uid="{A757F629-E812-4F82-BB64-20C6BBFF47D3}"/>
    <cellStyle name="Normal 2 8 2 2 2 2" xfId="4525" xr:uid="{7F73711F-AFF3-47BA-BA58-E8BA03A9CA6D}"/>
    <cellStyle name="Normal 2 8 2 2 3" xfId="3814" xr:uid="{40A4D1B9-C1A5-450F-8F89-DEE5AB99BA90}"/>
    <cellStyle name="Normal 2 8 2 2 4" xfId="1923" xr:uid="{27B5A09A-1C6A-4042-AF2F-D73B94548F4D}"/>
    <cellStyle name="Normal 2 8 2 3" xfId="2729" xr:uid="{855CB044-B107-408D-A12D-A17B005DC218}"/>
    <cellStyle name="Normal 2 8 2 3 2" xfId="4174" xr:uid="{2BD353EA-27D0-443C-BD42-1C10D740C8BB}"/>
    <cellStyle name="Normal 2 8 2 4" xfId="3460" xr:uid="{E3E3A37C-C2B6-4DE8-AD9F-EB0F80B40591}"/>
    <cellStyle name="Normal 2 8 2 5" xfId="1425" xr:uid="{5720DD06-ADC3-4F9E-BFE5-34904F7D9508}"/>
    <cellStyle name="Normal 2 8 3" xfId="1065" xr:uid="{63798079-45B0-47ED-A230-16A025AAA83C}"/>
    <cellStyle name="Normal 2 8 3 2" xfId="3082" xr:uid="{CDFF4E9A-4AEF-4A0B-9EAE-0EC4BE0E2281}"/>
    <cellStyle name="Normal 2 8 3 2 2" xfId="4524" xr:uid="{0297BC21-CBD2-4F96-9E87-0D4E8C8F0DFB}"/>
    <cellStyle name="Normal 2 8 3 3" xfId="3813" xr:uid="{95826B08-62B3-4076-86FD-014975EB1D82}"/>
    <cellStyle name="Normal 2 8 3 4" xfId="1922" xr:uid="{70F6114E-8115-4B55-ADA2-5B8F69A54A2B}"/>
    <cellStyle name="Normal 2 8 4" xfId="2728" xr:uid="{E458B9C0-7B87-45E9-9DAD-D27B726CDEB4}"/>
    <cellStyle name="Normal 2 8 4 2" xfId="4173" xr:uid="{1CDD6634-A723-4076-9460-52670307160B}"/>
    <cellStyle name="Normal 2 8 5" xfId="3459" xr:uid="{C687CC4E-3A76-4C1E-9DCE-D240BE3B5F88}"/>
    <cellStyle name="Normal 2 8 6" xfId="1424" xr:uid="{36078C7F-9C4F-4AE9-955E-92F44C2C32F9}"/>
    <cellStyle name="Normal 2 80" xfId="247" xr:uid="{00000000-0005-0000-0000-0000E7000000}"/>
    <cellStyle name="Normal 2 80 2" xfId="1924" xr:uid="{1E32493E-A134-469D-954B-6711080A6C4F}"/>
    <cellStyle name="Normal 2 81" xfId="248" xr:uid="{00000000-0005-0000-0000-0000E8000000}"/>
    <cellStyle name="Normal 2 81 2" xfId="1925" xr:uid="{120B704B-9063-4CB4-B6CD-C229D4CBB14C}"/>
    <cellStyle name="Normal 2 82" xfId="249" xr:uid="{00000000-0005-0000-0000-0000E9000000}"/>
    <cellStyle name="Normal 2 82 2" xfId="1926" xr:uid="{A26CA63B-8472-4250-A339-2D0ED0B727AE}"/>
    <cellStyle name="Normal 2 83" xfId="250" xr:uid="{00000000-0005-0000-0000-0000EA000000}"/>
    <cellStyle name="Normal 2 83 2" xfId="1927" xr:uid="{0E867BDE-B7CF-48CC-BDC8-E5C78C863A60}"/>
    <cellStyle name="Normal 2 84" xfId="251" xr:uid="{00000000-0005-0000-0000-0000EB000000}"/>
    <cellStyle name="Normal 2 84 2" xfId="1928" xr:uid="{5FB19ECF-9A58-4634-8DD5-F05B6928350E}"/>
    <cellStyle name="Normal 2 85" xfId="252" xr:uid="{00000000-0005-0000-0000-0000EC000000}"/>
    <cellStyle name="Normal 2 85 2" xfId="1929" xr:uid="{2B93EED0-283F-49BA-A7EA-4748B47094A0}"/>
    <cellStyle name="Normal 2 86" xfId="253" xr:uid="{00000000-0005-0000-0000-0000ED000000}"/>
    <cellStyle name="Normal 2 86 2" xfId="1930" xr:uid="{634A12CB-CC3A-4AF1-BE9A-573B47AD6C57}"/>
    <cellStyle name="Normal 2 87" xfId="254" xr:uid="{00000000-0005-0000-0000-0000EE000000}"/>
    <cellStyle name="Normal 2 87 2" xfId="1931" xr:uid="{B97359D8-D45F-4C71-9D6F-61DC00271097}"/>
    <cellStyle name="Normal 2 88" xfId="255" xr:uid="{00000000-0005-0000-0000-0000EF000000}"/>
    <cellStyle name="Normal 2 88 2" xfId="1932" xr:uid="{D591AC53-2FD8-4F7E-8502-BBAF132C4E66}"/>
    <cellStyle name="Normal 2 89" xfId="256" xr:uid="{00000000-0005-0000-0000-0000F0000000}"/>
    <cellStyle name="Normal 2 89 2" xfId="1933" xr:uid="{302B0069-4F80-4824-BC52-834F2A0B2AE7}"/>
    <cellStyle name="Normal 2 9" xfId="257" xr:uid="{00000000-0005-0000-0000-0000F1000000}"/>
    <cellStyle name="Normal 2 9 2" xfId="258" xr:uid="{00000000-0005-0000-0000-0000F2000000}"/>
    <cellStyle name="Normal 2 9 2 2" xfId="1068" xr:uid="{A3F47A57-E7D7-4D80-8844-58AC15258249}"/>
    <cellStyle name="Normal 2 9 2 2 2" xfId="3085" xr:uid="{F50C7035-2245-4190-BE0A-FE2839E66DFC}"/>
    <cellStyle name="Normal 2 9 2 2 2 2" xfId="4527" xr:uid="{CF00C9D5-0581-4715-A84C-2C96838C7808}"/>
    <cellStyle name="Normal 2 9 2 2 3" xfId="3816" xr:uid="{3330F03F-7622-4131-910D-52D3CE080A63}"/>
    <cellStyle name="Normal 2 9 2 2 4" xfId="1935" xr:uid="{C5644CEE-19E8-468D-A098-7CFD5C15784B}"/>
    <cellStyle name="Normal 2 9 2 3" xfId="2731" xr:uid="{A3245ED5-A757-4286-A657-07B5CB6E913B}"/>
    <cellStyle name="Normal 2 9 2 3 2" xfId="4176" xr:uid="{71789E28-6832-4CED-AF6B-C69537C1304C}"/>
    <cellStyle name="Normal 2 9 2 4" xfId="3462" xr:uid="{C503F056-2E55-4E4A-AD03-014BEC50B484}"/>
    <cellStyle name="Normal 2 9 2 5" xfId="1427" xr:uid="{56CE91AA-46AE-4607-8F7D-E21FC26E5AB3}"/>
    <cellStyle name="Normal 2 9 3" xfId="1067" xr:uid="{1168D4CE-DDC6-452B-AD53-247716AF8569}"/>
    <cellStyle name="Normal 2 9 3 2" xfId="3084" xr:uid="{0BB559C0-6D5F-4208-A58C-5ACABDA1EA1D}"/>
    <cellStyle name="Normal 2 9 3 2 2" xfId="4526" xr:uid="{11A59128-2DE2-4A4B-B489-5EEB124555E9}"/>
    <cellStyle name="Normal 2 9 3 3" xfId="3815" xr:uid="{ED1A2BDB-5C77-4ED2-A877-0AEC8D799301}"/>
    <cellStyle name="Normal 2 9 3 4" xfId="1934" xr:uid="{CAAC9CAE-B052-4B01-817F-CD6065E59A2B}"/>
    <cellStyle name="Normal 2 9 4" xfId="2730" xr:uid="{FF574119-31F4-4B4E-A314-67C78B4009B1}"/>
    <cellStyle name="Normal 2 9 4 2" xfId="4175" xr:uid="{4C1BCA29-9136-4061-B8B6-174D54F97C7C}"/>
    <cellStyle name="Normal 2 9 5" xfId="3461" xr:uid="{6FF5E0FA-6736-433F-89F8-596FB9E1257F}"/>
    <cellStyle name="Normal 2 9 6" xfId="1426" xr:uid="{0C04BD2A-3BB9-4579-A0A4-E74E06A6C0A3}"/>
    <cellStyle name="Normal 2 90" xfId="259" xr:uid="{00000000-0005-0000-0000-0000F3000000}"/>
    <cellStyle name="Normal 2 90 2" xfId="1936" xr:uid="{10CB1AA8-1088-4BBD-BB22-F6634AC3E324}"/>
    <cellStyle name="Normal 2 91" xfId="260" xr:uid="{00000000-0005-0000-0000-0000F4000000}"/>
    <cellStyle name="Normal 2 91 2" xfId="1937" xr:uid="{2A2828FF-1127-4F2A-996B-4A0A0E4C45C9}"/>
    <cellStyle name="Normal 2 92" xfId="261" xr:uid="{00000000-0005-0000-0000-0000F5000000}"/>
    <cellStyle name="Normal 2 92 2" xfId="1938" xr:uid="{049FD38F-2E8A-4BFA-A427-68F02EB9F94B}"/>
    <cellStyle name="Normal 2 93" xfId="262" xr:uid="{00000000-0005-0000-0000-0000F6000000}"/>
    <cellStyle name="Normal 2 93 2" xfId="1939" xr:uid="{E6E94ADC-59D3-4EEF-857B-6363FC230B15}"/>
    <cellStyle name="Normal 2 94" xfId="263" xr:uid="{00000000-0005-0000-0000-0000F7000000}"/>
    <cellStyle name="Normal 2 94 2" xfId="1069" xr:uid="{5611F501-D611-4FA4-817E-CD0FBDA170B4}"/>
    <cellStyle name="Normal 2 94 2 2" xfId="3086" xr:uid="{12BE2F1B-0100-4110-A5C8-CD5D550E730C}"/>
    <cellStyle name="Normal 2 94 2 2 2" xfId="4528" xr:uid="{B251F72D-4C44-4331-8ACE-CCCC39940623}"/>
    <cellStyle name="Normal 2 94 2 3" xfId="3817" xr:uid="{9CD8B076-F22F-4059-AD20-8F2E8BDDF80C}"/>
    <cellStyle name="Normal 2 94 2 4" xfId="1940" xr:uid="{979C7E2E-4830-48B4-A502-F1B8CC7ED37B}"/>
    <cellStyle name="Normal 2 94 3" xfId="2732" xr:uid="{BA2C4D87-F1A4-4099-8E49-F594F3050442}"/>
    <cellStyle name="Normal 2 94 3 2" xfId="4177" xr:uid="{3497AC81-794F-4D59-98A6-67ACF46243E7}"/>
    <cellStyle name="Normal 2 94 4" xfId="3463" xr:uid="{E47BFD12-FC5D-44AD-8A57-638F89A55B93}"/>
    <cellStyle name="Normal 2 94 5" xfId="1428" xr:uid="{7DF4CC08-7AE2-441E-8A1B-BC4734E0942C}"/>
    <cellStyle name="Normal 2 95" xfId="1797" xr:uid="{5E484F92-53CE-4B13-BA3A-740A2679AF9B}"/>
    <cellStyle name="Normal 20" xfId="264" xr:uid="{00000000-0005-0000-0000-0000F8000000}"/>
    <cellStyle name="Normal 20 2" xfId="265" xr:uid="{00000000-0005-0000-0000-0000F9000000}"/>
    <cellStyle name="Normal 20 2 2" xfId="1071" xr:uid="{E74CDE73-CD38-4C29-8777-5F0B725DB43B}"/>
    <cellStyle name="Normal 20 2 2 2" xfId="3088" xr:uid="{F2D94199-F9C5-4EF6-B54D-1C96F17B91B0}"/>
    <cellStyle name="Normal 20 2 2 2 2" xfId="4530" xr:uid="{8FC5615A-716A-4DD4-B2B0-8FD635734FC7}"/>
    <cellStyle name="Normal 20 2 2 3" xfId="3819" xr:uid="{A52825B3-11ED-4DBF-86B5-19A21A74FD93}"/>
    <cellStyle name="Normal 20 2 2 4" xfId="1942" xr:uid="{39AAA507-79B7-433C-9EA3-2CE5DF0F4FB3}"/>
    <cellStyle name="Normal 20 2 3" xfId="2734" xr:uid="{B36A8C40-67C7-4FF1-9AC1-A41DA54EEF9F}"/>
    <cellStyle name="Normal 20 2 3 2" xfId="4179" xr:uid="{4DB9BA82-E349-4F4C-AD44-942E5A98E7EC}"/>
    <cellStyle name="Normal 20 2 4" xfId="3465" xr:uid="{2D044DF1-7EC8-4ED1-A730-0E54E25171EF}"/>
    <cellStyle name="Normal 20 2 5" xfId="1430" xr:uid="{439477B7-AD72-4AD9-89CF-B9135A85B91C}"/>
    <cellStyle name="Normal 20 3" xfId="1070" xr:uid="{EE9CFC6D-6C28-4261-9FF0-EBD85EA97FC3}"/>
    <cellStyle name="Normal 20 3 2" xfId="3087" xr:uid="{EE897B45-8E3D-4EB0-85D7-F6EB723EC281}"/>
    <cellStyle name="Normal 20 3 2 2" xfId="4529" xr:uid="{A0DF6AC9-C649-479D-A0B6-739E4CF0D895}"/>
    <cellStyle name="Normal 20 3 3" xfId="3818" xr:uid="{AE0E0434-8E76-4495-96DA-B4FF75B66263}"/>
    <cellStyle name="Normal 20 3 4" xfId="1941" xr:uid="{42333EEA-B7A4-4F65-92D9-CE90FB17D159}"/>
    <cellStyle name="Normal 20 4" xfId="2733" xr:uid="{EB44B18F-7E23-4DB7-B8E4-6C582236BC48}"/>
    <cellStyle name="Normal 20 4 2" xfId="4178" xr:uid="{C684BC19-9A64-4754-B4F6-E9FACCCF4ED7}"/>
    <cellStyle name="Normal 20 5" xfId="3464" xr:uid="{EDC7F95A-AE57-4190-A55C-8867ED366D9F}"/>
    <cellStyle name="Normal 20 6" xfId="1429" xr:uid="{3DDDD84D-916F-4F38-A177-E02071DD2AEE}"/>
    <cellStyle name="Normal 21" xfId="266" xr:uid="{00000000-0005-0000-0000-0000FA000000}"/>
    <cellStyle name="Normal 21 2" xfId="267" xr:uid="{00000000-0005-0000-0000-0000FB000000}"/>
    <cellStyle name="Normal 21 2 2" xfId="1073" xr:uid="{6A1482D2-88B8-4AB6-A831-D8442C5568C6}"/>
    <cellStyle name="Normal 21 2 2 2" xfId="3090" xr:uid="{F718721C-40FA-4A29-899C-56AC38E81D35}"/>
    <cellStyle name="Normal 21 2 2 2 2" xfId="4532" xr:uid="{3F7389DC-3AEE-4F86-BFC5-39EA8E94BB4D}"/>
    <cellStyle name="Normal 21 2 2 3" xfId="3821" xr:uid="{86D710B9-A45E-4C74-BFD4-C5459DA77AC0}"/>
    <cellStyle name="Normal 21 2 2 4" xfId="1944" xr:uid="{0C122727-F965-4F9E-BACC-5A560772B16F}"/>
    <cellStyle name="Normal 21 2 3" xfId="2736" xr:uid="{DFBB346F-69C8-4DD3-A9A7-B26E629102A5}"/>
    <cellStyle name="Normal 21 2 3 2" xfId="4181" xr:uid="{767FCA40-1029-485A-8D4A-7F853C859611}"/>
    <cellStyle name="Normal 21 2 4" xfId="3467" xr:uid="{F70E6BED-7050-4042-ABD0-CE0854ED3363}"/>
    <cellStyle name="Normal 21 2 5" xfId="1432" xr:uid="{C5D5EB64-ABD8-435A-A524-EA52AFE73F87}"/>
    <cellStyle name="Normal 21 3" xfId="1072" xr:uid="{B71A8AF8-4672-480E-8951-48236B3ECCA6}"/>
    <cellStyle name="Normal 21 3 2" xfId="3089" xr:uid="{7DD92851-6B48-46B7-A6D5-9C99FDC3A6D6}"/>
    <cellStyle name="Normal 21 3 2 2" xfId="4531" xr:uid="{30ADDE93-2F06-4388-985A-35F5BD9D9C57}"/>
    <cellStyle name="Normal 21 3 3" xfId="3820" xr:uid="{A1E0FB16-64BE-4725-81DE-3425408A777E}"/>
    <cellStyle name="Normal 21 3 4" xfId="1943" xr:uid="{413FE4A5-7B70-41F9-8D6F-95FA2CC88F3E}"/>
    <cellStyle name="Normal 21 4" xfId="2735" xr:uid="{443B8D88-7EA9-4FD8-866F-B4085CAA4EAF}"/>
    <cellStyle name="Normal 21 4 2" xfId="4180" xr:uid="{04D30844-0D1F-4992-8E09-9E2CD98E2617}"/>
    <cellStyle name="Normal 21 5" xfId="3466" xr:uid="{2BEBF63D-5662-46BF-BA12-245C82824999}"/>
    <cellStyle name="Normal 21 6" xfId="1431" xr:uid="{DE2CCCAF-CFF2-490F-96CF-05CB7B0012A9}"/>
    <cellStyle name="Normal 22" xfId="268" xr:uid="{00000000-0005-0000-0000-0000FC000000}"/>
    <cellStyle name="Normal 22 2" xfId="269" xr:uid="{00000000-0005-0000-0000-0000FD000000}"/>
    <cellStyle name="Normal 22 2 2" xfId="1075" xr:uid="{8EA63E61-858C-4C9B-94E2-4B75BDAB7689}"/>
    <cellStyle name="Normal 22 2 2 2" xfId="3092" xr:uid="{000A2E5E-7F34-4C8E-928A-BC269EF8CE65}"/>
    <cellStyle name="Normal 22 2 2 2 2" xfId="4534" xr:uid="{4C49FA12-E675-415C-96E1-3D51EEE9F4E8}"/>
    <cellStyle name="Normal 22 2 2 3" xfId="3823" xr:uid="{0351DF4B-53F0-44E0-B6A2-21CD5CA1C4FF}"/>
    <cellStyle name="Normal 22 2 2 4" xfId="1946" xr:uid="{D29594D7-549A-4577-8A32-C00D3DF1E025}"/>
    <cellStyle name="Normal 22 2 3" xfId="2738" xr:uid="{3E8F4CE7-5367-4F38-BC21-99B5D2E98240}"/>
    <cellStyle name="Normal 22 2 3 2" xfId="4183" xr:uid="{D3786198-31A1-47DA-B03A-B037B6CC8B4A}"/>
    <cellStyle name="Normal 22 2 4" xfId="3469" xr:uid="{3BA3347C-8E73-48CB-9245-08CEDCE38D46}"/>
    <cellStyle name="Normal 22 2 5" xfId="1434" xr:uid="{42C11236-B9B5-4584-B051-50D0B81DCE58}"/>
    <cellStyle name="Normal 22 3" xfId="1074" xr:uid="{3987CD35-FB9A-4B48-93C9-C96BD7FA613D}"/>
    <cellStyle name="Normal 22 3 2" xfId="3091" xr:uid="{D23BB3C5-7646-4074-9BEE-D1EF3F320EAD}"/>
    <cellStyle name="Normal 22 3 2 2" xfId="4533" xr:uid="{27EF1042-D574-4CFC-8E2B-413DF47CA527}"/>
    <cellStyle name="Normal 22 3 3" xfId="3822" xr:uid="{0141B9B2-9F03-4C4B-A4E9-B5DA9C52ED4F}"/>
    <cellStyle name="Normal 22 3 4" xfId="1945" xr:uid="{79D3F632-01EF-42AD-AE97-D76AAB7AF2BF}"/>
    <cellStyle name="Normal 22 4" xfId="2737" xr:uid="{08C76018-BBDB-4364-BEFB-A8E2100741A6}"/>
    <cellStyle name="Normal 22 4 2" xfId="4182" xr:uid="{6AF63752-7074-4408-8CAA-6077879D1E4F}"/>
    <cellStyle name="Normal 22 5" xfId="3468" xr:uid="{69F4AA64-7205-4DC4-AE8C-6A7B49E468E1}"/>
    <cellStyle name="Normal 22 6" xfId="1433" xr:uid="{674687C1-E1B2-49F4-8CA4-973B88CC7593}"/>
    <cellStyle name="Normal 23" xfId="270" xr:uid="{00000000-0005-0000-0000-0000FE000000}"/>
    <cellStyle name="Normal 23 2" xfId="271" xr:uid="{00000000-0005-0000-0000-0000FF000000}"/>
    <cellStyle name="Normal 23 2 2" xfId="1077" xr:uid="{316D00ED-E86E-47CF-B591-C6D3DAA9E814}"/>
    <cellStyle name="Normal 23 2 2 2" xfId="3094" xr:uid="{6A036583-7792-4B4B-9AD9-A1E3CEE7FC15}"/>
    <cellStyle name="Normal 23 2 2 2 2" xfId="4536" xr:uid="{FD80A833-577E-4486-8545-C8A93298B2CF}"/>
    <cellStyle name="Normal 23 2 2 3" xfId="3825" xr:uid="{CFEF1BB0-DC43-449D-99EF-E10A05D2DEB8}"/>
    <cellStyle name="Normal 23 2 2 4" xfId="1948" xr:uid="{60124D88-17E5-41E8-BA3E-CFE7D6611B24}"/>
    <cellStyle name="Normal 23 2 3" xfId="2740" xr:uid="{ED056083-A4C7-4C07-A67C-EE080E24F346}"/>
    <cellStyle name="Normal 23 2 3 2" xfId="4185" xr:uid="{566393B9-F59A-4391-BF74-4AAB780EF9D5}"/>
    <cellStyle name="Normal 23 2 4" xfId="3471" xr:uid="{C94B5166-42BD-4736-9396-33018BE67C8E}"/>
    <cellStyle name="Normal 23 2 5" xfId="1436" xr:uid="{4A4F2AED-B63A-43DB-87CD-54214E509891}"/>
    <cellStyle name="Normal 23 3" xfId="1076" xr:uid="{99DADC38-ABE2-4B05-877D-8736EF3CFDEF}"/>
    <cellStyle name="Normal 23 3 2" xfId="3093" xr:uid="{DFCD3E1B-2E3D-4736-ACBC-39B9BBDE8172}"/>
    <cellStyle name="Normal 23 3 2 2" xfId="4535" xr:uid="{190225A8-17D3-4AFC-ABF8-A156A5C6DD38}"/>
    <cellStyle name="Normal 23 3 3" xfId="3824" xr:uid="{188C80DC-8BAD-4F3F-90E3-FAA7FA4B26AD}"/>
    <cellStyle name="Normal 23 3 4" xfId="1947" xr:uid="{3BF7031C-AE8A-4EC9-85E5-7547A7415B5C}"/>
    <cellStyle name="Normal 23 4" xfId="2739" xr:uid="{43916448-B8BB-44BC-B5DA-F37A908C9832}"/>
    <cellStyle name="Normal 23 4 2" xfId="4184" xr:uid="{EDA775DA-1299-47D7-80E2-780B505F29F9}"/>
    <cellStyle name="Normal 23 5" xfId="3470" xr:uid="{8B400562-8701-4043-A5F2-51A27D216BDA}"/>
    <cellStyle name="Normal 23 6" xfId="1435" xr:uid="{8BDAED20-2290-402B-9C72-E9525D3F73CD}"/>
    <cellStyle name="Normal 24" xfId="272" xr:uid="{00000000-0005-0000-0000-000000010000}"/>
    <cellStyle name="Normal 24 2" xfId="273" xr:uid="{00000000-0005-0000-0000-000001010000}"/>
    <cellStyle name="Normal 24 2 2" xfId="1079" xr:uid="{73D985F8-73A9-41AD-97E1-9AB5083906FF}"/>
    <cellStyle name="Normal 24 2 2 2" xfId="3096" xr:uid="{4DC92937-3762-44BF-911D-4E1DAFBD18A0}"/>
    <cellStyle name="Normal 24 2 2 2 2" xfId="4538" xr:uid="{E7035AEB-AFB0-4908-B94C-3A02A317F529}"/>
    <cellStyle name="Normal 24 2 2 3" xfId="3827" xr:uid="{00F26814-4823-45BA-8918-12ED3B8C9FB0}"/>
    <cellStyle name="Normal 24 2 2 4" xfId="1950" xr:uid="{A3A0B031-A297-499B-B8EF-A9D2218313AF}"/>
    <cellStyle name="Normal 24 2 3" xfId="2742" xr:uid="{4F8F6E35-EEF1-40DF-9F78-DAF765A86CCB}"/>
    <cellStyle name="Normal 24 2 3 2" xfId="4187" xr:uid="{E6A95D83-3280-4FDA-BD8E-0618AC34A320}"/>
    <cellStyle name="Normal 24 2 4" xfId="3473" xr:uid="{EBC4FEE9-4274-40F2-A3A0-9C2A192654AB}"/>
    <cellStyle name="Normal 24 2 5" xfId="1438" xr:uid="{FA27929D-C0A8-4EDA-BA47-6CD5B3A701B5}"/>
    <cellStyle name="Normal 24 3" xfId="1078" xr:uid="{5D012E99-12A3-4E8B-93C7-1B8686FD52D2}"/>
    <cellStyle name="Normal 24 3 2" xfId="3095" xr:uid="{0881500C-E234-46AC-B365-BBE361242DC7}"/>
    <cellStyle name="Normal 24 3 2 2" xfId="4537" xr:uid="{D2959093-23EA-4DFC-931D-207D851D02EB}"/>
    <cellStyle name="Normal 24 3 3" xfId="3826" xr:uid="{57169238-8348-44C2-BCB2-F421CEE7B1CA}"/>
    <cellStyle name="Normal 24 3 4" xfId="1949" xr:uid="{40CE4E5D-80AE-4B36-AF2B-92FD5AFB2BD6}"/>
    <cellStyle name="Normal 24 4" xfId="2741" xr:uid="{D0524DF1-5031-4EAC-A037-12FFA327AFDC}"/>
    <cellStyle name="Normal 24 4 2" xfId="4186" xr:uid="{661DE35F-924E-46D4-9D70-72767AE06202}"/>
    <cellStyle name="Normal 24 5" xfId="3472" xr:uid="{0F68F635-E571-466C-A80E-FC0701BFBCFF}"/>
    <cellStyle name="Normal 24 6" xfId="1437" xr:uid="{11976ACD-2169-49E6-96F3-7A4C30AD06F0}"/>
    <cellStyle name="Normal 25" xfId="274" xr:uid="{00000000-0005-0000-0000-000002010000}"/>
    <cellStyle name="Normal 25 2" xfId="275" xr:uid="{00000000-0005-0000-0000-000003010000}"/>
    <cellStyle name="Normal 25 2 2" xfId="1081" xr:uid="{85CD75D1-03E4-4C86-A8D6-5978D7BF76ED}"/>
    <cellStyle name="Normal 25 2 2 2" xfId="3098" xr:uid="{CF024D52-06B6-4971-95B3-E88FE5ADF8E4}"/>
    <cellStyle name="Normal 25 2 2 2 2" xfId="4540" xr:uid="{327E6EC0-F339-494A-9D5F-2E61430775BC}"/>
    <cellStyle name="Normal 25 2 2 3" xfId="3829" xr:uid="{5C0C70BD-8173-48B4-8574-5F143265FB60}"/>
    <cellStyle name="Normal 25 2 2 4" xfId="1952" xr:uid="{83197A2E-6DE8-4E7B-AED0-DB95A1C3CAAD}"/>
    <cellStyle name="Normal 25 2 3" xfId="2744" xr:uid="{36640B56-B77B-41EE-B4B1-8ED1309F90DA}"/>
    <cellStyle name="Normal 25 2 3 2" xfId="4189" xr:uid="{0959AFF5-991E-427E-A54C-F8D42112B56B}"/>
    <cellStyle name="Normal 25 2 4" xfId="3475" xr:uid="{1DA1E81C-78D9-4FA2-9187-E54CB3207B88}"/>
    <cellStyle name="Normal 25 2 5" xfId="1440" xr:uid="{92697256-2688-418F-8F51-488C3A5D88C8}"/>
    <cellStyle name="Normal 25 3" xfId="1080" xr:uid="{2861E7B3-7AC3-4E20-9A70-9C6C19216D44}"/>
    <cellStyle name="Normal 25 3 2" xfId="3097" xr:uid="{F6AE0FB5-426C-49B5-8C7E-5F88B7D7D92F}"/>
    <cellStyle name="Normal 25 3 2 2" xfId="4539" xr:uid="{B59A8950-D280-435C-8C72-AA464FFC0754}"/>
    <cellStyle name="Normal 25 3 3" xfId="3828" xr:uid="{5F56272A-5F3D-428D-B316-77D43077D332}"/>
    <cellStyle name="Normal 25 3 4" xfId="1951" xr:uid="{05AF42E0-CE55-4069-8F00-309E9FD1065F}"/>
    <cellStyle name="Normal 25 4" xfId="2743" xr:uid="{23F940B5-3851-4200-9E00-9D4100CA5C9E}"/>
    <cellStyle name="Normal 25 4 2" xfId="4188" xr:uid="{E075B057-BB1F-4AF6-8DE2-A4CF7D947089}"/>
    <cellStyle name="Normal 25 5" xfId="3474" xr:uid="{43C28A62-EB7F-4B20-9296-01C198DB6605}"/>
    <cellStyle name="Normal 25 6" xfId="1439" xr:uid="{7DFE4932-627B-4B8D-B5DF-D08857469D0A}"/>
    <cellStyle name="Normal 26" xfId="276" xr:uid="{00000000-0005-0000-0000-000004010000}"/>
    <cellStyle name="Normal 26 2" xfId="1953" xr:uid="{565404EA-5959-4F1C-A841-61A54CC7D259}"/>
    <cellStyle name="Normal 27" xfId="277" xr:uid="{00000000-0005-0000-0000-000005010000}"/>
    <cellStyle name="Normal 27 2" xfId="1954" xr:uid="{C19AE71C-5275-4B82-9387-D1B569C00FD5}"/>
    <cellStyle name="Normal 28" xfId="278" xr:uid="{00000000-0005-0000-0000-000006010000}"/>
    <cellStyle name="Normal 28 2" xfId="1955" xr:uid="{DDA8A765-D0E7-4B10-B74A-8C89D04995CA}"/>
    <cellStyle name="Normal 29" xfId="279" xr:uid="{00000000-0005-0000-0000-000007010000}"/>
    <cellStyle name="Normal 29 2" xfId="280" xr:uid="{00000000-0005-0000-0000-000008010000}"/>
    <cellStyle name="Normal 29 2 2" xfId="1082" xr:uid="{EDD6AD34-E1A4-4353-BF2C-9E1B02633F74}"/>
    <cellStyle name="Normal 29 2 2 2" xfId="3099" xr:uid="{B2C53BC9-BB09-4F27-A1F7-9F4E1FF6ACA8}"/>
    <cellStyle name="Normal 29 2 2 2 2" xfId="4541" xr:uid="{99A40FE0-EBB2-4FB4-8203-DAD93F3ADC93}"/>
    <cellStyle name="Normal 29 2 2 3" xfId="3830" xr:uid="{7A0A5D90-C20B-4B78-AC1C-6D132C72F259}"/>
    <cellStyle name="Normal 29 2 2 4" xfId="1957" xr:uid="{DC0C710D-803B-4B34-9860-778AF169F9ED}"/>
    <cellStyle name="Normal 29 2 3" xfId="2745" xr:uid="{3D538E95-ACD3-4D58-A060-FEA7A1C918A4}"/>
    <cellStyle name="Normal 29 2 3 2" xfId="4190" xr:uid="{BB88D362-2B9D-4285-A06C-DC02184D1507}"/>
    <cellStyle name="Normal 29 2 4" xfId="3476" xr:uid="{5AEBB729-56D6-47A9-AB9D-839F75858622}"/>
    <cellStyle name="Normal 29 2 5" xfId="1441" xr:uid="{A6A875F2-E291-433B-B53D-D26C80A5E34A}"/>
    <cellStyle name="Normal 29 3" xfId="1956" xr:uid="{965B11B1-B6FF-460F-89B2-5FA73C0CA1EB}"/>
    <cellStyle name="Normal 3" xfId="281" xr:uid="{00000000-0005-0000-0000-000009010000}"/>
    <cellStyle name="Normal 3 10" xfId="282" xr:uid="{00000000-0005-0000-0000-00000A010000}"/>
    <cellStyle name="Normal 3 10 2" xfId="1959" xr:uid="{D9D6C071-1A7F-4FE8-B12D-6B103895A291}"/>
    <cellStyle name="Normal 3 11" xfId="283" xr:uid="{00000000-0005-0000-0000-00000B010000}"/>
    <cellStyle name="Normal 3 11 2" xfId="1960" xr:uid="{86262CDB-138E-442A-AD94-3F0AFDD1D6E0}"/>
    <cellStyle name="Normal 3 12" xfId="284" xr:uid="{00000000-0005-0000-0000-00000C010000}"/>
    <cellStyle name="Normal 3 12 2" xfId="1961" xr:uid="{C58B89B5-E459-401A-A677-102C5A05B1FC}"/>
    <cellStyle name="Normal 3 13" xfId="285" xr:uid="{00000000-0005-0000-0000-00000D010000}"/>
    <cellStyle name="Normal 3 13 2" xfId="1962" xr:uid="{38962D58-E504-48BE-A39B-652912FEE49F}"/>
    <cellStyle name="Normal 3 14" xfId="286" xr:uid="{00000000-0005-0000-0000-00000E010000}"/>
    <cellStyle name="Normal 3 14 2" xfId="1963" xr:uid="{99B47867-B600-427F-9EE2-5AE05AF64EF8}"/>
    <cellStyle name="Normal 3 15" xfId="287" xr:uid="{00000000-0005-0000-0000-00000F010000}"/>
    <cellStyle name="Normal 3 15 2" xfId="1964" xr:uid="{F9A7475F-FE17-43D8-8E7A-14E5288E8B7F}"/>
    <cellStyle name="Normal 3 16" xfId="288" xr:uid="{00000000-0005-0000-0000-000010010000}"/>
    <cellStyle name="Normal 3 16 2" xfId="1965" xr:uid="{6488F93D-207E-4D1E-97A0-CC6F223C45BD}"/>
    <cellStyle name="Normal 3 17" xfId="289" xr:uid="{00000000-0005-0000-0000-000011010000}"/>
    <cellStyle name="Normal 3 17 2" xfId="1966" xr:uid="{5737B1F7-A63D-401C-8B58-62230F108529}"/>
    <cellStyle name="Normal 3 18" xfId="290" xr:uid="{00000000-0005-0000-0000-000012010000}"/>
    <cellStyle name="Normal 3 18 2" xfId="1967" xr:uid="{B3330E0C-995B-46D9-A81D-3FFC21FD63E9}"/>
    <cellStyle name="Normal 3 19" xfId="291" xr:uid="{00000000-0005-0000-0000-000013010000}"/>
    <cellStyle name="Normal 3 19 2" xfId="1968" xr:uid="{DC19AA19-FE48-4CD6-8520-7A700A09AD28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084" xr:uid="{2C9ABF7D-4C41-48F0-9DBC-5F0CC880E11B}"/>
    <cellStyle name="Normal 3 2 10 2 2 2" xfId="3101" xr:uid="{B5E18497-8F67-46A1-BF29-D4DFFD17EECA}"/>
    <cellStyle name="Normal 3 2 10 2 2 2 2" xfId="4543" xr:uid="{4232F2B8-BFD0-458D-8A8D-A4622659A387}"/>
    <cellStyle name="Normal 3 2 10 2 2 3" xfId="3834" xr:uid="{EA6280BC-D5D7-4B92-AE60-A8DE6492CCCA}"/>
    <cellStyle name="Normal 3 2 10 2 2 4" xfId="1971" xr:uid="{7948752E-BDCF-4158-87EB-D617E23050DC}"/>
    <cellStyle name="Normal 3 2 10 2 3" xfId="2747" xr:uid="{D277BEB6-894C-43FE-A72D-A5606AB44D94}"/>
    <cellStyle name="Normal 3 2 10 2 3 2" xfId="4192" xr:uid="{4E0668AB-66B6-4D0B-8D7E-698EA0610B2C}"/>
    <cellStyle name="Normal 3 2 10 2 4" xfId="3480" xr:uid="{14A7066B-2F91-416F-BD65-AC041AE36D80}"/>
    <cellStyle name="Normal 3 2 10 2 5" xfId="1443" xr:uid="{1C713F14-D616-49F4-9E2E-AB23417126B3}"/>
    <cellStyle name="Normal 3 2 10 3" xfId="1083" xr:uid="{93EA1272-EFBC-4822-819F-07035994928D}"/>
    <cellStyle name="Normal 3 2 10 3 2" xfId="3100" xr:uid="{199FF17A-B766-41D9-A45F-2264267B2B7C}"/>
    <cellStyle name="Normal 3 2 10 3 2 2" xfId="4542" xr:uid="{B37E15EB-EEC9-4F09-B386-9C3AB6C7305D}"/>
    <cellStyle name="Normal 3 2 10 3 3" xfId="3833" xr:uid="{34CCE11C-DC65-47D5-B0A7-1ED7ADE960ED}"/>
    <cellStyle name="Normal 3 2 10 3 4" xfId="1970" xr:uid="{CDDDFEB1-DCDC-48ED-B3DF-BE6C4FC4F6E6}"/>
    <cellStyle name="Normal 3 2 10 4" xfId="2746" xr:uid="{2CD8C3F9-E642-4A4F-A3C0-0E15A29A3C49}"/>
    <cellStyle name="Normal 3 2 10 4 2" xfId="4191" xr:uid="{7EA014E1-848A-420C-89F5-CF9D4A7BA866}"/>
    <cellStyle name="Normal 3 2 10 5" xfId="3479" xr:uid="{9D81D542-A703-4B5E-B13C-BF55FE23C297}"/>
    <cellStyle name="Normal 3 2 10 6" xfId="1442" xr:uid="{14E05322-7513-4755-9E6C-33541189656C}"/>
    <cellStyle name="Normal 3 2 11" xfId="295" xr:uid="{00000000-0005-0000-0000-000017010000}"/>
    <cellStyle name="Normal 3 2 11 2" xfId="296" xr:uid="{00000000-0005-0000-0000-000018010000}"/>
    <cellStyle name="Normal 3 2 11 2 2" xfId="1086" xr:uid="{AAB12015-3099-47C9-BA70-AC5FB14F8967}"/>
    <cellStyle name="Normal 3 2 11 2 2 2" xfId="3103" xr:uid="{222F140B-27B5-438F-A758-D3F75DA1FE32}"/>
    <cellStyle name="Normal 3 2 11 2 2 2 2" xfId="4545" xr:uid="{55FCEA34-BAB9-4B56-96FB-1E703634E124}"/>
    <cellStyle name="Normal 3 2 11 2 2 3" xfId="3836" xr:uid="{7DF4B2ED-359F-4CC9-B478-C6C9294DA670}"/>
    <cellStyle name="Normal 3 2 11 2 2 4" xfId="1973" xr:uid="{52DB1828-125B-4BBD-A74E-D97D1963DFA2}"/>
    <cellStyle name="Normal 3 2 11 2 3" xfId="2749" xr:uid="{6BEDB080-73EC-4662-8F25-A700BA2DB64B}"/>
    <cellStyle name="Normal 3 2 11 2 3 2" xfId="4194" xr:uid="{A55DDDCC-43E4-46C4-9F5C-A86225928A19}"/>
    <cellStyle name="Normal 3 2 11 2 4" xfId="3482" xr:uid="{DC731B8E-652F-4D4C-82ED-DF9272566A32}"/>
    <cellStyle name="Normal 3 2 11 2 5" xfId="1445" xr:uid="{EC4D1287-E522-4F65-867E-406699640C35}"/>
    <cellStyle name="Normal 3 2 11 3" xfId="1085" xr:uid="{6FD94CBA-82A4-4611-B5A0-BBA67EC7A060}"/>
    <cellStyle name="Normal 3 2 11 3 2" xfId="3102" xr:uid="{49F46CCB-4195-4619-B1B1-C2EBB419ACE7}"/>
    <cellStyle name="Normal 3 2 11 3 2 2" xfId="4544" xr:uid="{8856729A-7355-4F51-96AF-62785A7254F6}"/>
    <cellStyle name="Normal 3 2 11 3 3" xfId="3835" xr:uid="{575C3CF7-1DD3-4ABB-B803-321B069AC63C}"/>
    <cellStyle name="Normal 3 2 11 3 4" xfId="1972" xr:uid="{F0B9612A-6B0C-4B24-9BC8-CA925F56E468}"/>
    <cellStyle name="Normal 3 2 11 4" xfId="2748" xr:uid="{24E56597-0D9D-4ABD-908E-854234C252A8}"/>
    <cellStyle name="Normal 3 2 11 4 2" xfId="4193" xr:uid="{BB116642-33A0-4DB8-BB9F-F33E247A9318}"/>
    <cellStyle name="Normal 3 2 11 5" xfId="3481" xr:uid="{B96EC011-FC44-430C-A8CF-0A1C4DFB9FA9}"/>
    <cellStyle name="Normal 3 2 11 6" xfId="1444" xr:uid="{DD086609-B51E-4AF0-905F-697B0E9681C8}"/>
    <cellStyle name="Normal 3 2 12" xfId="297" xr:uid="{00000000-0005-0000-0000-000019010000}"/>
    <cellStyle name="Normal 3 2 12 2" xfId="298" xr:uid="{00000000-0005-0000-0000-00001A010000}"/>
    <cellStyle name="Normal 3 2 12 2 2" xfId="1088" xr:uid="{72961AFB-4C8A-4FEE-812A-66F134DBECCA}"/>
    <cellStyle name="Normal 3 2 12 2 2 2" xfId="3105" xr:uid="{FD1AD4CE-0267-4E29-A999-5BB1E85F0BE9}"/>
    <cellStyle name="Normal 3 2 12 2 2 2 2" xfId="4547" xr:uid="{96CA08E4-B64A-4AFC-B64C-6931225C6705}"/>
    <cellStyle name="Normal 3 2 12 2 2 3" xfId="3838" xr:uid="{B558739A-3BC1-4097-AD45-5E7BC47E6BBF}"/>
    <cellStyle name="Normal 3 2 12 2 2 4" xfId="1975" xr:uid="{8687B871-B331-4452-8DFB-7E03BC2E7507}"/>
    <cellStyle name="Normal 3 2 12 2 3" xfId="2751" xr:uid="{FFA0DA4B-1EAC-4289-9D07-217DF23F1FB2}"/>
    <cellStyle name="Normal 3 2 12 2 3 2" xfId="4196" xr:uid="{6B27E299-1339-4D1B-AC9E-7BB1AC23D609}"/>
    <cellStyle name="Normal 3 2 12 2 4" xfId="3484" xr:uid="{CFAD5176-9A85-4541-AF9C-741607FE47B7}"/>
    <cellStyle name="Normal 3 2 12 2 5" xfId="1447" xr:uid="{7ECE851F-422E-4A15-9B72-07672676FAB0}"/>
    <cellStyle name="Normal 3 2 12 3" xfId="1087" xr:uid="{74EA0F94-AA19-43B3-8A8A-D1D939FAEA08}"/>
    <cellStyle name="Normal 3 2 12 3 2" xfId="3104" xr:uid="{53B96043-4823-42F1-8187-C0FFD35BA57C}"/>
    <cellStyle name="Normal 3 2 12 3 2 2" xfId="4546" xr:uid="{C5DE9E63-9459-48D1-A0D1-1C916EFDD4C0}"/>
    <cellStyle name="Normal 3 2 12 3 3" xfId="3837" xr:uid="{CB899C6A-DF50-4B18-9219-85ACFA25163B}"/>
    <cellStyle name="Normal 3 2 12 3 4" xfId="1974" xr:uid="{C9A591C4-15D7-4793-B1BA-BF0CBB7354F1}"/>
    <cellStyle name="Normal 3 2 12 4" xfId="2750" xr:uid="{7E630DEB-8E2C-4D07-A551-04AB6D2BE9D3}"/>
    <cellStyle name="Normal 3 2 12 4 2" xfId="4195" xr:uid="{6235C1D2-BB03-47F5-B3A0-89D4359F0218}"/>
    <cellStyle name="Normal 3 2 12 5" xfId="3483" xr:uid="{AEF0C7DB-7E4D-4D56-8BED-FE26EE14D84B}"/>
    <cellStyle name="Normal 3 2 12 6" xfId="1446" xr:uid="{69CBB7F6-FDC7-42C5-832E-C87043BCEB56}"/>
    <cellStyle name="Normal 3 2 13" xfId="299" xr:uid="{00000000-0005-0000-0000-00001B010000}"/>
    <cellStyle name="Normal 3 2 13 2" xfId="300" xr:uid="{00000000-0005-0000-0000-00001C010000}"/>
    <cellStyle name="Normal 3 2 13 2 2" xfId="1090" xr:uid="{EC987C6B-E49C-4DED-A50E-0FC5A19A2E24}"/>
    <cellStyle name="Normal 3 2 13 2 2 2" xfId="3107" xr:uid="{32BE8EC6-2024-4252-8D62-E9BD9B7449FB}"/>
    <cellStyle name="Normal 3 2 13 2 2 2 2" xfId="4549" xr:uid="{45335CA8-C7A7-4C68-A9F7-DF642C760B78}"/>
    <cellStyle name="Normal 3 2 13 2 2 3" xfId="3840" xr:uid="{E56EAF46-5F59-4676-B1A4-8963CAADAFE6}"/>
    <cellStyle name="Normal 3 2 13 2 2 4" xfId="1977" xr:uid="{B4461960-9DE6-45B5-BC90-FD75D2C4BF16}"/>
    <cellStyle name="Normal 3 2 13 2 3" xfId="2753" xr:uid="{5D2A7727-8022-45FC-9BD2-C5D02907060D}"/>
    <cellStyle name="Normal 3 2 13 2 3 2" xfId="4198" xr:uid="{20EF7B76-78C1-469F-81AC-824670A80E56}"/>
    <cellStyle name="Normal 3 2 13 2 4" xfId="3486" xr:uid="{270EB6F8-A34B-4EB4-B6FC-76E2B759A65A}"/>
    <cellStyle name="Normal 3 2 13 2 5" xfId="1449" xr:uid="{B2D8BA63-6FF2-46FC-ABF2-D972963F956E}"/>
    <cellStyle name="Normal 3 2 13 3" xfId="1089" xr:uid="{0C7FF9CB-77AD-412F-BCA2-97D58DC49032}"/>
    <cellStyle name="Normal 3 2 13 3 2" xfId="3106" xr:uid="{2F7733A5-D94E-456B-AC79-0C8396A34151}"/>
    <cellStyle name="Normal 3 2 13 3 2 2" xfId="4548" xr:uid="{6B6967EE-8676-4D29-979F-D4AAFE70BBA5}"/>
    <cellStyle name="Normal 3 2 13 3 3" xfId="3839" xr:uid="{6739EE87-5547-4C6A-ADDB-43FF034307E3}"/>
    <cellStyle name="Normal 3 2 13 3 4" xfId="1976" xr:uid="{2526D59E-9D79-4C2C-82E1-9BE581C38348}"/>
    <cellStyle name="Normal 3 2 13 4" xfId="2752" xr:uid="{28A67664-AD31-4B4E-9BC4-11F5CF645279}"/>
    <cellStyle name="Normal 3 2 13 4 2" xfId="4197" xr:uid="{C57D783D-7326-4BAC-94DE-9B34383F5B3B}"/>
    <cellStyle name="Normal 3 2 13 5" xfId="3485" xr:uid="{01BF391B-4304-4CA4-91E8-3405504D3332}"/>
    <cellStyle name="Normal 3 2 13 6" xfId="1448" xr:uid="{4290F24F-730F-489D-8432-F223F67A930D}"/>
    <cellStyle name="Normal 3 2 14" xfId="301" xr:uid="{00000000-0005-0000-0000-00001D010000}"/>
    <cellStyle name="Normal 3 2 14 2" xfId="302" xr:uid="{00000000-0005-0000-0000-00001E010000}"/>
    <cellStyle name="Normal 3 2 14 2 2" xfId="1092" xr:uid="{47BC6002-B9CE-4682-B138-BE4D1B654AEF}"/>
    <cellStyle name="Normal 3 2 14 2 2 2" xfId="3109" xr:uid="{3737FC04-5DA7-4FA9-BFC4-C05FB33B6DC0}"/>
    <cellStyle name="Normal 3 2 14 2 2 2 2" xfId="4551" xr:uid="{D84292A5-E699-4C5B-B601-9364F1681733}"/>
    <cellStyle name="Normal 3 2 14 2 2 3" xfId="3842" xr:uid="{E665BDFD-D916-475B-85E0-46F7494E46C8}"/>
    <cellStyle name="Normal 3 2 14 2 2 4" xfId="1979" xr:uid="{4F08F740-EFD3-4109-95E7-BA94B69FFB43}"/>
    <cellStyle name="Normal 3 2 14 2 3" xfId="2755" xr:uid="{D2755CF7-581A-4A46-8B33-906559E4D603}"/>
    <cellStyle name="Normal 3 2 14 2 3 2" xfId="4200" xr:uid="{E20EA6FC-5129-4C18-8D22-8317C7403639}"/>
    <cellStyle name="Normal 3 2 14 2 4" xfId="3488" xr:uid="{3FB89040-7E0C-4B77-897C-69C8AC46B00E}"/>
    <cellStyle name="Normal 3 2 14 2 5" xfId="1451" xr:uid="{3D75C61E-325D-4284-B509-4C224D81BF8E}"/>
    <cellStyle name="Normal 3 2 14 3" xfId="1091" xr:uid="{A37B539A-773C-469C-BD81-85602C9A6A66}"/>
    <cellStyle name="Normal 3 2 14 3 2" xfId="3108" xr:uid="{3A0619CF-D6B1-4F87-AEB2-49A76D4EFF74}"/>
    <cellStyle name="Normal 3 2 14 3 2 2" xfId="4550" xr:uid="{64A9BA53-B200-4054-AECC-D7B705C5BAB0}"/>
    <cellStyle name="Normal 3 2 14 3 3" xfId="3841" xr:uid="{8DE7D67A-A908-4BFC-B2CD-E35AEC3F7D9C}"/>
    <cellStyle name="Normal 3 2 14 3 4" xfId="1978" xr:uid="{98D2037E-4D2C-4381-B8E8-8E0BFBB2B2C8}"/>
    <cellStyle name="Normal 3 2 14 4" xfId="2754" xr:uid="{0C1D5F74-FDD3-4454-A3C3-72B2033D6338}"/>
    <cellStyle name="Normal 3 2 14 4 2" xfId="4199" xr:uid="{3576BA3B-729B-4C9C-9574-B4D54D338AE0}"/>
    <cellStyle name="Normal 3 2 14 5" xfId="3487" xr:uid="{3831AAF2-7A03-4A0E-972B-2F6841CC89B1}"/>
    <cellStyle name="Normal 3 2 14 6" xfId="1450" xr:uid="{2D17F250-ECB4-4A41-A083-7B62518172E1}"/>
    <cellStyle name="Normal 3 2 15" xfId="303" xr:uid="{00000000-0005-0000-0000-00001F010000}"/>
    <cellStyle name="Normal 3 2 15 2" xfId="304" xr:uid="{00000000-0005-0000-0000-000020010000}"/>
    <cellStyle name="Normal 3 2 15 2 2" xfId="1094" xr:uid="{F09B3C77-B4CA-40D9-BB09-04FF7067EE2D}"/>
    <cellStyle name="Normal 3 2 15 2 2 2" xfId="3111" xr:uid="{CC0E8059-C456-42B5-82C0-C8FE9C1E96B9}"/>
    <cellStyle name="Normal 3 2 15 2 2 2 2" xfId="4553" xr:uid="{E2EA5835-2139-4F01-9EDF-5AC1518C045F}"/>
    <cellStyle name="Normal 3 2 15 2 2 3" xfId="3844" xr:uid="{BDBF8D16-EBB8-4840-A8E7-4EF12A52AC7C}"/>
    <cellStyle name="Normal 3 2 15 2 2 4" xfId="1981" xr:uid="{929F50B5-DDDF-431F-A0AF-A6E0FD47FF8E}"/>
    <cellStyle name="Normal 3 2 15 2 3" xfId="2757" xr:uid="{665F92F1-7BB6-4706-A98A-91BCC75FECEB}"/>
    <cellStyle name="Normal 3 2 15 2 3 2" xfId="4202" xr:uid="{3BB6A511-D0DA-4FF6-99E6-BCF7E3A60445}"/>
    <cellStyle name="Normal 3 2 15 2 4" xfId="3490" xr:uid="{E818B805-8967-43B3-83E3-D1C686E8A3C8}"/>
    <cellStyle name="Normal 3 2 15 2 5" xfId="1453" xr:uid="{FA5C69ED-37E7-4135-AC2D-D33D3B58DEB0}"/>
    <cellStyle name="Normal 3 2 15 3" xfId="1093" xr:uid="{BA08F906-BF0B-4FC8-81C5-F741A3030586}"/>
    <cellStyle name="Normal 3 2 15 3 2" xfId="3110" xr:uid="{E64CFAEE-222D-423D-A55C-1DF2EA744F9E}"/>
    <cellStyle name="Normal 3 2 15 3 2 2" xfId="4552" xr:uid="{56FD7D27-F669-43CD-B888-64ADE6934659}"/>
    <cellStyle name="Normal 3 2 15 3 3" xfId="3843" xr:uid="{09AFBCBB-F877-4C12-97F0-5ED44A72B68B}"/>
    <cellStyle name="Normal 3 2 15 3 4" xfId="1980" xr:uid="{722569B4-E481-4AA3-A618-411E5686F890}"/>
    <cellStyle name="Normal 3 2 15 4" xfId="2756" xr:uid="{4634D8E3-905B-426B-B99C-BD03BFB8558E}"/>
    <cellStyle name="Normal 3 2 15 4 2" xfId="4201" xr:uid="{E74A9DDF-DDA8-4DA5-B5C2-961AF03FBD5F}"/>
    <cellStyle name="Normal 3 2 15 5" xfId="3489" xr:uid="{3D67ACC7-F69D-4B21-944E-2D9E4D2A6BF3}"/>
    <cellStyle name="Normal 3 2 15 6" xfId="1452" xr:uid="{FD53A8B6-7387-4C51-AE9F-B0F75116AE66}"/>
    <cellStyle name="Normal 3 2 16" xfId="305" xr:uid="{00000000-0005-0000-0000-000021010000}"/>
    <cellStyle name="Normal 3 2 16 2" xfId="306" xr:uid="{00000000-0005-0000-0000-000022010000}"/>
    <cellStyle name="Normal 3 2 16 2 2" xfId="1096" xr:uid="{F31C08A3-38EF-499A-8860-0C7C92959B93}"/>
    <cellStyle name="Normal 3 2 16 2 2 2" xfId="3113" xr:uid="{263B5CEF-BF05-45AB-9835-440AB063263B}"/>
    <cellStyle name="Normal 3 2 16 2 2 2 2" xfId="4555" xr:uid="{8D8FE8D2-12D3-454B-B872-C911CABAFF07}"/>
    <cellStyle name="Normal 3 2 16 2 2 3" xfId="3846" xr:uid="{17358F32-CD2C-42A6-BF99-5A2BEC3B7FCF}"/>
    <cellStyle name="Normal 3 2 16 2 2 4" xfId="1983" xr:uid="{5CFF60F3-286C-4C5D-B4BC-AE9ACFA85025}"/>
    <cellStyle name="Normal 3 2 16 2 3" xfId="2759" xr:uid="{652439A8-2119-423C-B42A-23E71C09C6A5}"/>
    <cellStyle name="Normal 3 2 16 2 3 2" xfId="4204" xr:uid="{0BBBC1F4-37C4-4A66-B6DC-23604CFF10DD}"/>
    <cellStyle name="Normal 3 2 16 2 4" xfId="3492" xr:uid="{27A0B22B-3163-442B-B3E5-75E314E18A7C}"/>
    <cellStyle name="Normal 3 2 16 2 5" xfId="1455" xr:uid="{F1116C9A-1EF6-41C8-BC21-334D9250B360}"/>
    <cellStyle name="Normal 3 2 16 3" xfId="1095" xr:uid="{20619CFE-93A0-4D92-BCA2-8B5634769906}"/>
    <cellStyle name="Normal 3 2 16 3 2" xfId="3112" xr:uid="{E04AD7CD-38C3-4D56-B821-F9EDCD687391}"/>
    <cellStyle name="Normal 3 2 16 3 2 2" xfId="4554" xr:uid="{12540632-DE2D-4655-A891-954F42D21A4D}"/>
    <cellStyle name="Normal 3 2 16 3 3" xfId="3845" xr:uid="{93DF50DB-0D23-445D-B645-4271FEA034AD}"/>
    <cellStyle name="Normal 3 2 16 3 4" xfId="1982" xr:uid="{C5232EDE-99BE-4AF8-A176-26A7073F01A7}"/>
    <cellStyle name="Normal 3 2 16 4" xfId="2758" xr:uid="{7F6434AE-AD01-4DB9-9F42-3EBD734A6E94}"/>
    <cellStyle name="Normal 3 2 16 4 2" xfId="4203" xr:uid="{EE8A89FA-7FF3-4329-9EC2-63339A855A6F}"/>
    <cellStyle name="Normal 3 2 16 5" xfId="3491" xr:uid="{3601F068-7DDF-4A54-B788-F4A187041798}"/>
    <cellStyle name="Normal 3 2 16 6" xfId="1454" xr:uid="{21364B7D-6D81-47E0-9827-8821EB64703F}"/>
    <cellStyle name="Normal 3 2 17" xfId="307" xr:uid="{00000000-0005-0000-0000-000023010000}"/>
    <cellStyle name="Normal 3 2 17 2" xfId="308" xr:uid="{00000000-0005-0000-0000-000024010000}"/>
    <cellStyle name="Normal 3 2 17 2 2" xfId="1098" xr:uid="{154FBFD7-FBCA-4554-918F-3E8ED1A393F5}"/>
    <cellStyle name="Normal 3 2 17 2 2 2" xfId="3115" xr:uid="{298F183F-B62E-491E-ABD8-FCF0A390896C}"/>
    <cellStyle name="Normal 3 2 17 2 2 2 2" xfId="4557" xr:uid="{FD94CF3B-048B-4E52-B2FB-3A8A2CF11803}"/>
    <cellStyle name="Normal 3 2 17 2 2 3" xfId="3848" xr:uid="{081C4B1B-B3CE-43D7-A9EC-0AE6C52FBBBF}"/>
    <cellStyle name="Normal 3 2 17 2 2 4" xfId="1985" xr:uid="{CA9B168D-4BE2-4313-8311-1512EA92FAF3}"/>
    <cellStyle name="Normal 3 2 17 2 3" xfId="2761" xr:uid="{1309AB22-7FA0-425F-8CB6-429B24CDA28C}"/>
    <cellStyle name="Normal 3 2 17 2 3 2" xfId="4206" xr:uid="{19C70AD0-D083-487A-8971-9D15AFC76067}"/>
    <cellStyle name="Normal 3 2 17 2 4" xfId="3494" xr:uid="{664F1599-907C-4E30-ABA1-8E4ABF4A8C04}"/>
    <cellStyle name="Normal 3 2 17 2 5" xfId="1457" xr:uid="{A4495A8C-4C3B-499A-906F-A849483E6807}"/>
    <cellStyle name="Normal 3 2 17 3" xfId="1097" xr:uid="{9929A289-8154-49D4-8016-B9E32BA83FE6}"/>
    <cellStyle name="Normal 3 2 17 3 2" xfId="3114" xr:uid="{C01E3892-007E-430F-B3A4-A1FDCFF006C1}"/>
    <cellStyle name="Normal 3 2 17 3 2 2" xfId="4556" xr:uid="{36DBE1DC-91CB-48C8-8BE6-462FE3687939}"/>
    <cellStyle name="Normal 3 2 17 3 3" xfId="3847" xr:uid="{7A0B91D4-D9FF-44BF-8CAB-95D996CA0688}"/>
    <cellStyle name="Normal 3 2 17 3 4" xfId="1984" xr:uid="{1C6DFEB2-6D1E-47EF-8A11-E655D07BBF6E}"/>
    <cellStyle name="Normal 3 2 17 4" xfId="2760" xr:uid="{47E01B2A-F51C-426E-9419-C8F6A6A8D140}"/>
    <cellStyle name="Normal 3 2 17 4 2" xfId="4205" xr:uid="{745A7ECF-87B3-4F8A-86C5-100A2C701861}"/>
    <cellStyle name="Normal 3 2 17 5" xfId="3493" xr:uid="{48D6D9F9-B776-4599-83FB-0EBFC6F954C9}"/>
    <cellStyle name="Normal 3 2 17 6" xfId="1456" xr:uid="{67EC54FE-E0EF-481D-9F9F-3F8198BFF1E2}"/>
    <cellStyle name="Normal 3 2 18" xfId="309" xr:uid="{00000000-0005-0000-0000-000025010000}"/>
    <cellStyle name="Normal 3 2 18 2" xfId="310" xr:uid="{00000000-0005-0000-0000-000026010000}"/>
    <cellStyle name="Normal 3 2 18 2 2" xfId="1100" xr:uid="{E6ED76FC-CB0F-4C1A-B8DF-F66C7B91E287}"/>
    <cellStyle name="Normal 3 2 18 2 2 2" xfId="3117" xr:uid="{907994F1-0BAE-4231-B035-8534672E43A2}"/>
    <cellStyle name="Normal 3 2 18 2 2 2 2" xfId="4559" xr:uid="{1CD30F0C-D329-4C9E-B3FF-671E45F2D4C6}"/>
    <cellStyle name="Normal 3 2 18 2 2 3" xfId="3850" xr:uid="{4F549F7E-139D-4DAB-8EE8-C022737BBD1E}"/>
    <cellStyle name="Normal 3 2 18 2 2 4" xfId="1987" xr:uid="{502DBA44-03E8-43E8-A4C5-A944940E1A2C}"/>
    <cellStyle name="Normal 3 2 18 2 3" xfId="2763" xr:uid="{38D82673-2CA2-4FB2-BDA9-EB9A34BE455D}"/>
    <cellStyle name="Normal 3 2 18 2 3 2" xfId="4208" xr:uid="{C8AFDB11-B9C8-4EE3-80C2-99270DE1716E}"/>
    <cellStyle name="Normal 3 2 18 2 4" xfId="3496" xr:uid="{1602404F-2396-4CCE-81A8-0121C468FFBE}"/>
    <cellStyle name="Normal 3 2 18 2 5" xfId="1459" xr:uid="{CDF36992-3910-4701-9859-8361AFB2082B}"/>
    <cellStyle name="Normal 3 2 18 3" xfId="1099" xr:uid="{0AAB83D8-9932-4EF9-8072-9CD8EA2FF8B6}"/>
    <cellStyle name="Normal 3 2 18 3 2" xfId="3116" xr:uid="{155A0E70-F22A-447B-9E2A-2E4FB278F54D}"/>
    <cellStyle name="Normal 3 2 18 3 2 2" xfId="4558" xr:uid="{984895DB-B3E2-4EF5-A598-931892E228E5}"/>
    <cellStyle name="Normal 3 2 18 3 3" xfId="3849" xr:uid="{590D7354-D9BE-47A1-865A-4D347873BB58}"/>
    <cellStyle name="Normal 3 2 18 3 4" xfId="1986" xr:uid="{A21AFBAC-E810-4535-96EA-6D6362455C5F}"/>
    <cellStyle name="Normal 3 2 18 4" xfId="2762" xr:uid="{7249AB86-4F33-4C69-B485-EFE4BE57A682}"/>
    <cellStyle name="Normal 3 2 18 4 2" xfId="4207" xr:uid="{B72DCFD6-1DDC-4B00-9D2A-397E516D1758}"/>
    <cellStyle name="Normal 3 2 18 5" xfId="3495" xr:uid="{CE27977E-10F7-42C8-8ED9-70D54087D569}"/>
    <cellStyle name="Normal 3 2 18 6" xfId="1458" xr:uid="{176956A9-868A-4136-96BB-C722B489598A}"/>
    <cellStyle name="Normal 3 2 19" xfId="311" xr:uid="{00000000-0005-0000-0000-000027010000}"/>
    <cellStyle name="Normal 3 2 19 2" xfId="312" xr:uid="{00000000-0005-0000-0000-000028010000}"/>
    <cellStyle name="Normal 3 2 19 2 2" xfId="1102" xr:uid="{9FFCCFDC-7A1F-4839-8984-68FA7FA8D7C7}"/>
    <cellStyle name="Normal 3 2 19 2 2 2" xfId="3119" xr:uid="{47C24E38-6C9E-4B71-A32B-D8AF88824FA8}"/>
    <cellStyle name="Normal 3 2 19 2 2 2 2" xfId="4561" xr:uid="{72790E5F-75B7-44F0-81F2-45997C4DF8BB}"/>
    <cellStyle name="Normal 3 2 19 2 2 3" xfId="3852" xr:uid="{1B2C294C-C25D-43FE-9B2F-31D8290BBDFB}"/>
    <cellStyle name="Normal 3 2 19 2 2 4" xfId="1989" xr:uid="{C5ED5E48-DD45-4B4C-AA8E-58F954302EF1}"/>
    <cellStyle name="Normal 3 2 19 2 3" xfId="2765" xr:uid="{1E276254-D7A3-4586-9BB2-4A740E8AFEBD}"/>
    <cellStyle name="Normal 3 2 19 2 3 2" xfId="4210" xr:uid="{D3C7E10A-3C7C-4DA0-AA65-9E4FFC1415BA}"/>
    <cellStyle name="Normal 3 2 19 2 4" xfId="3498" xr:uid="{F53FD0B7-E299-483D-BF0E-33293E0D7D33}"/>
    <cellStyle name="Normal 3 2 19 2 5" xfId="1461" xr:uid="{0F4756DC-EA3C-4899-A2F8-81ED9A467E36}"/>
    <cellStyle name="Normal 3 2 19 3" xfId="1101" xr:uid="{D6A518A7-D44D-4D36-8B4C-D38F83F520F6}"/>
    <cellStyle name="Normal 3 2 19 3 2" xfId="3118" xr:uid="{72891B52-BA76-4D7B-A8F1-310A41586A1F}"/>
    <cellStyle name="Normal 3 2 19 3 2 2" xfId="4560" xr:uid="{CB8759EC-9878-4B5E-A009-8DE3910C8EE2}"/>
    <cellStyle name="Normal 3 2 19 3 3" xfId="3851" xr:uid="{1BE075F0-DFFB-4D3C-A527-ED63FE7E4087}"/>
    <cellStyle name="Normal 3 2 19 3 4" xfId="1988" xr:uid="{998665AE-48E9-4830-AC71-8859B4451F62}"/>
    <cellStyle name="Normal 3 2 19 4" xfId="2764" xr:uid="{B05442C7-2F25-4A28-B33E-6177562062E7}"/>
    <cellStyle name="Normal 3 2 19 4 2" xfId="4209" xr:uid="{026935E9-8368-45F4-86FE-BBB1602B0610}"/>
    <cellStyle name="Normal 3 2 19 5" xfId="3497" xr:uid="{A48F5A1C-0ABC-4FED-96B3-F20C71A1BCED}"/>
    <cellStyle name="Normal 3 2 19 6" xfId="1460" xr:uid="{DA8A1B1C-EF0A-47BD-9DFB-94B99FD5F18E}"/>
    <cellStyle name="Normal 3 2 2" xfId="313" xr:uid="{00000000-0005-0000-0000-000029010000}"/>
    <cellStyle name="Normal 3 2 2 2" xfId="314" xr:uid="{00000000-0005-0000-0000-00002A010000}"/>
    <cellStyle name="Normal 3 2 2 2 2" xfId="1104" xr:uid="{DC586FE3-AF47-482F-8322-4D2AFCCDD054}"/>
    <cellStyle name="Normal 3 2 2 2 2 2" xfId="3121" xr:uid="{771CB3B5-B4AE-4D4B-AF7A-D2F17F6E75ED}"/>
    <cellStyle name="Normal 3 2 2 2 2 2 2" xfId="4563" xr:uid="{6675EF6A-2AAC-4082-9314-E61EBC23F55C}"/>
    <cellStyle name="Normal 3 2 2 2 2 3" xfId="3854" xr:uid="{FD5DC53B-822D-4D4E-90B3-15671F322E4A}"/>
    <cellStyle name="Normal 3 2 2 2 2 4" xfId="1991" xr:uid="{E5FD8340-C795-4B0F-8B70-7AD8EC74300C}"/>
    <cellStyle name="Normal 3 2 2 2 3" xfId="2767" xr:uid="{93DFC17C-9D18-499F-852A-3F9F561E4010}"/>
    <cellStyle name="Normal 3 2 2 2 3 2" xfId="4212" xr:uid="{7A86EDA1-AD23-48BA-9132-AF194CACDD98}"/>
    <cellStyle name="Normal 3 2 2 2 4" xfId="3500" xr:uid="{C137E5D0-B336-49F5-8EBD-D4FF80BBECF2}"/>
    <cellStyle name="Normal 3 2 2 2 5" xfId="1463" xr:uid="{716DF5D4-2CFD-4DE8-930E-E3E2DC2BC2C3}"/>
    <cellStyle name="Normal 3 2 2 3" xfId="1103" xr:uid="{77488565-708E-4AB0-A800-D8EB6B68F985}"/>
    <cellStyle name="Normal 3 2 2 3 2" xfId="3120" xr:uid="{428C49C6-7269-44C3-8863-E380F31A8DCF}"/>
    <cellStyle name="Normal 3 2 2 3 2 2" xfId="4562" xr:uid="{9A4E2CD9-5D4D-4BE3-8300-90637C5E006A}"/>
    <cellStyle name="Normal 3 2 2 3 3" xfId="3853" xr:uid="{71885149-AC12-48A5-BA27-5AC292D7B025}"/>
    <cellStyle name="Normal 3 2 2 3 4" xfId="1990" xr:uid="{537F1F1A-12FB-46F6-B419-699F9D603880}"/>
    <cellStyle name="Normal 3 2 2 4" xfId="2766" xr:uid="{D211C1CD-7E0E-4D3F-8C85-0363EBA33978}"/>
    <cellStyle name="Normal 3 2 2 4 2" xfId="4211" xr:uid="{FAD7DEC3-C728-41CC-9452-030CA3B25C71}"/>
    <cellStyle name="Normal 3 2 2 5" xfId="3499" xr:uid="{55BBF2B9-D7DD-42A0-A930-496A204E2EDA}"/>
    <cellStyle name="Normal 3 2 2 6" xfId="1462" xr:uid="{D552FEB4-5359-4571-BA25-26DB340F571F}"/>
    <cellStyle name="Normal 3 2 20" xfId="315" xr:uid="{00000000-0005-0000-0000-00002B010000}"/>
    <cellStyle name="Normal 3 2 20 2" xfId="316" xr:uid="{00000000-0005-0000-0000-00002C010000}"/>
    <cellStyle name="Normal 3 2 20 2 2" xfId="1106" xr:uid="{8586BC77-664A-45FB-ACDA-5B166F39E986}"/>
    <cellStyle name="Normal 3 2 20 2 2 2" xfId="3123" xr:uid="{A5136547-588B-4DC6-88A6-D9E0C3247702}"/>
    <cellStyle name="Normal 3 2 20 2 2 2 2" xfId="4565" xr:uid="{775E86BB-BF01-4004-842D-F24CF14D9F9D}"/>
    <cellStyle name="Normal 3 2 20 2 2 3" xfId="3856" xr:uid="{95415C13-9E2D-471E-9BCC-325CF280C003}"/>
    <cellStyle name="Normal 3 2 20 2 2 4" xfId="1993" xr:uid="{D9E622CE-9A47-43DD-B775-FB2082B5D26E}"/>
    <cellStyle name="Normal 3 2 20 2 3" xfId="2769" xr:uid="{A2030658-1C95-4504-8A4A-6E3C6F5769AA}"/>
    <cellStyle name="Normal 3 2 20 2 3 2" xfId="4214" xr:uid="{D489ACB8-AC70-458E-B415-530E31CFB37A}"/>
    <cellStyle name="Normal 3 2 20 2 4" xfId="3502" xr:uid="{B58049DC-AF3D-4443-B2BE-390DAB32E0A5}"/>
    <cellStyle name="Normal 3 2 20 2 5" xfId="1465" xr:uid="{F4A59E65-5496-4254-B9EE-EC6F2A8862D1}"/>
    <cellStyle name="Normal 3 2 20 3" xfId="1105" xr:uid="{95F807AF-3F65-4631-8C81-14B30702BD68}"/>
    <cellStyle name="Normal 3 2 20 3 2" xfId="3122" xr:uid="{0058B1F5-B676-410B-967E-32B1BF5602A7}"/>
    <cellStyle name="Normal 3 2 20 3 2 2" xfId="4564" xr:uid="{ADDD25D7-4186-4878-B7D1-EB1596E9A57C}"/>
    <cellStyle name="Normal 3 2 20 3 3" xfId="3855" xr:uid="{59E8CCEF-D68D-49EF-BAB0-C953196F16D0}"/>
    <cellStyle name="Normal 3 2 20 3 4" xfId="1992" xr:uid="{30F590DB-96DA-48C1-AB17-9A700BD91731}"/>
    <cellStyle name="Normal 3 2 20 4" xfId="2768" xr:uid="{F98A0486-FA97-4533-B9E7-3050895C789F}"/>
    <cellStyle name="Normal 3 2 20 4 2" xfId="4213" xr:uid="{4874A53B-3152-4CA0-9A3E-53B61D7E8294}"/>
    <cellStyle name="Normal 3 2 20 5" xfId="3501" xr:uid="{DCA8DABA-80ED-4333-B083-A1CA7988EBB9}"/>
    <cellStyle name="Normal 3 2 20 6" xfId="1464" xr:uid="{9B837722-6DB5-4E4D-9B98-A379255A4830}"/>
    <cellStyle name="Normal 3 2 21" xfId="317" xr:uid="{00000000-0005-0000-0000-00002D010000}"/>
    <cellStyle name="Normal 3 2 21 2" xfId="318" xr:uid="{00000000-0005-0000-0000-00002E010000}"/>
    <cellStyle name="Normal 3 2 21 2 2" xfId="1108" xr:uid="{3405499A-0F38-4A4B-A3CF-1B31572D2EB7}"/>
    <cellStyle name="Normal 3 2 21 2 2 2" xfId="3125" xr:uid="{B42C7511-7CEC-413F-8A98-680A72383033}"/>
    <cellStyle name="Normal 3 2 21 2 2 2 2" xfId="4567" xr:uid="{104B89B8-29B4-44F5-99E9-4131A230D798}"/>
    <cellStyle name="Normal 3 2 21 2 2 3" xfId="3858" xr:uid="{F94C6A6A-9F57-4B3F-83D9-3A36F181CAFB}"/>
    <cellStyle name="Normal 3 2 21 2 2 4" xfId="1995" xr:uid="{63983C14-8027-4ABD-9A84-A6AB4B519285}"/>
    <cellStyle name="Normal 3 2 21 2 3" xfId="2771" xr:uid="{7C2F1E4B-BCD0-4B20-B37B-61314A1FF200}"/>
    <cellStyle name="Normal 3 2 21 2 3 2" xfId="4216" xr:uid="{B00747EA-F726-4B04-BB5A-6F42CCED0792}"/>
    <cellStyle name="Normal 3 2 21 2 4" xfId="3504" xr:uid="{B7B51D8C-FC83-4ED8-876A-AA3B25A1A066}"/>
    <cellStyle name="Normal 3 2 21 2 5" xfId="1467" xr:uid="{A19155BD-01C7-4615-B5F9-D836D21F44CA}"/>
    <cellStyle name="Normal 3 2 21 3" xfId="1107" xr:uid="{CDAEA14C-DF12-4D70-B41D-69D5B5091E68}"/>
    <cellStyle name="Normal 3 2 21 3 2" xfId="3124" xr:uid="{7CC992AE-022D-4E3B-995E-E68316C0737B}"/>
    <cellStyle name="Normal 3 2 21 3 2 2" xfId="4566" xr:uid="{276EFDC2-4405-451F-9CB9-AFDF41D7B036}"/>
    <cellStyle name="Normal 3 2 21 3 3" xfId="3857" xr:uid="{1B9377EC-018B-48A3-B91C-3D7188C69738}"/>
    <cellStyle name="Normal 3 2 21 3 4" xfId="1994" xr:uid="{7F37CA0F-526F-4E58-A7E4-1C169823EC0E}"/>
    <cellStyle name="Normal 3 2 21 4" xfId="2770" xr:uid="{34A6217A-B2E9-4AB1-8BCF-3E754388A23A}"/>
    <cellStyle name="Normal 3 2 21 4 2" xfId="4215" xr:uid="{D1ECFEB2-3C51-4D06-95C6-2935C392ADC1}"/>
    <cellStyle name="Normal 3 2 21 5" xfId="3503" xr:uid="{A4133167-56BE-4EE7-8460-61CC65E2383D}"/>
    <cellStyle name="Normal 3 2 21 6" xfId="1466" xr:uid="{0EF79105-3333-4739-8CC2-F798EE4FE713}"/>
    <cellStyle name="Normal 3 2 22" xfId="319" xr:uid="{00000000-0005-0000-0000-00002F010000}"/>
    <cellStyle name="Normal 3 2 22 2" xfId="320" xr:uid="{00000000-0005-0000-0000-000030010000}"/>
    <cellStyle name="Normal 3 2 22 2 2" xfId="1110" xr:uid="{8A3A727A-C5D0-4E59-8B67-2CDB140EA067}"/>
    <cellStyle name="Normal 3 2 22 2 2 2" xfId="3127" xr:uid="{8DC2920B-666B-4AF7-A098-3DB8354E8E4D}"/>
    <cellStyle name="Normal 3 2 22 2 2 2 2" xfId="4569" xr:uid="{F95DA8C0-588F-4D61-9C8A-1B93B356054C}"/>
    <cellStyle name="Normal 3 2 22 2 2 3" xfId="3860" xr:uid="{CD27278A-F06B-4B8A-A49A-37FAFEB9CBC4}"/>
    <cellStyle name="Normal 3 2 22 2 2 4" xfId="1997" xr:uid="{3FF96CDC-DD9B-451A-AA51-5AD7737632F5}"/>
    <cellStyle name="Normal 3 2 22 2 3" xfId="2773" xr:uid="{44A4FF10-18D7-4A1C-BFE0-DFA223F449F9}"/>
    <cellStyle name="Normal 3 2 22 2 3 2" xfId="4218" xr:uid="{372A7499-7CC4-48F3-BCF0-57C8973E461E}"/>
    <cellStyle name="Normal 3 2 22 2 4" xfId="3506" xr:uid="{67872300-531D-4E99-8B81-588283B34E99}"/>
    <cellStyle name="Normal 3 2 22 2 5" xfId="1469" xr:uid="{6D80B8F0-41F0-48A1-A5ED-9F1E98C5E550}"/>
    <cellStyle name="Normal 3 2 22 3" xfId="1109" xr:uid="{51FD6CA7-0421-4897-A331-E6DF132BAB10}"/>
    <cellStyle name="Normal 3 2 22 3 2" xfId="3126" xr:uid="{CF85E778-AFBB-4D52-865E-BCD6297F4A8D}"/>
    <cellStyle name="Normal 3 2 22 3 2 2" xfId="4568" xr:uid="{643C7620-FB7A-41AF-978D-F8828FD267DA}"/>
    <cellStyle name="Normal 3 2 22 3 3" xfId="3859" xr:uid="{78A0B600-30F0-424F-9335-6C4720338D1F}"/>
    <cellStyle name="Normal 3 2 22 3 4" xfId="1996" xr:uid="{252C293B-B230-40D5-9929-F3CA7FB3569E}"/>
    <cellStyle name="Normal 3 2 22 4" xfId="2772" xr:uid="{A679520A-5A4B-4668-849B-AF4348CE5800}"/>
    <cellStyle name="Normal 3 2 22 4 2" xfId="4217" xr:uid="{EA8C0527-CFB2-4657-9E48-569186C9B351}"/>
    <cellStyle name="Normal 3 2 22 5" xfId="3505" xr:uid="{36916EFF-80EE-46FC-AADE-CCADB751B88E}"/>
    <cellStyle name="Normal 3 2 22 6" xfId="1468" xr:uid="{80D91982-81BC-4E8A-B068-1546EF96BA14}"/>
    <cellStyle name="Normal 3 2 23" xfId="321" xr:uid="{00000000-0005-0000-0000-000031010000}"/>
    <cellStyle name="Normal 3 2 23 2" xfId="322" xr:uid="{00000000-0005-0000-0000-000032010000}"/>
    <cellStyle name="Normal 3 2 23 2 2" xfId="1112" xr:uid="{513EBD02-9E59-4D01-A612-9BC70F0D53BF}"/>
    <cellStyle name="Normal 3 2 23 2 2 2" xfId="3129" xr:uid="{626A2881-3EA0-4201-A02A-8F47B0972F7D}"/>
    <cellStyle name="Normal 3 2 23 2 2 2 2" xfId="4571" xr:uid="{7130D458-0652-495C-91EB-8B608E7008BE}"/>
    <cellStyle name="Normal 3 2 23 2 2 3" xfId="3862" xr:uid="{B3387683-BA8A-4092-9469-AA16E8E3931E}"/>
    <cellStyle name="Normal 3 2 23 2 2 4" xfId="1999" xr:uid="{B87E8BC1-66C0-436B-9D93-9201D1D8A6DA}"/>
    <cellStyle name="Normal 3 2 23 2 3" xfId="2775" xr:uid="{42B7BF88-16CB-47CC-B612-0418A65D4A85}"/>
    <cellStyle name="Normal 3 2 23 2 3 2" xfId="4220" xr:uid="{32440FAA-736C-40E6-B63D-077DD81CDCF5}"/>
    <cellStyle name="Normal 3 2 23 2 4" xfId="3508" xr:uid="{BD00BBA2-556F-49B7-B2A4-CEFA33389E6C}"/>
    <cellStyle name="Normal 3 2 23 2 5" xfId="1471" xr:uid="{AD893C7F-190B-4385-9348-42DA8E979232}"/>
    <cellStyle name="Normal 3 2 23 3" xfId="1111" xr:uid="{71251598-83CA-4CD4-8795-65F0A66EF730}"/>
    <cellStyle name="Normal 3 2 23 3 2" xfId="3128" xr:uid="{A14958D0-E9B8-4E52-AFB4-D5D36E48B9A6}"/>
    <cellStyle name="Normal 3 2 23 3 2 2" xfId="4570" xr:uid="{9147B4D6-5DE3-45DB-AB89-B3021B4115D0}"/>
    <cellStyle name="Normal 3 2 23 3 3" xfId="3861" xr:uid="{87C2B244-F8DB-4BD9-B415-BBE39B312855}"/>
    <cellStyle name="Normal 3 2 23 3 4" xfId="1998" xr:uid="{E48FFC95-1736-4E42-AF20-8494B2975124}"/>
    <cellStyle name="Normal 3 2 23 4" xfId="2774" xr:uid="{0A1265D0-1853-4491-9869-582AF2F90EB5}"/>
    <cellStyle name="Normal 3 2 23 4 2" xfId="4219" xr:uid="{72BEDE74-F349-4198-A160-A0FF664AD29B}"/>
    <cellStyle name="Normal 3 2 23 5" xfId="3507" xr:uid="{872A9A78-70C1-4C80-B184-36FA0368606A}"/>
    <cellStyle name="Normal 3 2 23 6" xfId="1470" xr:uid="{0960C509-76D4-48A8-84F6-B2E6C619DAA6}"/>
    <cellStyle name="Normal 3 2 24" xfId="323" xr:uid="{00000000-0005-0000-0000-000033010000}"/>
    <cellStyle name="Normal 3 2 24 2" xfId="324" xr:uid="{00000000-0005-0000-0000-000034010000}"/>
    <cellStyle name="Normal 3 2 24 2 2" xfId="1114" xr:uid="{75D86A3F-C442-43EC-B0E1-7104A7604820}"/>
    <cellStyle name="Normal 3 2 24 2 2 2" xfId="3131" xr:uid="{E5FE9436-DB6C-4496-9E30-B6D67D7D2D40}"/>
    <cellStyle name="Normal 3 2 24 2 2 2 2" xfId="4573" xr:uid="{914EB0D8-2979-4B52-BF3F-4C8553CE0923}"/>
    <cellStyle name="Normal 3 2 24 2 2 3" xfId="3864" xr:uid="{09C1D2CB-DD05-4BD5-9937-C5AC4A9FDFF3}"/>
    <cellStyle name="Normal 3 2 24 2 2 4" xfId="2001" xr:uid="{349617EF-A9C4-48D1-8483-4065CC371638}"/>
    <cellStyle name="Normal 3 2 24 2 3" xfId="2777" xr:uid="{4DD3D247-E626-4242-94A4-9BEF7BE6DAB8}"/>
    <cellStyle name="Normal 3 2 24 2 3 2" xfId="4222" xr:uid="{88618DF4-6496-49FC-9292-782FC2D1F374}"/>
    <cellStyle name="Normal 3 2 24 2 4" xfId="3510" xr:uid="{0F13976E-5827-416E-87BC-B77BF4E51A86}"/>
    <cellStyle name="Normal 3 2 24 2 5" xfId="1473" xr:uid="{61AE45B6-E72C-4CE0-8E1C-8E8F5245E452}"/>
    <cellStyle name="Normal 3 2 24 3" xfId="1113" xr:uid="{DCE1B942-FD6D-48A1-939E-AC7016CC42C2}"/>
    <cellStyle name="Normal 3 2 24 3 2" xfId="3130" xr:uid="{B644219C-52E3-46F4-898E-01E2A593F9DA}"/>
    <cellStyle name="Normal 3 2 24 3 2 2" xfId="4572" xr:uid="{21EA1701-CCD7-4724-8D91-0FE67BDEBC70}"/>
    <cellStyle name="Normal 3 2 24 3 3" xfId="3863" xr:uid="{87A7B694-1820-4015-A3BD-B65ACD33A0A7}"/>
    <cellStyle name="Normal 3 2 24 3 4" xfId="2000" xr:uid="{6A066329-61D4-4E03-B45D-F322DA01AFD2}"/>
    <cellStyle name="Normal 3 2 24 4" xfId="2776" xr:uid="{36C060E9-B06D-4703-99CF-025CA69EEC62}"/>
    <cellStyle name="Normal 3 2 24 4 2" xfId="4221" xr:uid="{6D5A2CB1-A593-40E7-B6BD-93643DE696AE}"/>
    <cellStyle name="Normal 3 2 24 5" xfId="3509" xr:uid="{91F4F5FE-4CAC-4976-BAEB-7FF04B9B2337}"/>
    <cellStyle name="Normal 3 2 24 6" xfId="1472" xr:uid="{CCC624C2-9E85-4A20-9153-87007308B919}"/>
    <cellStyle name="Normal 3 2 25" xfId="325" xr:uid="{00000000-0005-0000-0000-000035010000}"/>
    <cellStyle name="Normal 3 2 25 2" xfId="326" xr:uid="{00000000-0005-0000-0000-000036010000}"/>
    <cellStyle name="Normal 3 2 25 2 2" xfId="1116" xr:uid="{EFDCBAF4-6CB2-45D0-AEBB-4F7846DBEAFA}"/>
    <cellStyle name="Normal 3 2 25 2 2 2" xfId="3133" xr:uid="{71C904EA-87E7-4573-94D2-9126640E2B51}"/>
    <cellStyle name="Normal 3 2 25 2 2 2 2" xfId="4575" xr:uid="{FDDFF911-1F55-4AF9-ADBC-C42B471A9558}"/>
    <cellStyle name="Normal 3 2 25 2 2 3" xfId="3866" xr:uid="{17465F47-9F93-499B-A0A6-797C665B4171}"/>
    <cellStyle name="Normal 3 2 25 2 2 4" xfId="2003" xr:uid="{8335303B-F3F9-4200-9365-C7AF2D421D9B}"/>
    <cellStyle name="Normal 3 2 25 2 3" xfId="2779" xr:uid="{66774937-C0F1-4A92-B870-1FB0EE02E81D}"/>
    <cellStyle name="Normal 3 2 25 2 3 2" xfId="4224" xr:uid="{EA60DEFC-AF95-4DBE-B611-EC66FDCFAC3A}"/>
    <cellStyle name="Normal 3 2 25 2 4" xfId="3512" xr:uid="{3C1790FD-FD95-48DB-BCA5-3DFD5A023D70}"/>
    <cellStyle name="Normal 3 2 25 2 5" xfId="1475" xr:uid="{A3C0F89C-339A-49F5-AFD3-4EAF69AE2804}"/>
    <cellStyle name="Normal 3 2 25 3" xfId="1115" xr:uid="{AD808842-C9E0-4329-8008-9792CBB68612}"/>
    <cellStyle name="Normal 3 2 25 3 2" xfId="3132" xr:uid="{8C75FEC8-A176-46A1-A327-42D49EB8D86C}"/>
    <cellStyle name="Normal 3 2 25 3 2 2" xfId="4574" xr:uid="{C14216BB-A8A3-45FE-A25A-6B640E45F8B7}"/>
    <cellStyle name="Normal 3 2 25 3 3" xfId="3865" xr:uid="{98655143-8CC2-4E6D-90B0-9E64BC04C7B0}"/>
    <cellStyle name="Normal 3 2 25 3 4" xfId="2002" xr:uid="{589D4108-889F-4646-8540-F69ED0A45E41}"/>
    <cellStyle name="Normal 3 2 25 4" xfId="2778" xr:uid="{C357248E-D084-48B2-98C7-EE50A121AC43}"/>
    <cellStyle name="Normal 3 2 25 4 2" xfId="4223" xr:uid="{68D43426-63EF-4F1B-A773-330192BFC1AC}"/>
    <cellStyle name="Normal 3 2 25 5" xfId="3511" xr:uid="{6F4DCD6D-380C-41D3-8EA2-24BF71BA160D}"/>
    <cellStyle name="Normal 3 2 25 6" xfId="1474" xr:uid="{43934305-FBDA-4127-902B-962E688F3186}"/>
    <cellStyle name="Normal 3 2 26" xfId="327" xr:uid="{00000000-0005-0000-0000-000037010000}"/>
    <cellStyle name="Normal 3 2 26 2" xfId="328" xr:uid="{00000000-0005-0000-0000-000038010000}"/>
    <cellStyle name="Normal 3 2 26 2 2" xfId="1118" xr:uid="{6CAA9055-9A86-4E6D-BEF4-A7EA29909804}"/>
    <cellStyle name="Normal 3 2 26 2 2 2" xfId="3135" xr:uid="{BC75C015-ADEF-44C5-85C4-F2403799FABF}"/>
    <cellStyle name="Normal 3 2 26 2 2 2 2" xfId="4577" xr:uid="{22517EEA-84D9-4AEE-9E44-1E08E9DB01E0}"/>
    <cellStyle name="Normal 3 2 26 2 2 3" xfId="3868" xr:uid="{5C6DF729-B031-4560-BECC-5296BBB7064A}"/>
    <cellStyle name="Normal 3 2 26 2 2 4" xfId="2005" xr:uid="{2EB3AB2C-8000-475C-BC32-C6CB3E936774}"/>
    <cellStyle name="Normal 3 2 26 2 3" xfId="2781" xr:uid="{6D031D5C-5E91-4651-AFE4-F4B78C4BAB6D}"/>
    <cellStyle name="Normal 3 2 26 2 3 2" xfId="4226" xr:uid="{C1BA9CD4-EA14-42DE-8AEF-85D929958646}"/>
    <cellStyle name="Normal 3 2 26 2 4" xfId="3514" xr:uid="{F5443893-27C0-4F24-B82A-A50F6CC81B3E}"/>
    <cellStyle name="Normal 3 2 26 2 5" xfId="1477" xr:uid="{91CC12A2-7F9C-4FF4-B245-58550AFA603A}"/>
    <cellStyle name="Normal 3 2 26 3" xfId="1117" xr:uid="{ADAFDF1A-CDE4-463C-8633-ED21642A13C1}"/>
    <cellStyle name="Normal 3 2 26 3 2" xfId="3134" xr:uid="{54AD33C0-6AF2-4358-8945-E057B065678B}"/>
    <cellStyle name="Normal 3 2 26 3 2 2" xfId="4576" xr:uid="{2CC75C8E-B717-4C52-A8AD-549E0604A1BA}"/>
    <cellStyle name="Normal 3 2 26 3 3" xfId="3867" xr:uid="{CB04CBFD-9940-4D05-A6C8-D5E009DA17D2}"/>
    <cellStyle name="Normal 3 2 26 3 4" xfId="2004" xr:uid="{2715EE48-EA75-4CBA-A5C2-1363A6EE57D5}"/>
    <cellStyle name="Normal 3 2 26 4" xfId="2780" xr:uid="{5D662618-1796-4215-AE9E-3CA5D998C33F}"/>
    <cellStyle name="Normal 3 2 26 4 2" xfId="4225" xr:uid="{8B637603-3BCC-475A-AACB-4DBF7B747F29}"/>
    <cellStyle name="Normal 3 2 26 5" xfId="3513" xr:uid="{F7F9D8AF-5D6A-450C-BE53-5DFAF066E048}"/>
    <cellStyle name="Normal 3 2 26 6" xfId="1476" xr:uid="{8FB80836-A10F-40E5-8057-25A000E6893D}"/>
    <cellStyle name="Normal 3 2 27" xfId="329" xr:uid="{00000000-0005-0000-0000-000039010000}"/>
    <cellStyle name="Normal 3 2 27 2" xfId="330" xr:uid="{00000000-0005-0000-0000-00003A010000}"/>
    <cellStyle name="Normal 3 2 27 2 2" xfId="1120" xr:uid="{3DEEE339-D9FB-48D8-AEB9-E379B5DC9CF8}"/>
    <cellStyle name="Normal 3 2 27 2 2 2" xfId="3137" xr:uid="{F7C24A38-726E-4F75-B902-259807D3C30F}"/>
    <cellStyle name="Normal 3 2 27 2 2 2 2" xfId="4579" xr:uid="{808125E9-83DA-4C1E-ADE9-92A63D9DFB9A}"/>
    <cellStyle name="Normal 3 2 27 2 2 3" xfId="3870" xr:uid="{76E9156B-B8EA-43A5-B633-457414832D6C}"/>
    <cellStyle name="Normal 3 2 27 2 2 4" xfId="2007" xr:uid="{4962F010-41C4-42E9-A68F-B79E1D26F4A9}"/>
    <cellStyle name="Normal 3 2 27 2 3" xfId="2783" xr:uid="{47B0BF6F-EEAF-4E13-AD31-044FC440BDCE}"/>
    <cellStyle name="Normal 3 2 27 2 3 2" xfId="4228" xr:uid="{09175279-C56B-4493-B4D6-205930E98386}"/>
    <cellStyle name="Normal 3 2 27 2 4" xfId="3516" xr:uid="{C8999C94-9C10-4FB4-A5E3-C24C9D30F141}"/>
    <cellStyle name="Normal 3 2 27 2 5" xfId="1479" xr:uid="{6C8721F4-5569-4337-BC8E-00A5D9563119}"/>
    <cellStyle name="Normal 3 2 27 3" xfId="1119" xr:uid="{FD947FDD-0E6F-4FEC-9A80-3F453B748356}"/>
    <cellStyle name="Normal 3 2 27 3 2" xfId="3136" xr:uid="{B9E0B7A5-A4E6-4B28-8382-699AA71D4842}"/>
    <cellStyle name="Normal 3 2 27 3 2 2" xfId="4578" xr:uid="{23A12788-8CDF-475C-A5D8-56A91F8DC214}"/>
    <cellStyle name="Normal 3 2 27 3 3" xfId="3869" xr:uid="{72C31EC0-6EA8-4D62-8F57-C468586FEA3A}"/>
    <cellStyle name="Normal 3 2 27 3 4" xfId="2006" xr:uid="{8F05FC2E-C20C-48DE-B74A-18E505FF31AF}"/>
    <cellStyle name="Normal 3 2 27 4" xfId="2782" xr:uid="{740E7A37-7FA2-40D0-A9FC-282CE769E1AF}"/>
    <cellStyle name="Normal 3 2 27 4 2" xfId="4227" xr:uid="{9128A1DA-72A2-49DC-8E8D-D62D7F1CF76F}"/>
    <cellStyle name="Normal 3 2 27 5" xfId="3515" xr:uid="{6C526D64-105C-4FE9-8EE5-4B10AD46BADF}"/>
    <cellStyle name="Normal 3 2 27 6" xfId="1478" xr:uid="{FA97A137-941D-44A4-AB71-4C278E985194}"/>
    <cellStyle name="Normal 3 2 28" xfId="331" xr:uid="{00000000-0005-0000-0000-00003B010000}"/>
    <cellStyle name="Normal 3 2 28 2" xfId="332" xr:uid="{00000000-0005-0000-0000-00003C010000}"/>
    <cellStyle name="Normal 3 2 28 2 2" xfId="1122" xr:uid="{F7173541-EA0E-44AB-A7F2-01895221E76D}"/>
    <cellStyle name="Normal 3 2 28 2 2 2" xfId="3139" xr:uid="{6BCDFC60-8025-448B-B410-C13BD0674EC3}"/>
    <cellStyle name="Normal 3 2 28 2 2 2 2" xfId="4581" xr:uid="{BEDD7660-66ED-41CE-B60D-C3BF83DC9EE9}"/>
    <cellStyle name="Normal 3 2 28 2 2 3" xfId="3872" xr:uid="{A4EF8F4A-1894-48B5-91F0-C0D8D5D5C668}"/>
    <cellStyle name="Normal 3 2 28 2 2 4" xfId="2009" xr:uid="{963FA44D-483A-4107-8D45-47F81CD8CB76}"/>
    <cellStyle name="Normal 3 2 28 2 3" xfId="2785" xr:uid="{5DD8A4B7-4A0F-4741-99B4-2D79F3F8A51B}"/>
    <cellStyle name="Normal 3 2 28 2 3 2" xfId="4230" xr:uid="{5EEA1AB6-9334-47C5-9B6D-87AB8BCED847}"/>
    <cellStyle name="Normal 3 2 28 2 4" xfId="3518" xr:uid="{D9D5D993-CFA4-4AF7-860A-1DEC09A22D0F}"/>
    <cellStyle name="Normal 3 2 28 2 5" xfId="1481" xr:uid="{33315574-13F5-4525-887F-7042D0D7C1DA}"/>
    <cellStyle name="Normal 3 2 28 3" xfId="1121" xr:uid="{B5C98BC5-557C-4E4D-8A11-D0040138DFB7}"/>
    <cellStyle name="Normal 3 2 28 3 2" xfId="3138" xr:uid="{0A95B8C2-2699-48AD-A201-F654B0D19B0B}"/>
    <cellStyle name="Normal 3 2 28 3 2 2" xfId="4580" xr:uid="{C6885015-65B8-451B-9590-B1B26DCAAEBA}"/>
    <cellStyle name="Normal 3 2 28 3 3" xfId="3871" xr:uid="{9F39EC03-DD1C-42F4-85CB-FE09AC6D4060}"/>
    <cellStyle name="Normal 3 2 28 3 4" xfId="2008" xr:uid="{125BBE03-51C7-4454-8BC3-E1E4DFE3BAF0}"/>
    <cellStyle name="Normal 3 2 28 4" xfId="2784" xr:uid="{83E72DDF-6B89-4DFB-9C84-D1A43B00539D}"/>
    <cellStyle name="Normal 3 2 28 4 2" xfId="4229" xr:uid="{19AF103A-B0FB-4052-91AC-4B9CBAA076EF}"/>
    <cellStyle name="Normal 3 2 28 5" xfId="3517" xr:uid="{1CD22C99-8FCF-4DFC-B209-243C5828F877}"/>
    <cellStyle name="Normal 3 2 28 6" xfId="1480" xr:uid="{CB0CA8E0-9B5B-4707-854C-1D141747775B}"/>
    <cellStyle name="Normal 3 2 29" xfId="333" xr:uid="{00000000-0005-0000-0000-00003D010000}"/>
    <cellStyle name="Normal 3 2 29 2" xfId="334" xr:uid="{00000000-0005-0000-0000-00003E010000}"/>
    <cellStyle name="Normal 3 2 29 2 2" xfId="1124" xr:uid="{0496FDDE-515D-492A-A34A-23BB03744549}"/>
    <cellStyle name="Normal 3 2 29 2 2 2" xfId="3141" xr:uid="{70282449-3746-4039-B57F-1AC90741888F}"/>
    <cellStyle name="Normal 3 2 29 2 2 2 2" xfId="4583" xr:uid="{5C6FEADE-D193-4AF0-8A83-04014823AB81}"/>
    <cellStyle name="Normal 3 2 29 2 2 3" xfId="3874" xr:uid="{FD8BF78B-9777-4D37-9E4C-164B7BCF9C2F}"/>
    <cellStyle name="Normal 3 2 29 2 2 4" xfId="2011" xr:uid="{562BCCAF-3C9D-4708-8A5D-E3EFB2B7A9C4}"/>
    <cellStyle name="Normal 3 2 29 2 3" xfId="2787" xr:uid="{748ABE10-EEC5-45C4-86DA-23B3A7B70D1E}"/>
    <cellStyle name="Normal 3 2 29 2 3 2" xfId="4232" xr:uid="{E6B8044E-AE26-4B8F-AC16-4214DA54A332}"/>
    <cellStyle name="Normal 3 2 29 2 4" xfId="3520" xr:uid="{2282347A-8D38-42F4-B347-D93CFF4E0AEB}"/>
    <cellStyle name="Normal 3 2 29 2 5" xfId="1483" xr:uid="{B282ABE6-2A95-4AF7-8CBF-0C4D8634566F}"/>
    <cellStyle name="Normal 3 2 29 3" xfId="1123" xr:uid="{CA23D141-2D24-43A8-9790-CEDE5D04EC4D}"/>
    <cellStyle name="Normal 3 2 29 3 2" xfId="3140" xr:uid="{FABD8C6A-4F20-4141-838A-213BC70C124A}"/>
    <cellStyle name="Normal 3 2 29 3 2 2" xfId="4582" xr:uid="{3A3A1153-8720-4C15-988C-E3BD36D2A2F1}"/>
    <cellStyle name="Normal 3 2 29 3 3" xfId="3873" xr:uid="{4ED88F43-1B01-49D0-A24F-964D9E3569DD}"/>
    <cellStyle name="Normal 3 2 29 3 4" xfId="2010" xr:uid="{106FAA4B-9E93-4F65-8868-5A55D03345A1}"/>
    <cellStyle name="Normal 3 2 29 4" xfId="2786" xr:uid="{7300AF64-CE8E-4473-9992-558B7AA9A74B}"/>
    <cellStyle name="Normal 3 2 29 4 2" xfId="4231" xr:uid="{6AA90F6E-04AD-41F9-9227-B6549723A2A2}"/>
    <cellStyle name="Normal 3 2 29 5" xfId="3519" xr:uid="{CF49C397-834C-41FB-97EE-5105A4BCAC91}"/>
    <cellStyle name="Normal 3 2 29 6" xfId="1482" xr:uid="{14DBFACE-6F33-4817-B1AA-AB5D0C9EFCB2}"/>
    <cellStyle name="Normal 3 2 3" xfId="335" xr:uid="{00000000-0005-0000-0000-00003F010000}"/>
    <cellStyle name="Normal 3 2 3 2" xfId="336" xr:uid="{00000000-0005-0000-0000-000040010000}"/>
    <cellStyle name="Normal 3 2 3 2 2" xfId="1126" xr:uid="{CAB66F32-B5A3-439D-82E6-4CE0C2A0BA74}"/>
    <cellStyle name="Normal 3 2 3 2 2 2" xfId="3143" xr:uid="{1CC77DF0-062B-474E-B524-0BFE44539BB6}"/>
    <cellStyle name="Normal 3 2 3 2 2 2 2" xfId="4585" xr:uid="{9D1E679F-BC3B-4ADB-893F-FD4342A03EB7}"/>
    <cellStyle name="Normal 3 2 3 2 2 3" xfId="3876" xr:uid="{A0C8CCC4-31EC-4C17-8C34-75C815763E90}"/>
    <cellStyle name="Normal 3 2 3 2 2 4" xfId="2013" xr:uid="{77C19259-F1C5-460E-8BA3-D4D089E9947C}"/>
    <cellStyle name="Normal 3 2 3 2 3" xfId="2789" xr:uid="{AC55E698-E642-4E68-AAF1-64D7679F49DD}"/>
    <cellStyle name="Normal 3 2 3 2 3 2" xfId="4234" xr:uid="{CA528A7B-635B-4041-A991-721AE24E4F73}"/>
    <cellStyle name="Normal 3 2 3 2 4" xfId="3522" xr:uid="{406652E2-BBF0-4D4A-B97C-1A18B8B9EE38}"/>
    <cellStyle name="Normal 3 2 3 2 5" xfId="1485" xr:uid="{BEAB2DB6-0D00-4973-8C58-D98472DD8F8F}"/>
    <cellStyle name="Normal 3 2 3 3" xfId="1125" xr:uid="{D652B196-C700-4931-85C2-0FABCBB54CA6}"/>
    <cellStyle name="Normal 3 2 3 3 2" xfId="3142" xr:uid="{E2F2DCB4-221D-43BC-A8CB-3A145365377B}"/>
    <cellStyle name="Normal 3 2 3 3 2 2" xfId="4584" xr:uid="{A3B51960-7B93-4963-86B7-43AF040B7128}"/>
    <cellStyle name="Normal 3 2 3 3 3" xfId="3875" xr:uid="{C2F406E2-9EBE-4D11-B9D0-9CF446B83FA9}"/>
    <cellStyle name="Normal 3 2 3 3 4" xfId="2012" xr:uid="{963F9928-389F-4EDD-BEBE-0324CA507A6B}"/>
    <cellStyle name="Normal 3 2 3 4" xfId="2788" xr:uid="{B9DF0506-9007-4A5A-A0B0-45A23BF0B9AA}"/>
    <cellStyle name="Normal 3 2 3 4 2" xfId="4233" xr:uid="{AD904DF7-C3CC-4AAA-9C6E-7FF0073C3D65}"/>
    <cellStyle name="Normal 3 2 3 5" xfId="3521" xr:uid="{B5B2E445-5441-466E-B489-4A16CC19CAC0}"/>
    <cellStyle name="Normal 3 2 3 6" xfId="1484" xr:uid="{27017D5B-5AC2-4130-8658-40715D75008F}"/>
    <cellStyle name="Normal 3 2 30" xfId="337" xr:uid="{00000000-0005-0000-0000-000041010000}"/>
    <cellStyle name="Normal 3 2 30 2" xfId="338" xr:uid="{00000000-0005-0000-0000-000042010000}"/>
    <cellStyle name="Normal 3 2 30 2 2" xfId="1128" xr:uid="{D9F64D20-4711-4EFB-B861-69EE3714A1D5}"/>
    <cellStyle name="Normal 3 2 30 2 2 2" xfId="3145" xr:uid="{8BA0EB81-DC92-4396-A536-7856A4BA55BE}"/>
    <cellStyle name="Normal 3 2 30 2 2 2 2" xfId="4587" xr:uid="{991ACE33-9BC8-4326-84E4-3E8EE4D20507}"/>
    <cellStyle name="Normal 3 2 30 2 2 3" xfId="3878" xr:uid="{2DE60161-0994-4511-B814-BCA76D83E1B2}"/>
    <cellStyle name="Normal 3 2 30 2 2 4" xfId="2015" xr:uid="{22D96CFE-C113-40DC-86F5-861C4C536C27}"/>
    <cellStyle name="Normal 3 2 30 2 3" xfId="2791" xr:uid="{90F55113-56C7-4E23-9631-C9F62DAC8C84}"/>
    <cellStyle name="Normal 3 2 30 2 3 2" xfId="4236" xr:uid="{E8706C14-0E61-4169-BF33-E4CBF955DBD5}"/>
    <cellStyle name="Normal 3 2 30 2 4" xfId="3524" xr:uid="{D3B1590F-693B-4974-A195-F06C7FD99B21}"/>
    <cellStyle name="Normal 3 2 30 2 5" xfId="1487" xr:uid="{12CEEE4E-726C-4F97-BBA9-E70BFAA501A8}"/>
    <cellStyle name="Normal 3 2 30 3" xfId="1127" xr:uid="{E5191793-6031-4628-914D-0315EBB094BA}"/>
    <cellStyle name="Normal 3 2 30 3 2" xfId="3144" xr:uid="{D3D5D4B8-103E-4D5D-BABB-CD2BF8CBA4AF}"/>
    <cellStyle name="Normal 3 2 30 3 2 2" xfId="4586" xr:uid="{D4FB5873-F9D7-42D3-875E-56EDEA51A8BB}"/>
    <cellStyle name="Normal 3 2 30 3 3" xfId="3877" xr:uid="{09E36A3E-C027-4D7A-B34D-DEC038DABE8B}"/>
    <cellStyle name="Normal 3 2 30 3 4" xfId="2014" xr:uid="{AC0AEEBE-AEEE-4E13-994B-ADF35765A179}"/>
    <cellStyle name="Normal 3 2 30 4" xfId="2790" xr:uid="{63621334-B3D0-4B07-AF3D-2E0A6F7E0B92}"/>
    <cellStyle name="Normal 3 2 30 4 2" xfId="4235" xr:uid="{5F416022-0DBB-46E6-B725-75CC76A19B8B}"/>
    <cellStyle name="Normal 3 2 30 5" xfId="3523" xr:uid="{B2564D75-1750-434D-9703-E814F2101F48}"/>
    <cellStyle name="Normal 3 2 30 6" xfId="1486" xr:uid="{43DCA2AC-AB04-4DAA-B558-C7294F03ABDE}"/>
    <cellStyle name="Normal 3 2 31" xfId="339" xr:uid="{00000000-0005-0000-0000-000043010000}"/>
    <cellStyle name="Normal 3 2 31 2" xfId="340" xr:uid="{00000000-0005-0000-0000-000044010000}"/>
    <cellStyle name="Normal 3 2 31 2 2" xfId="1130" xr:uid="{C30A23E7-F5C5-4A5B-A4CB-7B1CB008B3F5}"/>
    <cellStyle name="Normal 3 2 31 2 2 2" xfId="3147" xr:uid="{0667A887-45E3-45B6-9ADC-6AF7D5095E29}"/>
    <cellStyle name="Normal 3 2 31 2 2 2 2" xfId="4589" xr:uid="{C879BDE2-AFB2-4D32-B863-2BFCBADA9DD3}"/>
    <cellStyle name="Normal 3 2 31 2 2 3" xfId="3880" xr:uid="{33E11D05-123A-4417-AC41-4FF99B900905}"/>
    <cellStyle name="Normal 3 2 31 2 2 4" xfId="2017" xr:uid="{49A0E5C1-0970-428D-8A95-35F927AE4079}"/>
    <cellStyle name="Normal 3 2 31 2 3" xfId="2793" xr:uid="{C10926FC-52B0-4EAD-8A43-EFAB0589DA6B}"/>
    <cellStyle name="Normal 3 2 31 2 3 2" xfId="4238" xr:uid="{3D7AFA14-961B-4212-AFDC-20C707E9B14F}"/>
    <cellStyle name="Normal 3 2 31 2 4" xfId="3526" xr:uid="{94A2D31E-495A-44DF-8F15-B8874CF4242A}"/>
    <cellStyle name="Normal 3 2 31 2 5" xfId="1489" xr:uid="{F585F1A0-CF2C-41D4-B38F-CD0FE339B810}"/>
    <cellStyle name="Normal 3 2 31 3" xfId="1129" xr:uid="{0C61284E-9F5D-4EFE-AB45-848959967BCC}"/>
    <cellStyle name="Normal 3 2 31 3 2" xfId="3146" xr:uid="{5952B38F-01B7-47AA-97A5-632EAB508ADC}"/>
    <cellStyle name="Normal 3 2 31 3 2 2" xfId="4588" xr:uid="{89A9F8DA-81A2-4A09-A8F5-7A94A41E867A}"/>
    <cellStyle name="Normal 3 2 31 3 3" xfId="3879" xr:uid="{F20FF3DB-0EAA-402A-9D7B-B7ABB69DF703}"/>
    <cellStyle name="Normal 3 2 31 3 4" xfId="2016" xr:uid="{5FF68DAA-9D5F-4AB3-8014-26A5796B3994}"/>
    <cellStyle name="Normal 3 2 31 4" xfId="2792" xr:uid="{025DED66-FF0F-4D4B-987C-EDEEA89BAF93}"/>
    <cellStyle name="Normal 3 2 31 4 2" xfId="4237" xr:uid="{3C65B7A3-9488-476C-9948-6F3973865CE0}"/>
    <cellStyle name="Normal 3 2 31 5" xfId="3525" xr:uid="{3BCC06CA-DD23-4DBB-BB66-B0AC241E8426}"/>
    <cellStyle name="Normal 3 2 31 6" xfId="1488" xr:uid="{2F0CA21D-7F86-4B44-8850-46F915E53665}"/>
    <cellStyle name="Normal 3 2 32" xfId="341" xr:uid="{00000000-0005-0000-0000-000045010000}"/>
    <cellStyle name="Normal 3 2 32 2" xfId="342" xr:uid="{00000000-0005-0000-0000-000046010000}"/>
    <cellStyle name="Normal 3 2 32 2 2" xfId="1132" xr:uid="{BA6FFD51-AB20-432B-A206-59166BACC373}"/>
    <cellStyle name="Normal 3 2 32 2 2 2" xfId="3149" xr:uid="{7A69549C-B7A9-4655-A5C2-C7EB86A0E45C}"/>
    <cellStyle name="Normal 3 2 32 2 2 2 2" xfId="4591" xr:uid="{29398670-F35B-42E3-A1CF-F6AB70AB4559}"/>
    <cellStyle name="Normal 3 2 32 2 2 3" xfId="3882" xr:uid="{068B55C1-C577-4700-8DCB-605D466C6F03}"/>
    <cellStyle name="Normal 3 2 32 2 2 4" xfId="2019" xr:uid="{5EF4FBE1-F457-427C-9A16-5329CE5980D3}"/>
    <cellStyle name="Normal 3 2 32 2 3" xfId="2795" xr:uid="{118D8DE4-E914-45A0-AB77-34B5AA8D5318}"/>
    <cellStyle name="Normal 3 2 32 2 3 2" xfId="4240" xr:uid="{54E0224D-EF42-4807-B590-426B90E15976}"/>
    <cellStyle name="Normal 3 2 32 2 4" xfId="3528" xr:uid="{DFF1ED7C-27F3-41DC-8FBF-F2E83C473E52}"/>
    <cellStyle name="Normal 3 2 32 2 5" xfId="1491" xr:uid="{89A9EC62-A62C-4A46-BF13-86D080C246E4}"/>
    <cellStyle name="Normal 3 2 32 3" xfId="1131" xr:uid="{0790A0FE-9996-4A97-A865-C26940DA7B5A}"/>
    <cellStyle name="Normal 3 2 32 3 2" xfId="3148" xr:uid="{40377B16-7A42-4F40-BC71-BC4776102F24}"/>
    <cellStyle name="Normal 3 2 32 3 2 2" xfId="4590" xr:uid="{A05C863B-9660-4D2A-A3BF-04B081C80A17}"/>
    <cellStyle name="Normal 3 2 32 3 3" xfId="3881" xr:uid="{D47F396D-8484-405A-B913-BEB352ACE379}"/>
    <cellStyle name="Normal 3 2 32 3 4" xfId="2018" xr:uid="{072F09CA-2AEB-4902-93C7-872F55C5CB1C}"/>
    <cellStyle name="Normal 3 2 32 4" xfId="2794" xr:uid="{8A23D2E2-C04C-4949-8729-7E33897776C8}"/>
    <cellStyle name="Normal 3 2 32 4 2" xfId="4239" xr:uid="{DA0B9A3F-BC71-460A-BC33-4A19ECDCF5E6}"/>
    <cellStyle name="Normal 3 2 32 5" xfId="3527" xr:uid="{C95E49A0-2ACC-482F-B474-52021E6504F9}"/>
    <cellStyle name="Normal 3 2 32 6" xfId="1490" xr:uid="{E3E64A88-02F1-4CA7-844A-79450028C158}"/>
    <cellStyle name="Normal 3 2 33" xfId="343" xr:uid="{00000000-0005-0000-0000-000047010000}"/>
    <cellStyle name="Normal 3 2 33 2" xfId="344" xr:uid="{00000000-0005-0000-0000-000048010000}"/>
    <cellStyle name="Normal 3 2 33 2 2" xfId="1134" xr:uid="{A8D15715-7146-441E-8140-10473725B162}"/>
    <cellStyle name="Normal 3 2 33 2 2 2" xfId="3151" xr:uid="{FEFC88E3-8BDA-4800-90CD-20CF739DEDF4}"/>
    <cellStyle name="Normal 3 2 33 2 2 2 2" xfId="4593" xr:uid="{96741C4B-B02C-43E5-81C1-E6F1DA90935C}"/>
    <cellStyle name="Normal 3 2 33 2 2 3" xfId="3884" xr:uid="{104AE324-90CC-468B-93CB-00A831262FEB}"/>
    <cellStyle name="Normal 3 2 33 2 2 4" xfId="2021" xr:uid="{4BD3F049-102D-4A37-B408-7571F6138CD0}"/>
    <cellStyle name="Normal 3 2 33 2 3" xfId="2797" xr:uid="{4601262F-4715-414F-8209-987F42FE8ED2}"/>
    <cellStyle name="Normal 3 2 33 2 3 2" xfId="4242" xr:uid="{E4A02A5D-69B5-4793-81CD-6934738A8C29}"/>
    <cellStyle name="Normal 3 2 33 2 4" xfId="3530" xr:uid="{5C93F1FB-C3F5-46BF-9D24-8D57245E4F65}"/>
    <cellStyle name="Normal 3 2 33 2 5" xfId="1493" xr:uid="{AE196747-F2A8-4A7B-B571-E07705D02266}"/>
    <cellStyle name="Normal 3 2 33 3" xfId="1133" xr:uid="{07BD238A-AEC4-4D87-90C3-3028EF484202}"/>
    <cellStyle name="Normal 3 2 33 3 2" xfId="3150" xr:uid="{D50B869C-A82E-4B2A-B171-8A1B4697ADF0}"/>
    <cellStyle name="Normal 3 2 33 3 2 2" xfId="4592" xr:uid="{07425598-4A37-488D-9912-C7AD1AAB2566}"/>
    <cellStyle name="Normal 3 2 33 3 3" xfId="3883" xr:uid="{4A98B35C-2D56-465E-B991-5CB9DF516F57}"/>
    <cellStyle name="Normal 3 2 33 3 4" xfId="2020" xr:uid="{23A3474A-C26E-4059-B7F9-62FDB50F11F0}"/>
    <cellStyle name="Normal 3 2 33 4" xfId="2796" xr:uid="{664B7FBE-C8BC-4DD0-89ED-EA1134B1ADBE}"/>
    <cellStyle name="Normal 3 2 33 4 2" xfId="4241" xr:uid="{AF9AAAFD-093A-46E8-9BC2-DC72B9BDFC0C}"/>
    <cellStyle name="Normal 3 2 33 5" xfId="3529" xr:uid="{C49C7213-CF5E-4E79-B1A1-DBEC963857CD}"/>
    <cellStyle name="Normal 3 2 33 6" xfId="1492" xr:uid="{EAB51E46-B1C1-4E38-BB9D-C6DFB5EED565}"/>
    <cellStyle name="Normal 3 2 34" xfId="345" xr:uid="{00000000-0005-0000-0000-000049010000}"/>
    <cellStyle name="Normal 3 2 34 2" xfId="346" xr:uid="{00000000-0005-0000-0000-00004A010000}"/>
    <cellStyle name="Normal 3 2 34 2 2" xfId="1136" xr:uid="{0C995A0C-5F98-4F89-924A-7DC1DD639C62}"/>
    <cellStyle name="Normal 3 2 34 2 2 2" xfId="3153" xr:uid="{A7A394F0-7E25-4EC8-A1D8-6D05C36E5090}"/>
    <cellStyle name="Normal 3 2 34 2 2 2 2" xfId="4595" xr:uid="{7D8C9969-52BE-40C8-AE1B-C621A6D44646}"/>
    <cellStyle name="Normal 3 2 34 2 2 3" xfId="3886" xr:uid="{CAA4F380-043F-4264-8307-89B505064DEE}"/>
    <cellStyle name="Normal 3 2 34 2 2 4" xfId="2023" xr:uid="{EA2F70A3-0CF9-4035-BDAF-45EC3358F224}"/>
    <cellStyle name="Normal 3 2 34 2 3" xfId="2799" xr:uid="{671093C7-001F-451B-BD69-263EA652F2F6}"/>
    <cellStyle name="Normal 3 2 34 2 3 2" xfId="4244" xr:uid="{79B96D30-C9FA-48B8-A662-FBDF2362D69C}"/>
    <cellStyle name="Normal 3 2 34 2 4" xfId="3532" xr:uid="{AD76EC83-C236-4747-A7AD-470EBE2A9200}"/>
    <cellStyle name="Normal 3 2 34 2 5" xfId="1495" xr:uid="{212EE55B-DD84-48AF-A2F5-9AD6C9C1DCDF}"/>
    <cellStyle name="Normal 3 2 34 3" xfId="1135" xr:uid="{27C38827-2538-491F-A197-4F107B7B6C35}"/>
    <cellStyle name="Normal 3 2 34 3 2" xfId="3152" xr:uid="{F8AFC4B9-BFA4-45FC-9388-3D315A9C2F36}"/>
    <cellStyle name="Normal 3 2 34 3 2 2" xfId="4594" xr:uid="{BFDBA806-0A5F-4598-A457-30F4C7BFAFF3}"/>
    <cellStyle name="Normal 3 2 34 3 3" xfId="3885" xr:uid="{392BD7AF-308C-494D-9F30-9A65947976B9}"/>
    <cellStyle name="Normal 3 2 34 3 4" xfId="2022" xr:uid="{16175938-E3A2-4A47-BF6C-14637B39ED32}"/>
    <cellStyle name="Normal 3 2 34 4" xfId="2798" xr:uid="{1FA929C6-C775-4D6C-83D0-BF45D4B22A8F}"/>
    <cellStyle name="Normal 3 2 34 4 2" xfId="4243" xr:uid="{0780A953-1A83-4124-82E5-AE2F3001820A}"/>
    <cellStyle name="Normal 3 2 34 5" xfId="3531" xr:uid="{BAFB152F-CB48-475E-BE11-A04CBF6864B8}"/>
    <cellStyle name="Normal 3 2 34 6" xfId="1494" xr:uid="{DC30C048-7396-42A2-85F4-48D189ADDB05}"/>
    <cellStyle name="Normal 3 2 35" xfId="347" xr:uid="{00000000-0005-0000-0000-00004B010000}"/>
    <cellStyle name="Normal 3 2 35 2" xfId="348" xr:uid="{00000000-0005-0000-0000-00004C010000}"/>
    <cellStyle name="Normal 3 2 35 2 2" xfId="1138" xr:uid="{ADF83F64-5DF8-45D1-94F3-E4A4BCE3CD9E}"/>
    <cellStyle name="Normal 3 2 35 2 2 2" xfId="3155" xr:uid="{CC5B34D1-E2C8-4558-AFDB-609F98E1670D}"/>
    <cellStyle name="Normal 3 2 35 2 2 2 2" xfId="4597" xr:uid="{4A4854B7-183D-4B8A-8158-4F2F3686FA3A}"/>
    <cellStyle name="Normal 3 2 35 2 2 3" xfId="3888" xr:uid="{6D388C25-D4C0-4CF1-A669-7924170CFB9E}"/>
    <cellStyle name="Normal 3 2 35 2 2 4" xfId="2025" xr:uid="{FF20D28C-6C1F-46BD-B806-CDEBA7710A50}"/>
    <cellStyle name="Normal 3 2 35 2 3" xfId="2801" xr:uid="{2537C354-215D-477D-8108-74301D474344}"/>
    <cellStyle name="Normal 3 2 35 2 3 2" xfId="4246" xr:uid="{245F5F5C-3C3F-43C5-A086-78B0AAAE547F}"/>
    <cellStyle name="Normal 3 2 35 2 4" xfId="3534" xr:uid="{32440B86-587E-4BE4-8F70-5806B28F17DD}"/>
    <cellStyle name="Normal 3 2 35 2 5" xfId="1497" xr:uid="{11D5BBFC-444C-426C-8121-AD4F4D412204}"/>
    <cellStyle name="Normal 3 2 35 3" xfId="1137" xr:uid="{3BDB98C4-8041-48BB-BBFD-009E1F20D4B4}"/>
    <cellStyle name="Normal 3 2 35 3 2" xfId="3154" xr:uid="{9D56256A-1F04-4809-B3F5-1484978E1955}"/>
    <cellStyle name="Normal 3 2 35 3 2 2" xfId="4596" xr:uid="{3D147375-4D40-40D8-B91F-ABD9898292FA}"/>
    <cellStyle name="Normal 3 2 35 3 3" xfId="3887" xr:uid="{FE62E4A4-97BB-4C6A-8677-E7CE69B030A2}"/>
    <cellStyle name="Normal 3 2 35 3 4" xfId="2024" xr:uid="{30F94568-60B3-4E9C-81F9-3AE4F4A5D014}"/>
    <cellStyle name="Normal 3 2 35 4" xfId="2800" xr:uid="{4E15F5BB-A812-48F2-995A-137462A46019}"/>
    <cellStyle name="Normal 3 2 35 4 2" xfId="4245" xr:uid="{C0D050A3-A370-4CDC-A969-D7CA803D9C4D}"/>
    <cellStyle name="Normal 3 2 35 5" xfId="3533" xr:uid="{95C765D2-B349-4D91-8433-3D6101B78284}"/>
    <cellStyle name="Normal 3 2 35 6" xfId="1496" xr:uid="{EE23A252-B653-4A5E-92D1-9C04F5A29295}"/>
    <cellStyle name="Normal 3 2 36" xfId="349" xr:uid="{00000000-0005-0000-0000-00004D010000}"/>
    <cellStyle name="Normal 3 2 36 2" xfId="350" xr:uid="{00000000-0005-0000-0000-00004E010000}"/>
    <cellStyle name="Normal 3 2 36 2 2" xfId="1140" xr:uid="{1C54C810-4063-4878-B4CA-6A11D5391364}"/>
    <cellStyle name="Normal 3 2 36 2 2 2" xfId="3157" xr:uid="{8ADE3E7A-6168-43A5-936F-9A37DF47844D}"/>
    <cellStyle name="Normal 3 2 36 2 2 2 2" xfId="4599" xr:uid="{0B70B9B3-890D-41A6-98C3-FB91D6BCE5A0}"/>
    <cellStyle name="Normal 3 2 36 2 2 3" xfId="3890" xr:uid="{247AC6DF-21CB-4C42-A597-F20546C24C95}"/>
    <cellStyle name="Normal 3 2 36 2 2 4" xfId="2027" xr:uid="{55E8E7E2-614B-49EE-A122-7B285CCDE4B5}"/>
    <cellStyle name="Normal 3 2 36 2 3" xfId="2803" xr:uid="{37A058E3-A510-4F32-9EBF-2CAB5B3E2177}"/>
    <cellStyle name="Normal 3 2 36 2 3 2" xfId="4248" xr:uid="{253F3F99-758D-4E15-B6D7-FB12E56C823B}"/>
    <cellStyle name="Normal 3 2 36 2 4" xfId="3536" xr:uid="{58F5B634-84EE-40A4-86F9-F60FBFDF56A9}"/>
    <cellStyle name="Normal 3 2 36 2 5" xfId="1499" xr:uid="{8D90055A-239C-4EBF-ADF3-3449962C9D0B}"/>
    <cellStyle name="Normal 3 2 36 3" xfId="1139" xr:uid="{9BF28D73-80DB-4B08-9481-B347F84E8BBE}"/>
    <cellStyle name="Normal 3 2 36 3 2" xfId="3156" xr:uid="{5ACE542B-873E-4140-91F1-60881E74B3A3}"/>
    <cellStyle name="Normal 3 2 36 3 2 2" xfId="4598" xr:uid="{A8938BEB-FA6F-4547-9183-163CC5F8991F}"/>
    <cellStyle name="Normal 3 2 36 3 3" xfId="3889" xr:uid="{2D281711-0EC9-47B3-AB9F-D4DD346625A0}"/>
    <cellStyle name="Normal 3 2 36 3 4" xfId="2026" xr:uid="{DC3E3BE2-3166-4BDD-ABFB-D86ED5ECA1C2}"/>
    <cellStyle name="Normal 3 2 36 4" xfId="2802" xr:uid="{8F434773-9BD2-4CA4-B322-A81CE21C636E}"/>
    <cellStyle name="Normal 3 2 36 4 2" xfId="4247" xr:uid="{27E118EE-80DE-4018-BFA0-6912E36ACF63}"/>
    <cellStyle name="Normal 3 2 36 5" xfId="3535" xr:uid="{FC5E8C3D-7089-4391-8A62-90097EBAEBD6}"/>
    <cellStyle name="Normal 3 2 36 6" xfId="1498" xr:uid="{1A659522-87CF-4678-A725-8CA691EA230E}"/>
    <cellStyle name="Normal 3 2 37" xfId="351" xr:uid="{00000000-0005-0000-0000-00004F010000}"/>
    <cellStyle name="Normal 3 2 37 2" xfId="352" xr:uid="{00000000-0005-0000-0000-000050010000}"/>
    <cellStyle name="Normal 3 2 37 2 2" xfId="1142" xr:uid="{F1DC0D5C-8128-464B-ADED-AF2E2F911E8F}"/>
    <cellStyle name="Normal 3 2 37 2 2 2" xfId="3159" xr:uid="{27E4E69B-5AF7-4CA1-B050-661972237F27}"/>
    <cellStyle name="Normal 3 2 37 2 2 2 2" xfId="4601" xr:uid="{D8F72C0B-0413-46F3-A6EC-B3FC9BA3FC40}"/>
    <cellStyle name="Normal 3 2 37 2 2 3" xfId="3892" xr:uid="{16BBCA9C-59F1-4CD2-9ADB-139208A31574}"/>
    <cellStyle name="Normal 3 2 37 2 2 4" xfId="2029" xr:uid="{DD151488-0C60-4A49-A98F-06F8A6CBAA2D}"/>
    <cellStyle name="Normal 3 2 37 2 3" xfId="2805" xr:uid="{3BDA0BA5-04B3-4578-9231-2A6C1A82FFE9}"/>
    <cellStyle name="Normal 3 2 37 2 3 2" xfId="4250" xr:uid="{58A12DFB-09C2-4C31-8FBB-3FF541AE2E27}"/>
    <cellStyle name="Normal 3 2 37 2 4" xfId="3538" xr:uid="{B3D8359C-DCF1-46F5-BF21-28FA87FF2B7E}"/>
    <cellStyle name="Normal 3 2 37 2 5" xfId="1501" xr:uid="{905ED3AF-76A9-44F1-B25A-7955F5470994}"/>
    <cellStyle name="Normal 3 2 37 3" xfId="1141" xr:uid="{0B197BAB-C2A0-4138-B8E0-612392B2B947}"/>
    <cellStyle name="Normal 3 2 37 3 2" xfId="3158" xr:uid="{01DCFEEE-957C-4D32-8615-49956554FA6D}"/>
    <cellStyle name="Normal 3 2 37 3 2 2" xfId="4600" xr:uid="{BE22ECE4-7170-443F-91B2-A6BC3D15109B}"/>
    <cellStyle name="Normal 3 2 37 3 3" xfId="3891" xr:uid="{53207DB7-5104-4CDF-8DA2-F7171EF8944E}"/>
    <cellStyle name="Normal 3 2 37 3 4" xfId="2028" xr:uid="{97281F9E-7825-4D6C-95EE-4972AD321A4B}"/>
    <cellStyle name="Normal 3 2 37 4" xfId="2804" xr:uid="{EB9C567E-CD65-4216-B950-EFD4AC249791}"/>
    <cellStyle name="Normal 3 2 37 4 2" xfId="4249" xr:uid="{2103AC7C-320A-44AB-A5E0-5B3CAC6EEFEA}"/>
    <cellStyle name="Normal 3 2 37 5" xfId="3537" xr:uid="{901337F4-951F-46D5-BC53-2F399642D896}"/>
    <cellStyle name="Normal 3 2 37 6" xfId="1500" xr:uid="{E4AF7721-CC70-4017-AA77-817D30E31A76}"/>
    <cellStyle name="Normal 3 2 38" xfId="353" xr:uid="{00000000-0005-0000-0000-000051010000}"/>
    <cellStyle name="Normal 3 2 38 2" xfId="354" xr:uid="{00000000-0005-0000-0000-000052010000}"/>
    <cellStyle name="Normal 3 2 38 2 2" xfId="1144" xr:uid="{A4F8CB36-6261-4031-B130-72B68F288FFB}"/>
    <cellStyle name="Normal 3 2 38 2 2 2" xfId="3161" xr:uid="{D9BBE7C2-9CD1-491E-B685-3A4793C81D38}"/>
    <cellStyle name="Normal 3 2 38 2 2 2 2" xfId="4603" xr:uid="{DFD05C3D-6703-4D16-B366-6C61B0DBA8D3}"/>
    <cellStyle name="Normal 3 2 38 2 2 3" xfId="3894" xr:uid="{804B6119-5773-422F-B4D1-89DDADFAF20F}"/>
    <cellStyle name="Normal 3 2 38 2 2 4" xfId="2031" xr:uid="{7BB0B61B-989B-4466-9F5E-B1FBFAE1DAA2}"/>
    <cellStyle name="Normal 3 2 38 2 3" xfId="2807" xr:uid="{174D2847-13C4-4539-9974-B0135E480268}"/>
    <cellStyle name="Normal 3 2 38 2 3 2" xfId="4252" xr:uid="{AB46A02E-7651-4AEC-A4D3-B2B738C71ED5}"/>
    <cellStyle name="Normal 3 2 38 2 4" xfId="3540" xr:uid="{D4F73250-3A34-4D8C-AFA3-A40AE35C0543}"/>
    <cellStyle name="Normal 3 2 38 2 5" xfId="1503" xr:uid="{B4850CC8-7E22-41E6-98D0-D9262DF1BE23}"/>
    <cellStyle name="Normal 3 2 38 3" xfId="1143" xr:uid="{9E815126-FF97-48DB-B5C2-CEBA5E4F29A7}"/>
    <cellStyle name="Normal 3 2 38 3 2" xfId="3160" xr:uid="{12F13086-88B5-4F69-BECE-B8ADCF81BA2C}"/>
    <cellStyle name="Normal 3 2 38 3 2 2" xfId="4602" xr:uid="{5B61C1A7-30B8-4D7D-B1F7-6FE1B2101CF2}"/>
    <cellStyle name="Normal 3 2 38 3 3" xfId="3893" xr:uid="{C8525897-7801-435B-BD6F-853F862D6382}"/>
    <cellStyle name="Normal 3 2 38 3 4" xfId="2030" xr:uid="{C167D0D1-693D-4744-827F-D717740B10AC}"/>
    <cellStyle name="Normal 3 2 38 4" xfId="2806" xr:uid="{39E995A2-A0C2-4FAE-BAE9-72EFB866542D}"/>
    <cellStyle name="Normal 3 2 38 4 2" xfId="4251" xr:uid="{EA79D205-3DCA-4A17-A863-5A8BA9A31561}"/>
    <cellStyle name="Normal 3 2 38 5" xfId="3539" xr:uid="{B47BA584-9E30-41AF-A32D-8C7B4BF75D3C}"/>
    <cellStyle name="Normal 3 2 38 6" xfId="1502" xr:uid="{FA530F90-5506-4E69-8C26-6241BB7D1371}"/>
    <cellStyle name="Normal 3 2 39" xfId="355" xr:uid="{00000000-0005-0000-0000-000053010000}"/>
    <cellStyle name="Normal 3 2 39 2" xfId="356" xr:uid="{00000000-0005-0000-0000-000054010000}"/>
    <cellStyle name="Normal 3 2 39 2 2" xfId="1146" xr:uid="{2C54C13A-275F-4D85-A864-0C1CF46CC045}"/>
    <cellStyle name="Normal 3 2 39 2 2 2" xfId="3163" xr:uid="{4223F9AC-4462-4E77-80A9-741C6C8F8B32}"/>
    <cellStyle name="Normal 3 2 39 2 2 2 2" xfId="4605" xr:uid="{1B44092A-5B43-4DCD-BA29-648CE5113CA7}"/>
    <cellStyle name="Normal 3 2 39 2 2 3" xfId="3896" xr:uid="{A48D627D-E321-461D-A918-B804D092824F}"/>
    <cellStyle name="Normal 3 2 39 2 2 4" xfId="2033" xr:uid="{F2897F6A-BC69-41D6-8140-69091B7B77E1}"/>
    <cellStyle name="Normal 3 2 39 2 3" xfId="2809" xr:uid="{F7DB4A59-96C2-4AFA-9C37-D321E6F03188}"/>
    <cellStyle name="Normal 3 2 39 2 3 2" xfId="4254" xr:uid="{21462693-362E-4CF9-A962-23F030FA7B1A}"/>
    <cellStyle name="Normal 3 2 39 2 4" xfId="3542" xr:uid="{17D2E552-CE4F-41C5-BC9B-0AF1945D0D0B}"/>
    <cellStyle name="Normal 3 2 39 2 5" xfId="1505" xr:uid="{57EC690E-D407-4065-8293-6834780623E3}"/>
    <cellStyle name="Normal 3 2 39 3" xfId="1145" xr:uid="{B43E436D-3786-4F68-AB9B-B1A880FEF651}"/>
    <cellStyle name="Normal 3 2 39 3 2" xfId="3162" xr:uid="{E0769C41-4B02-41A2-B097-477D9BC91EE3}"/>
    <cellStyle name="Normal 3 2 39 3 2 2" xfId="4604" xr:uid="{59C91736-08B2-4046-9CAD-971526EF1A43}"/>
    <cellStyle name="Normal 3 2 39 3 3" xfId="3895" xr:uid="{13598DE4-605D-4C7A-9721-DE5FCA20FCF0}"/>
    <cellStyle name="Normal 3 2 39 3 4" xfId="2032" xr:uid="{24C2ED9E-F736-4538-97B0-16E38E9A7AE5}"/>
    <cellStyle name="Normal 3 2 39 4" xfId="2808" xr:uid="{BAC6EE8A-1E21-46E8-A913-350E20DA65BA}"/>
    <cellStyle name="Normal 3 2 39 4 2" xfId="4253" xr:uid="{A9CD4CF4-61F5-4F2C-AC63-B370394425C8}"/>
    <cellStyle name="Normal 3 2 39 5" xfId="3541" xr:uid="{6E53B578-EC47-4026-A959-9129C20E70B4}"/>
    <cellStyle name="Normal 3 2 39 6" xfId="1504" xr:uid="{415ACC11-DAC4-4E33-B7D9-6E097E68BE2B}"/>
    <cellStyle name="Normal 3 2 4" xfId="357" xr:uid="{00000000-0005-0000-0000-000055010000}"/>
    <cellStyle name="Normal 3 2 4 2" xfId="358" xr:uid="{00000000-0005-0000-0000-000056010000}"/>
    <cellStyle name="Normal 3 2 4 2 2" xfId="1148" xr:uid="{05163FF9-C8BA-4627-92E5-00F0120D7870}"/>
    <cellStyle name="Normal 3 2 4 2 2 2" xfId="3165" xr:uid="{F25B5F8B-CDA7-471F-9D19-97885A976648}"/>
    <cellStyle name="Normal 3 2 4 2 2 2 2" xfId="4607" xr:uid="{D5BEB433-8C3D-4CB1-A8BE-C211574BCBBA}"/>
    <cellStyle name="Normal 3 2 4 2 2 3" xfId="3898" xr:uid="{42FB27AF-84F7-4EED-86AC-443DB6ADD994}"/>
    <cellStyle name="Normal 3 2 4 2 2 4" xfId="2035" xr:uid="{955213E5-A099-45D5-82F1-DC24DDB42D49}"/>
    <cellStyle name="Normal 3 2 4 2 3" xfId="2811" xr:uid="{4B05E776-77E0-4EBD-896E-B82099F41F86}"/>
    <cellStyle name="Normal 3 2 4 2 3 2" xfId="4256" xr:uid="{35C270DD-C42E-4779-A8B4-46A50039B50F}"/>
    <cellStyle name="Normal 3 2 4 2 4" xfId="3544" xr:uid="{7AEECCEF-2708-4EE6-9C3C-ABF0AAEF3AF1}"/>
    <cellStyle name="Normal 3 2 4 2 5" xfId="1507" xr:uid="{5397993C-2BD7-42B3-9CC4-C23A13B52AFE}"/>
    <cellStyle name="Normal 3 2 4 3" xfId="1147" xr:uid="{836CF533-4B04-41AF-B713-8D097B0980EB}"/>
    <cellStyle name="Normal 3 2 4 3 2" xfId="3164" xr:uid="{9CF4E6FF-44B9-410D-BAF4-FE2113F48727}"/>
    <cellStyle name="Normal 3 2 4 3 2 2" xfId="4606" xr:uid="{EE8B3DC8-041B-4740-8104-C04AAA8858DD}"/>
    <cellStyle name="Normal 3 2 4 3 3" xfId="3897" xr:uid="{665CA905-2A9A-4DE3-90A3-B2812A1B6450}"/>
    <cellStyle name="Normal 3 2 4 3 4" xfId="2034" xr:uid="{A4CE086B-BA80-44DE-9B85-4FA64ADDC1C1}"/>
    <cellStyle name="Normal 3 2 4 4" xfId="2810" xr:uid="{08C1C72D-65B5-4B35-9AC0-4DE7B539305C}"/>
    <cellStyle name="Normal 3 2 4 4 2" xfId="4255" xr:uid="{4D65C730-A3AB-484A-99F7-6ED3090BA36B}"/>
    <cellStyle name="Normal 3 2 4 5" xfId="3543" xr:uid="{2018B31B-614C-4FBF-A7F9-16564F6F0E2E}"/>
    <cellStyle name="Normal 3 2 4 6" xfId="1506" xr:uid="{8D8E2A90-D732-45CA-9F46-A2B2FDE74303}"/>
    <cellStyle name="Normal 3 2 40" xfId="359" xr:uid="{00000000-0005-0000-0000-000057010000}"/>
    <cellStyle name="Normal 3 2 40 2" xfId="360" xr:uid="{00000000-0005-0000-0000-000058010000}"/>
    <cellStyle name="Normal 3 2 40 2 2" xfId="1150" xr:uid="{156017FF-1B54-41B1-8070-6B37DFBD9830}"/>
    <cellStyle name="Normal 3 2 40 2 2 2" xfId="3167" xr:uid="{C878D198-67B6-40DB-8B24-21078A8A57CC}"/>
    <cellStyle name="Normal 3 2 40 2 2 2 2" xfId="4609" xr:uid="{D03BD55D-CC86-466D-B8D7-639F1B39E656}"/>
    <cellStyle name="Normal 3 2 40 2 2 3" xfId="3900" xr:uid="{FBB4F624-6EAB-4694-A65D-8068D43CDF8C}"/>
    <cellStyle name="Normal 3 2 40 2 2 4" xfId="2037" xr:uid="{7762708E-DF68-43F9-8E80-16A3D8FBCE31}"/>
    <cellStyle name="Normal 3 2 40 2 3" xfId="2813" xr:uid="{1608E1B0-A2CA-42AC-BD19-F3740A3BDC8C}"/>
    <cellStyle name="Normal 3 2 40 2 3 2" xfId="4258" xr:uid="{AB6FD026-E08E-445E-BECF-F6BD809FDDE4}"/>
    <cellStyle name="Normal 3 2 40 2 4" xfId="3546" xr:uid="{50C059D8-6749-4667-A2A0-88042A41AE2D}"/>
    <cellStyle name="Normal 3 2 40 2 5" xfId="1509" xr:uid="{D451BCFF-580D-4564-9A20-C3298C13BC5B}"/>
    <cellStyle name="Normal 3 2 40 3" xfId="1149" xr:uid="{D2DC9738-2880-456A-8B00-7DFCF3705059}"/>
    <cellStyle name="Normal 3 2 40 3 2" xfId="3166" xr:uid="{C5DCFA2F-CA39-432B-989C-3818FD909371}"/>
    <cellStyle name="Normal 3 2 40 3 2 2" xfId="4608" xr:uid="{42DC6825-277D-498E-B1FD-583D743A42E7}"/>
    <cellStyle name="Normal 3 2 40 3 3" xfId="3899" xr:uid="{1133E66B-6363-4ED8-90F0-2D612FCE00F2}"/>
    <cellStyle name="Normal 3 2 40 3 4" xfId="2036" xr:uid="{DE74E785-2CAF-4F66-9D25-04E19B1E858D}"/>
    <cellStyle name="Normal 3 2 40 4" xfId="2812" xr:uid="{6AB4B1C6-1E46-4E3B-945F-562094178DC5}"/>
    <cellStyle name="Normal 3 2 40 4 2" xfId="4257" xr:uid="{7FDE6403-EB14-4203-B9DD-AA2D375BCDE1}"/>
    <cellStyle name="Normal 3 2 40 5" xfId="3545" xr:uid="{4D7B1E4F-7076-42A0-92DD-E3310FA20DDF}"/>
    <cellStyle name="Normal 3 2 40 6" xfId="1508" xr:uid="{1E18179E-4905-4C1E-B50E-17B45789B969}"/>
    <cellStyle name="Normal 3 2 41" xfId="361" xr:uid="{00000000-0005-0000-0000-000059010000}"/>
    <cellStyle name="Normal 3 2 41 2" xfId="362" xr:uid="{00000000-0005-0000-0000-00005A010000}"/>
    <cellStyle name="Normal 3 2 41 2 2" xfId="1152" xr:uid="{F44CF0CC-156C-4944-A754-0E1367614CF8}"/>
    <cellStyle name="Normal 3 2 41 2 2 2" xfId="3169" xr:uid="{28956929-E229-4E87-9C9D-6B4BDB7F3276}"/>
    <cellStyle name="Normal 3 2 41 2 2 2 2" xfId="4611" xr:uid="{42A56991-7C53-4BD1-B1D6-A5F3556B6010}"/>
    <cellStyle name="Normal 3 2 41 2 2 3" xfId="3902" xr:uid="{B69577FE-866B-4D86-8618-7179427D7875}"/>
    <cellStyle name="Normal 3 2 41 2 2 4" xfId="2039" xr:uid="{4F2E8DA6-DBF5-479D-BEEA-F065CDD61CA1}"/>
    <cellStyle name="Normal 3 2 41 2 3" xfId="2815" xr:uid="{C4FC8FFC-68FC-44F6-8021-AF0C84EA521F}"/>
    <cellStyle name="Normal 3 2 41 2 3 2" xfId="4260" xr:uid="{9576D296-64D7-4B7F-8E36-51DC808580A1}"/>
    <cellStyle name="Normal 3 2 41 2 4" xfId="3548" xr:uid="{AAF7ACF3-B515-4DEE-8EF8-AB766F4BB8CF}"/>
    <cellStyle name="Normal 3 2 41 2 5" xfId="1511" xr:uid="{D2B33B15-D079-4249-A393-5AC6BFEA642B}"/>
    <cellStyle name="Normal 3 2 41 3" xfId="1151" xr:uid="{F423EE9B-B138-45C9-A876-D4F08A0850B0}"/>
    <cellStyle name="Normal 3 2 41 3 2" xfId="3168" xr:uid="{755B7D23-B664-44AE-86F2-5143D90C470E}"/>
    <cellStyle name="Normal 3 2 41 3 2 2" xfId="4610" xr:uid="{B34980E2-BC38-409E-8225-5C9543B005F3}"/>
    <cellStyle name="Normal 3 2 41 3 3" xfId="3901" xr:uid="{C6A68621-F993-48D6-AE58-2F785484067D}"/>
    <cellStyle name="Normal 3 2 41 3 4" xfId="2038" xr:uid="{B71007AD-CF08-4AFA-B3EB-B38107658EDE}"/>
    <cellStyle name="Normal 3 2 41 4" xfId="2814" xr:uid="{2079C8F4-C7B6-4F6D-9E6E-2FD2FA6FC9BA}"/>
    <cellStyle name="Normal 3 2 41 4 2" xfId="4259" xr:uid="{9FAC6B99-D977-4906-A639-418F463B86E2}"/>
    <cellStyle name="Normal 3 2 41 5" xfId="3547" xr:uid="{66F0A365-6302-4615-B23C-85E30D8AA791}"/>
    <cellStyle name="Normal 3 2 41 6" xfId="1510" xr:uid="{428FD61D-4B18-43FE-9055-8B52A6D339C1}"/>
    <cellStyle name="Normal 3 2 42" xfId="363" xr:uid="{00000000-0005-0000-0000-00005B010000}"/>
    <cellStyle name="Normal 3 2 42 2" xfId="364" xr:uid="{00000000-0005-0000-0000-00005C010000}"/>
    <cellStyle name="Normal 3 2 42 2 2" xfId="1154" xr:uid="{81AB7F6B-4B80-4B89-B1D4-696B16873D65}"/>
    <cellStyle name="Normal 3 2 42 2 2 2" xfId="3171" xr:uid="{C024CC70-32D9-4128-9CD8-6BEABF1F538A}"/>
    <cellStyle name="Normal 3 2 42 2 2 2 2" xfId="4613" xr:uid="{09CDC2D3-F192-4EAB-8056-1C6E6B440D52}"/>
    <cellStyle name="Normal 3 2 42 2 2 3" xfId="3904" xr:uid="{11C7E32F-AD04-4D66-9477-0A42285B8977}"/>
    <cellStyle name="Normal 3 2 42 2 2 4" xfId="2041" xr:uid="{A137548E-7906-48F2-8AF5-A29D0A56BA53}"/>
    <cellStyle name="Normal 3 2 42 2 3" xfId="2817" xr:uid="{F1026463-C45C-4EB1-B53B-193612784044}"/>
    <cellStyle name="Normal 3 2 42 2 3 2" xfId="4262" xr:uid="{0FE06E5F-2F05-408C-8075-1752CE1772B0}"/>
    <cellStyle name="Normal 3 2 42 2 4" xfId="3550" xr:uid="{FC906C0E-8A8A-4515-95B6-143956EDEB0B}"/>
    <cellStyle name="Normal 3 2 42 2 5" xfId="1513" xr:uid="{F3A3AAAF-4C4A-41E4-8E00-A10FA4B36CAF}"/>
    <cellStyle name="Normal 3 2 42 3" xfId="1153" xr:uid="{1EFFC67D-0B92-4618-A0B9-5A83CC6B11D5}"/>
    <cellStyle name="Normal 3 2 42 3 2" xfId="3170" xr:uid="{096C65A5-431C-4EF3-B3A2-D978F8600792}"/>
    <cellStyle name="Normal 3 2 42 3 2 2" xfId="4612" xr:uid="{620A395C-5A97-4580-A588-97D2FFC2D09E}"/>
    <cellStyle name="Normal 3 2 42 3 3" xfId="3903" xr:uid="{ECBD9B51-2FC6-4CC7-B2CE-481969F1774D}"/>
    <cellStyle name="Normal 3 2 42 3 4" xfId="2040" xr:uid="{70F955C2-607E-4664-84BA-038B72AD2449}"/>
    <cellStyle name="Normal 3 2 42 4" xfId="2816" xr:uid="{9C09D2BF-7AE5-45F8-B7AA-ACB5392B327A}"/>
    <cellStyle name="Normal 3 2 42 4 2" xfId="4261" xr:uid="{624E6AD8-1540-4983-90F3-2FA1F3DB45C1}"/>
    <cellStyle name="Normal 3 2 42 5" xfId="3549" xr:uid="{22C30346-B926-4322-B41D-63A94973CC3D}"/>
    <cellStyle name="Normal 3 2 42 6" xfId="1512" xr:uid="{9C518F8A-0B2B-47C4-9C3A-1412C1D44C25}"/>
    <cellStyle name="Normal 3 2 43" xfId="365" xr:uid="{00000000-0005-0000-0000-00005D010000}"/>
    <cellStyle name="Normal 3 2 43 2" xfId="366" xr:uid="{00000000-0005-0000-0000-00005E010000}"/>
    <cellStyle name="Normal 3 2 43 2 2" xfId="1156" xr:uid="{4C58A2F6-D28C-4649-A37C-A09AD441355C}"/>
    <cellStyle name="Normal 3 2 43 2 2 2" xfId="3173" xr:uid="{4DD9CFC0-DC13-45A4-8E12-F42FD3F83008}"/>
    <cellStyle name="Normal 3 2 43 2 2 2 2" xfId="4615" xr:uid="{F190E2AB-22EC-4084-8F0A-8FD8AF4F83B6}"/>
    <cellStyle name="Normal 3 2 43 2 2 3" xfId="3906" xr:uid="{0492BA98-D675-44CC-91FF-9AD343CC5C13}"/>
    <cellStyle name="Normal 3 2 43 2 2 4" xfId="2043" xr:uid="{2BF7C649-4CEA-457A-AE1E-EEFBBB23CEE6}"/>
    <cellStyle name="Normal 3 2 43 2 3" xfId="2819" xr:uid="{35549BC1-69A1-41D3-8B0A-A2D1FE643084}"/>
    <cellStyle name="Normal 3 2 43 2 3 2" xfId="4264" xr:uid="{2A858D54-A585-483B-8DD7-EF76DFAC6F1A}"/>
    <cellStyle name="Normal 3 2 43 2 4" xfId="3552" xr:uid="{FF54D64F-4349-4133-8123-250A5DEAA728}"/>
    <cellStyle name="Normal 3 2 43 2 5" xfId="1515" xr:uid="{6CC4F886-9319-4B26-BE65-F19736327ECF}"/>
    <cellStyle name="Normal 3 2 43 3" xfId="1155" xr:uid="{40FE0950-1DEE-4B67-8B65-C989036E4D39}"/>
    <cellStyle name="Normal 3 2 43 3 2" xfId="3172" xr:uid="{5439EDF1-8505-4D0D-AA70-43A469F46B26}"/>
    <cellStyle name="Normal 3 2 43 3 2 2" xfId="4614" xr:uid="{CE797888-8115-4653-BA37-3BAF30B6676F}"/>
    <cellStyle name="Normal 3 2 43 3 3" xfId="3905" xr:uid="{8B873191-19CD-4FB5-BED0-EB9C6E07C70B}"/>
    <cellStyle name="Normal 3 2 43 3 4" xfId="2042" xr:uid="{4A8C8A3A-7B81-4051-B108-22412F204531}"/>
    <cellStyle name="Normal 3 2 43 4" xfId="2818" xr:uid="{04804731-B3CD-4320-84D1-2D556F57C8D3}"/>
    <cellStyle name="Normal 3 2 43 4 2" xfId="4263" xr:uid="{A9F51BD7-2DFA-4DFE-A48A-E4AEEBE65C71}"/>
    <cellStyle name="Normal 3 2 43 5" xfId="3551" xr:uid="{24F85FFD-F32A-4127-B4D5-5B266766B548}"/>
    <cellStyle name="Normal 3 2 43 6" xfId="1514" xr:uid="{B8794A9C-1583-4F24-9626-D86D5A2692E4}"/>
    <cellStyle name="Normal 3 2 44" xfId="367" xr:uid="{00000000-0005-0000-0000-00005F010000}"/>
    <cellStyle name="Normal 3 2 44 2" xfId="368" xr:uid="{00000000-0005-0000-0000-000060010000}"/>
    <cellStyle name="Normal 3 2 44 2 2" xfId="1158" xr:uid="{F52E76D3-6B8D-420E-8CD9-DE229BC8FB85}"/>
    <cellStyle name="Normal 3 2 44 2 2 2" xfId="3175" xr:uid="{B7145FEF-F602-4B92-ADFE-C2B0DBE13C8B}"/>
    <cellStyle name="Normal 3 2 44 2 2 2 2" xfId="4617" xr:uid="{7310A2F5-FA81-45C6-ACE4-51F6F9D3F545}"/>
    <cellStyle name="Normal 3 2 44 2 2 3" xfId="3908" xr:uid="{6B5039D4-9B9E-4BA6-8925-9F17419CE6D3}"/>
    <cellStyle name="Normal 3 2 44 2 2 4" xfId="2045" xr:uid="{23102B8D-7DBE-4D57-AAE6-E9119A42EAA6}"/>
    <cellStyle name="Normal 3 2 44 2 3" xfId="2821" xr:uid="{0ABB0513-263F-4221-8A91-EACBECA8A7DB}"/>
    <cellStyle name="Normal 3 2 44 2 3 2" xfId="4266" xr:uid="{A32C1DCF-B7E6-4911-98D7-ADFB204C38D3}"/>
    <cellStyle name="Normal 3 2 44 2 4" xfId="3554" xr:uid="{138CCCBA-4A67-4023-A72E-DB688B60323C}"/>
    <cellStyle name="Normal 3 2 44 2 5" xfId="1517" xr:uid="{F80468F0-1330-46FD-ADC5-635A8E28394F}"/>
    <cellStyle name="Normal 3 2 44 3" xfId="1157" xr:uid="{0BD1D58B-C8EF-49EA-9C5E-D60944854A91}"/>
    <cellStyle name="Normal 3 2 44 3 2" xfId="3174" xr:uid="{6063DFD9-9F82-4B55-A4C9-711884C26821}"/>
    <cellStyle name="Normal 3 2 44 3 2 2" xfId="4616" xr:uid="{913864CC-6761-47FC-8597-90F3353C0EE0}"/>
    <cellStyle name="Normal 3 2 44 3 3" xfId="3907" xr:uid="{EB573645-67FE-48BF-BA5C-EA91F3B4AE27}"/>
    <cellStyle name="Normal 3 2 44 3 4" xfId="2044" xr:uid="{6CC5BC3F-C548-4970-8424-826F9F42BBE8}"/>
    <cellStyle name="Normal 3 2 44 4" xfId="2820" xr:uid="{DADA4FF2-5DF6-487D-8AC0-4D4A0AB93320}"/>
    <cellStyle name="Normal 3 2 44 4 2" xfId="4265" xr:uid="{95967522-6FC3-46D1-B205-27EDDD1AF6F5}"/>
    <cellStyle name="Normal 3 2 44 5" xfId="3553" xr:uid="{E9968CD2-4267-4D91-8087-3827B58C99DE}"/>
    <cellStyle name="Normal 3 2 44 6" xfId="1516" xr:uid="{4D422532-252A-4FDE-AB6F-B5D658BAC7F0}"/>
    <cellStyle name="Normal 3 2 45" xfId="369" xr:uid="{00000000-0005-0000-0000-000061010000}"/>
    <cellStyle name="Normal 3 2 45 2" xfId="370" xr:uid="{00000000-0005-0000-0000-000062010000}"/>
    <cellStyle name="Normal 3 2 45 2 2" xfId="1160" xr:uid="{0259DEA2-6D0D-4DD9-A507-33A8AFF6D92F}"/>
    <cellStyle name="Normal 3 2 45 2 2 2" xfId="3177" xr:uid="{A8C61566-0678-4C57-AA68-71E7506618D1}"/>
    <cellStyle name="Normal 3 2 45 2 2 2 2" xfId="4619" xr:uid="{8E5DA869-AC09-447F-BD7C-29200752BA0C}"/>
    <cellStyle name="Normal 3 2 45 2 2 3" xfId="3910" xr:uid="{552824B5-6940-4D91-9717-8033CC59D9FA}"/>
    <cellStyle name="Normal 3 2 45 2 2 4" xfId="2047" xr:uid="{65B25FF0-6650-47D5-A9DD-8193A6306A90}"/>
    <cellStyle name="Normal 3 2 45 2 3" xfId="2823" xr:uid="{5F8DCE81-526A-4CED-8B61-21819938FD3E}"/>
    <cellStyle name="Normal 3 2 45 2 3 2" xfId="4268" xr:uid="{98086BA9-C923-4606-A84E-48234BD3FE38}"/>
    <cellStyle name="Normal 3 2 45 2 4" xfId="3556" xr:uid="{818743C7-82EA-418C-AF73-94F962981BBD}"/>
    <cellStyle name="Normal 3 2 45 2 5" xfId="1519" xr:uid="{F2AA02AE-881C-4345-8F10-52E7EF0CA126}"/>
    <cellStyle name="Normal 3 2 45 3" xfId="1159" xr:uid="{51184F21-FB04-4CC9-ACBF-4F22EAC89634}"/>
    <cellStyle name="Normal 3 2 45 3 2" xfId="3176" xr:uid="{EBCC3989-9A87-407F-ADCD-F524641CDAD5}"/>
    <cellStyle name="Normal 3 2 45 3 2 2" xfId="4618" xr:uid="{9A7F7240-4B2C-4B03-817C-13D8F52059B2}"/>
    <cellStyle name="Normal 3 2 45 3 3" xfId="3909" xr:uid="{6CBA826F-3CAE-467F-9750-06722F0685C5}"/>
    <cellStyle name="Normal 3 2 45 3 4" xfId="2046" xr:uid="{9111296A-242B-4430-B883-8874F024B5FC}"/>
    <cellStyle name="Normal 3 2 45 4" xfId="2822" xr:uid="{298EB02D-BFCF-48E7-9AB2-6CD3FE8834AD}"/>
    <cellStyle name="Normal 3 2 45 4 2" xfId="4267" xr:uid="{F0ECBC58-2A54-495D-B4D0-4406D2316444}"/>
    <cellStyle name="Normal 3 2 45 5" xfId="3555" xr:uid="{4054C240-5725-4990-B734-D54EAA3BD33D}"/>
    <cellStyle name="Normal 3 2 45 6" xfId="1518" xr:uid="{04452385-ECAE-4257-A8A4-F4D70361B4BB}"/>
    <cellStyle name="Normal 3 2 46" xfId="371" xr:uid="{00000000-0005-0000-0000-000063010000}"/>
    <cellStyle name="Normal 3 2 46 2" xfId="372" xr:uid="{00000000-0005-0000-0000-000064010000}"/>
    <cellStyle name="Normal 3 2 46 2 2" xfId="1162" xr:uid="{A722C024-6121-408D-AEFD-7524C09593ED}"/>
    <cellStyle name="Normal 3 2 46 2 2 2" xfId="3179" xr:uid="{41190498-F8C4-4CFB-A4E9-AA4C927A2F8C}"/>
    <cellStyle name="Normal 3 2 46 2 2 2 2" xfId="4621" xr:uid="{8D39B864-95CD-4E04-8A23-3217049CF207}"/>
    <cellStyle name="Normal 3 2 46 2 2 3" xfId="3912" xr:uid="{71844375-41EF-4460-8EC8-FD771B78003C}"/>
    <cellStyle name="Normal 3 2 46 2 2 4" xfId="2049" xr:uid="{AEC4381D-F848-4AF2-8C4A-9790656E27F8}"/>
    <cellStyle name="Normal 3 2 46 2 3" xfId="2825" xr:uid="{D75ADC5E-49FB-404E-9957-58A30DA47F58}"/>
    <cellStyle name="Normal 3 2 46 2 3 2" xfId="4270" xr:uid="{3F9450C7-E101-4E84-81CC-7DACCDC83B9C}"/>
    <cellStyle name="Normal 3 2 46 2 4" xfId="3558" xr:uid="{8E604B60-DDE0-424E-9459-571FD5CDF3F5}"/>
    <cellStyle name="Normal 3 2 46 2 5" xfId="1521" xr:uid="{B836C35A-F3BD-45FB-B165-085FFBBECBA2}"/>
    <cellStyle name="Normal 3 2 46 3" xfId="1161" xr:uid="{799307E9-C3D5-4737-A2EF-590F62CD597A}"/>
    <cellStyle name="Normal 3 2 46 3 2" xfId="3178" xr:uid="{FEC459D4-D90A-4A93-AD8E-32DB87C11A0F}"/>
    <cellStyle name="Normal 3 2 46 3 2 2" xfId="4620" xr:uid="{362298CC-7610-4ECE-8534-929405464439}"/>
    <cellStyle name="Normal 3 2 46 3 3" xfId="3911" xr:uid="{76E07822-2A65-492F-9D6B-304412546FE9}"/>
    <cellStyle name="Normal 3 2 46 3 4" xfId="2048" xr:uid="{0E5E8DD2-3708-42A9-BFAC-EBF64BE30FE0}"/>
    <cellStyle name="Normal 3 2 46 4" xfId="2824" xr:uid="{260ABD75-87BD-42F5-9CBB-5962B046F286}"/>
    <cellStyle name="Normal 3 2 46 4 2" xfId="4269" xr:uid="{75D1A4BC-1B28-48C1-A6E2-6A5320925FB9}"/>
    <cellStyle name="Normal 3 2 46 5" xfId="3557" xr:uid="{6E7593DA-5534-4219-9C1E-43FCE101FE23}"/>
    <cellStyle name="Normal 3 2 46 6" xfId="1520" xr:uid="{89310B08-C3EC-4265-8090-E6458C870C1C}"/>
    <cellStyle name="Normal 3 2 47" xfId="373" xr:uid="{00000000-0005-0000-0000-000065010000}"/>
    <cellStyle name="Normal 3 2 47 2" xfId="374" xr:uid="{00000000-0005-0000-0000-000066010000}"/>
    <cellStyle name="Normal 3 2 47 2 2" xfId="1164" xr:uid="{A72B29F4-1B1B-402B-847E-CE21B0C731AD}"/>
    <cellStyle name="Normal 3 2 47 2 2 2" xfId="3181" xr:uid="{FC83F0A8-BF3D-4EE1-98A5-F5C9D967AC08}"/>
    <cellStyle name="Normal 3 2 47 2 2 2 2" xfId="4623" xr:uid="{417990A7-72E7-418D-A848-E19FD3BE6176}"/>
    <cellStyle name="Normal 3 2 47 2 2 3" xfId="3914" xr:uid="{007FCDBF-13BA-433F-BBC5-B74BECC9E815}"/>
    <cellStyle name="Normal 3 2 47 2 2 4" xfId="2051" xr:uid="{FE07BB70-1984-4B90-AA52-9A9887AD1F36}"/>
    <cellStyle name="Normal 3 2 47 2 3" xfId="2827" xr:uid="{B15ED755-E217-41EE-BCEA-85FB85AFEEBA}"/>
    <cellStyle name="Normal 3 2 47 2 3 2" xfId="4272" xr:uid="{50F9CDE9-4E92-4C0A-B15D-7E75A314718A}"/>
    <cellStyle name="Normal 3 2 47 2 4" xfId="3560" xr:uid="{CA064E56-65A4-4928-B0A5-D4B9A398278D}"/>
    <cellStyle name="Normal 3 2 47 2 5" xfId="1523" xr:uid="{BF97B512-77E9-4C0B-A5F4-90AB4EC60BFC}"/>
    <cellStyle name="Normal 3 2 47 3" xfId="1163" xr:uid="{27FD3FC9-826A-486F-B6C1-5BC2394350B8}"/>
    <cellStyle name="Normal 3 2 47 3 2" xfId="3180" xr:uid="{E3D7EBD2-F036-41D9-BD8E-6448E4F57286}"/>
    <cellStyle name="Normal 3 2 47 3 2 2" xfId="4622" xr:uid="{1B513321-87EB-4174-B660-99C3196D88BE}"/>
    <cellStyle name="Normal 3 2 47 3 3" xfId="3913" xr:uid="{5F691DC7-C131-4B07-AC1E-399C358A2DE0}"/>
    <cellStyle name="Normal 3 2 47 3 4" xfId="2050" xr:uid="{8A5DDAA0-02B5-4046-8848-1A7CDB1CBD6B}"/>
    <cellStyle name="Normal 3 2 47 4" xfId="2826" xr:uid="{FDBB2434-EF70-454F-A61F-5A6322329289}"/>
    <cellStyle name="Normal 3 2 47 4 2" xfId="4271" xr:uid="{D810040E-3E6A-47F5-9C77-026E9911BE38}"/>
    <cellStyle name="Normal 3 2 47 5" xfId="3559" xr:uid="{5B9EEF0A-E4DF-4C47-91F6-E4EFD12DCA0E}"/>
    <cellStyle name="Normal 3 2 47 6" xfId="1522" xr:uid="{F98C9F25-0475-43B3-ACDE-2350E35AF39A}"/>
    <cellStyle name="Normal 3 2 48" xfId="375" xr:uid="{00000000-0005-0000-0000-000067010000}"/>
    <cellStyle name="Normal 3 2 48 2" xfId="376" xr:uid="{00000000-0005-0000-0000-000068010000}"/>
    <cellStyle name="Normal 3 2 48 2 2" xfId="1166" xr:uid="{EE0AC399-DD44-42F0-A94D-1ACF9B1B9CF9}"/>
    <cellStyle name="Normal 3 2 48 2 2 2" xfId="3183" xr:uid="{D43EBC0B-2C0E-4471-B82E-7D55DB031DC3}"/>
    <cellStyle name="Normal 3 2 48 2 2 2 2" xfId="4625" xr:uid="{32383202-F4F9-46EE-B510-B3A041B0CBD6}"/>
    <cellStyle name="Normal 3 2 48 2 2 3" xfId="3916" xr:uid="{022C6A62-450C-4E57-8BCF-2DAE7AA123F2}"/>
    <cellStyle name="Normal 3 2 48 2 2 4" xfId="2053" xr:uid="{8A1BAB5E-9B67-4984-9A81-C0E9634E8933}"/>
    <cellStyle name="Normal 3 2 48 2 3" xfId="2829" xr:uid="{FF6F90BC-0FE0-427D-9576-F32071FEDBD7}"/>
    <cellStyle name="Normal 3 2 48 2 3 2" xfId="4274" xr:uid="{F28E5A64-306D-45D4-A11D-BFE7F4B31C7A}"/>
    <cellStyle name="Normal 3 2 48 2 4" xfId="3562" xr:uid="{38AB5ACF-F365-41EC-B07F-3A7C58D01DF0}"/>
    <cellStyle name="Normal 3 2 48 2 5" xfId="1525" xr:uid="{60E1AF74-85FB-449C-98D3-77AB482C0A55}"/>
    <cellStyle name="Normal 3 2 48 3" xfId="1165" xr:uid="{BE81F021-D363-4523-9F02-FBB8A17BADBB}"/>
    <cellStyle name="Normal 3 2 48 3 2" xfId="3182" xr:uid="{F6D9E5AE-A9AF-4EAD-A61E-A7D3361EC738}"/>
    <cellStyle name="Normal 3 2 48 3 2 2" xfId="4624" xr:uid="{3F4D4368-09A5-4272-8D8A-8175049FA06A}"/>
    <cellStyle name="Normal 3 2 48 3 3" xfId="3915" xr:uid="{DCBEA859-1A10-4804-B72A-3A998CE0CE5D}"/>
    <cellStyle name="Normal 3 2 48 3 4" xfId="2052" xr:uid="{9F860E65-E1B9-438B-AC23-18D895C67775}"/>
    <cellStyle name="Normal 3 2 48 4" xfId="2828" xr:uid="{246063DB-2546-499E-9355-32A4EED360F3}"/>
    <cellStyle name="Normal 3 2 48 4 2" xfId="4273" xr:uid="{E3F5B40F-CB1D-4A78-BB08-A01D8DB0EC59}"/>
    <cellStyle name="Normal 3 2 48 5" xfId="3561" xr:uid="{0C0FE972-9FA3-47CD-BABA-77B92B498963}"/>
    <cellStyle name="Normal 3 2 48 6" xfId="1524" xr:uid="{B23BD588-E20C-4835-A643-0547ABAE8247}"/>
    <cellStyle name="Normal 3 2 49" xfId="377" xr:uid="{00000000-0005-0000-0000-000069010000}"/>
    <cellStyle name="Normal 3 2 49 2" xfId="378" xr:uid="{00000000-0005-0000-0000-00006A010000}"/>
    <cellStyle name="Normal 3 2 49 2 2" xfId="1168" xr:uid="{0EA834F7-B3C0-4C67-81B5-F5D7AC93CDE8}"/>
    <cellStyle name="Normal 3 2 49 2 2 2" xfId="3185" xr:uid="{D515EDFB-1C4B-4015-B0F3-8CFEA128B0AD}"/>
    <cellStyle name="Normal 3 2 49 2 2 2 2" xfId="4627" xr:uid="{35B83A51-2E3A-477C-A779-C5AEC9E7C8EC}"/>
    <cellStyle name="Normal 3 2 49 2 2 3" xfId="3918" xr:uid="{54B014D0-AE6B-4682-B3E5-6D7EB1180DDD}"/>
    <cellStyle name="Normal 3 2 49 2 2 4" xfId="2055" xr:uid="{BB72B8B6-C53B-4804-B16C-BA6381650F8A}"/>
    <cellStyle name="Normal 3 2 49 2 3" xfId="2831" xr:uid="{EAF62538-F600-47F9-8053-9A56DE4DF539}"/>
    <cellStyle name="Normal 3 2 49 2 3 2" xfId="4276" xr:uid="{2190F472-3FBA-4989-98C5-47CBE606A8E2}"/>
    <cellStyle name="Normal 3 2 49 2 4" xfId="3564" xr:uid="{BE1FB2D6-3849-4C0B-92FD-778F291BFCA1}"/>
    <cellStyle name="Normal 3 2 49 2 5" xfId="1527" xr:uid="{6D814E17-F554-4944-901C-7E907173ACF8}"/>
    <cellStyle name="Normal 3 2 49 3" xfId="1167" xr:uid="{FE1196DD-C2AD-4B87-BDB1-361B1A2B3B88}"/>
    <cellStyle name="Normal 3 2 49 3 2" xfId="3184" xr:uid="{24B0348D-B1BE-4A01-8265-4E4B3E004812}"/>
    <cellStyle name="Normal 3 2 49 3 2 2" xfId="4626" xr:uid="{D5EDB23B-A4C9-43D3-B5F8-492E8DBC7FD6}"/>
    <cellStyle name="Normal 3 2 49 3 3" xfId="3917" xr:uid="{5A705F70-D053-4B88-8B01-D174E8068B5E}"/>
    <cellStyle name="Normal 3 2 49 3 4" xfId="2054" xr:uid="{96A24E38-CD8B-4071-AA32-912DF3F76696}"/>
    <cellStyle name="Normal 3 2 49 4" xfId="2830" xr:uid="{35368B3D-BA95-4449-AE40-F02982318AAB}"/>
    <cellStyle name="Normal 3 2 49 4 2" xfId="4275" xr:uid="{03F6BCBD-19CE-44CF-8BBE-1F0F55104815}"/>
    <cellStyle name="Normal 3 2 49 5" xfId="3563" xr:uid="{4954C4F7-3F07-4D67-8866-4665C1E07197}"/>
    <cellStyle name="Normal 3 2 49 6" xfId="1526" xr:uid="{762CDC6F-E990-445D-A3E7-448D644BAC66}"/>
    <cellStyle name="Normal 3 2 5" xfId="379" xr:uid="{00000000-0005-0000-0000-00006B010000}"/>
    <cellStyle name="Normal 3 2 5 2" xfId="380" xr:uid="{00000000-0005-0000-0000-00006C010000}"/>
    <cellStyle name="Normal 3 2 5 2 2" xfId="1170" xr:uid="{3B1FDE60-2D8D-4867-83BD-8E4A8F33794B}"/>
    <cellStyle name="Normal 3 2 5 2 2 2" xfId="3187" xr:uid="{B9EE7A2D-7973-4B76-9B68-B45E7FF516DC}"/>
    <cellStyle name="Normal 3 2 5 2 2 2 2" xfId="4629" xr:uid="{9AF2EAA9-21AA-41C9-9B35-DB33E65EF4B2}"/>
    <cellStyle name="Normal 3 2 5 2 2 3" xfId="3920" xr:uid="{32F65D17-437B-4CB0-9517-C12D9D2EC304}"/>
    <cellStyle name="Normal 3 2 5 2 2 4" xfId="2057" xr:uid="{DDECCC9D-77D1-4CAC-9908-2BF88A6A0B48}"/>
    <cellStyle name="Normal 3 2 5 2 3" xfId="2833" xr:uid="{A029F542-CD12-429C-B485-3652AA9CB09A}"/>
    <cellStyle name="Normal 3 2 5 2 3 2" xfId="4278" xr:uid="{87416CC2-CE06-4EFC-9D7E-C725B0E6CF13}"/>
    <cellStyle name="Normal 3 2 5 2 4" xfId="3566" xr:uid="{6765CD64-223D-496B-B0EE-83EA1E1B955C}"/>
    <cellStyle name="Normal 3 2 5 2 5" xfId="1529" xr:uid="{2F56EEE8-BAC9-4A84-AE38-ADDA76FA1C54}"/>
    <cellStyle name="Normal 3 2 5 3" xfId="1169" xr:uid="{7D3A55E6-36E4-4D82-B7AF-FDCAD7A4C903}"/>
    <cellStyle name="Normal 3 2 5 3 2" xfId="3186" xr:uid="{288B519F-C5D2-41E6-8D27-41D743E4DA2C}"/>
    <cellStyle name="Normal 3 2 5 3 2 2" xfId="4628" xr:uid="{73C82D22-4932-4C29-AE23-1592D6F3EB4E}"/>
    <cellStyle name="Normal 3 2 5 3 3" xfId="3919" xr:uid="{D6BB28AF-E588-4DE8-971A-EFBEABCA520E}"/>
    <cellStyle name="Normal 3 2 5 3 4" xfId="2056" xr:uid="{E44D8AAF-555E-42EF-8AA6-541FB78D849E}"/>
    <cellStyle name="Normal 3 2 5 4" xfId="2832" xr:uid="{7469D427-1A52-4B95-885C-C76E2A84602F}"/>
    <cellStyle name="Normal 3 2 5 4 2" xfId="4277" xr:uid="{62EC2D28-18A5-4828-8184-2CAC6169598F}"/>
    <cellStyle name="Normal 3 2 5 5" xfId="3565" xr:uid="{AF6DF5A5-8ED8-4CB7-AB97-C3C785943936}"/>
    <cellStyle name="Normal 3 2 5 6" xfId="1528" xr:uid="{E7DB3A1E-409F-49D7-9F43-DD8F93394235}"/>
    <cellStyle name="Normal 3 2 50" xfId="381" xr:uid="{00000000-0005-0000-0000-00006D010000}"/>
    <cellStyle name="Normal 3 2 50 2" xfId="382" xr:uid="{00000000-0005-0000-0000-00006E010000}"/>
    <cellStyle name="Normal 3 2 50 2 2" xfId="1172" xr:uid="{D0850728-1C55-4E5A-AE65-3D59FA43499A}"/>
    <cellStyle name="Normal 3 2 50 2 2 2" xfId="3189" xr:uid="{1CF3526E-5377-4AF3-8A8C-9496A18BB5AD}"/>
    <cellStyle name="Normal 3 2 50 2 2 2 2" xfId="4631" xr:uid="{C7534BBB-3606-4ADD-A851-553FB84F67B2}"/>
    <cellStyle name="Normal 3 2 50 2 2 3" xfId="3922" xr:uid="{5B7F8843-1846-451A-A8D7-5C31CBFCF1D5}"/>
    <cellStyle name="Normal 3 2 50 2 2 4" xfId="2059" xr:uid="{310C6EDA-1F4D-42DE-813D-B320AA308ED2}"/>
    <cellStyle name="Normal 3 2 50 2 3" xfId="2835" xr:uid="{7D9B5226-B0FA-4138-9F83-38CA680EDF77}"/>
    <cellStyle name="Normal 3 2 50 2 3 2" xfId="4280" xr:uid="{FD4CEF4A-DD7E-47CD-8964-2D5657061E61}"/>
    <cellStyle name="Normal 3 2 50 2 4" xfId="3568" xr:uid="{EA0E3782-257C-4D9F-B739-B67C43C6AFA5}"/>
    <cellStyle name="Normal 3 2 50 2 5" xfId="1531" xr:uid="{B3A2F2D4-59B0-49BE-8733-FDBAB1BEAF93}"/>
    <cellStyle name="Normal 3 2 50 3" xfId="1171" xr:uid="{35EA3B99-4665-46FE-9AB4-B96E612C46DB}"/>
    <cellStyle name="Normal 3 2 50 3 2" xfId="3188" xr:uid="{8C38DD69-C551-47AF-B290-FD183C1BF785}"/>
    <cellStyle name="Normal 3 2 50 3 2 2" xfId="4630" xr:uid="{4A3D2C06-EFBB-41A8-89F3-CE956BBC01D2}"/>
    <cellStyle name="Normal 3 2 50 3 3" xfId="3921" xr:uid="{70A4ED12-19F7-453A-BA45-185D378213EC}"/>
    <cellStyle name="Normal 3 2 50 3 4" xfId="2058" xr:uid="{5940FA73-7D4C-4D7D-8F92-DF4C50D68D86}"/>
    <cellStyle name="Normal 3 2 50 4" xfId="2834" xr:uid="{51BD1A9B-7A55-464C-A537-C00A0D7B963C}"/>
    <cellStyle name="Normal 3 2 50 4 2" xfId="4279" xr:uid="{620DCF06-AD1A-466D-B83D-543BD2A6F1EF}"/>
    <cellStyle name="Normal 3 2 50 5" xfId="3567" xr:uid="{031DF165-162A-4692-BD13-A1BECBAE6D3F}"/>
    <cellStyle name="Normal 3 2 50 6" xfId="1530" xr:uid="{6AF6C548-B85F-423C-80A9-940C745C0D99}"/>
    <cellStyle name="Normal 3 2 51" xfId="383" xr:uid="{00000000-0005-0000-0000-00006F010000}"/>
    <cellStyle name="Normal 3 2 51 2" xfId="384" xr:uid="{00000000-0005-0000-0000-000070010000}"/>
    <cellStyle name="Normal 3 2 51 2 2" xfId="1174" xr:uid="{5374E09E-9A37-4971-BB2A-C7DD9A02CFD5}"/>
    <cellStyle name="Normal 3 2 51 2 2 2" xfId="3191" xr:uid="{A1770BDF-3E89-4B5B-807B-421AD3F7166E}"/>
    <cellStyle name="Normal 3 2 51 2 2 2 2" xfId="4633" xr:uid="{E3E91E72-92AD-423B-8ECB-42C308F58E90}"/>
    <cellStyle name="Normal 3 2 51 2 2 3" xfId="3924" xr:uid="{8783936B-A5B7-45DC-B827-F762567994F0}"/>
    <cellStyle name="Normal 3 2 51 2 2 4" xfId="2061" xr:uid="{94FC837C-EE59-4A22-9C99-A211B5E59317}"/>
    <cellStyle name="Normal 3 2 51 2 3" xfId="2837" xr:uid="{357BF18C-F80D-496A-9009-9D756006C544}"/>
    <cellStyle name="Normal 3 2 51 2 3 2" xfId="4282" xr:uid="{788117F8-FAC8-4492-9442-FEB452A097D4}"/>
    <cellStyle name="Normal 3 2 51 2 4" xfId="3570" xr:uid="{3C7ACEFC-BC35-4779-A58A-2ED6B8C2D234}"/>
    <cellStyle name="Normal 3 2 51 2 5" xfId="1533" xr:uid="{BFDB3577-32C5-4F6A-8AF4-E0C7FD3984DC}"/>
    <cellStyle name="Normal 3 2 51 3" xfId="1173" xr:uid="{40A141A4-8B34-40AC-837C-3D9A069BA0EB}"/>
    <cellStyle name="Normal 3 2 51 3 2" xfId="3190" xr:uid="{E86AC2DF-51EE-48A1-A798-14F4BC635382}"/>
    <cellStyle name="Normal 3 2 51 3 2 2" xfId="4632" xr:uid="{9245BC32-9479-4240-A2BF-3E832B9F3977}"/>
    <cellStyle name="Normal 3 2 51 3 3" xfId="3923" xr:uid="{688E3059-8DB0-4A70-9F04-0FE1AA46404C}"/>
    <cellStyle name="Normal 3 2 51 3 4" xfId="2060" xr:uid="{5D31E1A4-DC75-45D8-8391-B10120B2A988}"/>
    <cellStyle name="Normal 3 2 51 4" xfId="2836" xr:uid="{A4F350D4-C170-4A60-8C6A-F370E78536FA}"/>
    <cellStyle name="Normal 3 2 51 4 2" xfId="4281" xr:uid="{4AF0ABC1-EB31-43A9-81DB-8135E42AFC10}"/>
    <cellStyle name="Normal 3 2 51 5" xfId="3569" xr:uid="{7C585208-A5AE-4CFF-BB73-663DE67145F6}"/>
    <cellStyle name="Normal 3 2 51 6" xfId="1532" xr:uid="{104156E0-DFA3-47D0-A61F-405E9A20103C}"/>
    <cellStyle name="Normal 3 2 52" xfId="385" xr:uid="{00000000-0005-0000-0000-000071010000}"/>
    <cellStyle name="Normal 3 2 52 2" xfId="386" xr:uid="{00000000-0005-0000-0000-000072010000}"/>
    <cellStyle name="Normal 3 2 52 2 2" xfId="1176" xr:uid="{56E72E3E-685A-45B6-9D3B-789B3EE37675}"/>
    <cellStyle name="Normal 3 2 52 2 2 2" xfId="3193" xr:uid="{E1642E86-1D6E-440E-97C1-B0E9A1284470}"/>
    <cellStyle name="Normal 3 2 52 2 2 2 2" xfId="4635" xr:uid="{F615F9C0-FC88-413C-A71F-F24E452BAFB7}"/>
    <cellStyle name="Normal 3 2 52 2 2 3" xfId="3926" xr:uid="{7D3DA971-241C-4814-B0A6-E52D7FD418D7}"/>
    <cellStyle name="Normal 3 2 52 2 2 4" xfId="2063" xr:uid="{EE96C1BD-3212-4527-A5DD-9131C44D5B3F}"/>
    <cellStyle name="Normal 3 2 52 2 3" xfId="2839" xr:uid="{A575D15A-611C-44C6-B69E-84B58E8FB530}"/>
    <cellStyle name="Normal 3 2 52 2 3 2" xfId="4284" xr:uid="{15BF8A5A-B459-482D-B909-8E6125E420D9}"/>
    <cellStyle name="Normal 3 2 52 2 4" xfId="3572" xr:uid="{955F64DB-C357-46AB-9B25-2F791079C1D5}"/>
    <cellStyle name="Normal 3 2 52 2 5" xfId="1535" xr:uid="{3D7E0E14-85DA-49CA-8510-8FA9035733E6}"/>
    <cellStyle name="Normal 3 2 52 3" xfId="1175" xr:uid="{B7C7EADA-A656-4234-A39D-3718B92166CD}"/>
    <cellStyle name="Normal 3 2 52 3 2" xfId="3192" xr:uid="{40DD7CD3-BDB1-45DD-AF1F-0020225713B5}"/>
    <cellStyle name="Normal 3 2 52 3 2 2" xfId="4634" xr:uid="{9556AC98-0C53-4198-BAE9-E82B708AF010}"/>
    <cellStyle name="Normal 3 2 52 3 3" xfId="3925" xr:uid="{07F196F0-46CF-4857-AFC7-4260187251A8}"/>
    <cellStyle name="Normal 3 2 52 3 4" xfId="2062" xr:uid="{E47DD39A-4B33-4A88-B0E5-539BA84F5A56}"/>
    <cellStyle name="Normal 3 2 52 4" xfId="2838" xr:uid="{F50BE071-1B0A-4044-B211-1CD045B268DB}"/>
    <cellStyle name="Normal 3 2 52 4 2" xfId="4283" xr:uid="{C1A38296-97D0-4C63-B3D8-809538782534}"/>
    <cellStyle name="Normal 3 2 52 5" xfId="3571" xr:uid="{2B52ACEC-09F0-4915-8817-FF2B24C135D2}"/>
    <cellStyle name="Normal 3 2 52 6" xfId="1534" xr:uid="{509E46AA-5620-45F2-9160-8AB02E145F6F}"/>
    <cellStyle name="Normal 3 2 53" xfId="387" xr:uid="{00000000-0005-0000-0000-000073010000}"/>
    <cellStyle name="Normal 3 2 53 2" xfId="388" xr:uid="{00000000-0005-0000-0000-000074010000}"/>
    <cellStyle name="Normal 3 2 53 2 2" xfId="1178" xr:uid="{DE311DEC-AB90-4CE9-94EB-7E4340D30539}"/>
    <cellStyle name="Normal 3 2 53 2 2 2" xfId="3195" xr:uid="{A07313F0-CFFD-4053-BFAF-AD7C835F0B1A}"/>
    <cellStyle name="Normal 3 2 53 2 2 2 2" xfId="4637" xr:uid="{E6C3BB43-B7F4-4D6C-9064-F0810E49D1D0}"/>
    <cellStyle name="Normal 3 2 53 2 2 3" xfId="3928" xr:uid="{025512B4-33DA-4D80-AE9F-8E6C463802BC}"/>
    <cellStyle name="Normal 3 2 53 2 2 4" xfId="2065" xr:uid="{46863D5E-9359-49AA-AFD1-ACD402F464AE}"/>
    <cellStyle name="Normal 3 2 53 2 3" xfId="2841" xr:uid="{C63F10D1-CD12-4401-9EC4-37E392D6A081}"/>
    <cellStyle name="Normal 3 2 53 2 3 2" xfId="4286" xr:uid="{76501209-804E-4E37-B2F6-7C3CD2F844A4}"/>
    <cellStyle name="Normal 3 2 53 2 4" xfId="3574" xr:uid="{7AF86540-B248-4A0B-8BEF-13DC588E19B4}"/>
    <cellStyle name="Normal 3 2 53 2 5" xfId="1537" xr:uid="{779181A7-D757-43DF-BE79-8AD2C8AC8560}"/>
    <cellStyle name="Normal 3 2 53 3" xfId="1177" xr:uid="{511321A1-605A-48A5-A588-C57F037B2B0F}"/>
    <cellStyle name="Normal 3 2 53 3 2" xfId="3194" xr:uid="{91B2FC52-209B-4B01-9577-5911421E26B7}"/>
    <cellStyle name="Normal 3 2 53 3 2 2" xfId="4636" xr:uid="{9987465A-7826-41A1-A324-F317128FA373}"/>
    <cellStyle name="Normal 3 2 53 3 3" xfId="3927" xr:uid="{3BB14154-C746-4BB6-84A2-D44CA42EEA96}"/>
    <cellStyle name="Normal 3 2 53 3 4" xfId="2064" xr:uid="{889BD5A3-B7A6-4403-A9FE-E8689AAD22C8}"/>
    <cellStyle name="Normal 3 2 53 4" xfId="2840" xr:uid="{A65FEE3B-3233-429D-961D-53DC6E919317}"/>
    <cellStyle name="Normal 3 2 53 4 2" xfId="4285" xr:uid="{2CFE2F78-7AAC-4CDF-A1E0-6D732BE0C205}"/>
    <cellStyle name="Normal 3 2 53 5" xfId="3573" xr:uid="{5AAC8B01-6816-4B3C-951A-1F008D4288C0}"/>
    <cellStyle name="Normal 3 2 53 6" xfId="1536" xr:uid="{BA6E5EB6-DF4C-4FC4-9F9A-913968D097F3}"/>
    <cellStyle name="Normal 3 2 54" xfId="389" xr:uid="{00000000-0005-0000-0000-000075010000}"/>
    <cellStyle name="Normal 3 2 54 2" xfId="390" xr:uid="{00000000-0005-0000-0000-000076010000}"/>
    <cellStyle name="Normal 3 2 54 2 2" xfId="1180" xr:uid="{4F3A998F-C3EE-4F69-97CE-6AB2F1BFBE4C}"/>
    <cellStyle name="Normal 3 2 54 2 2 2" xfId="3197" xr:uid="{BBC62523-8341-45A1-9567-AE73260637A0}"/>
    <cellStyle name="Normal 3 2 54 2 2 2 2" xfId="4639" xr:uid="{1BA2A1B9-B7A7-47DF-A035-A2BA7F3DA82A}"/>
    <cellStyle name="Normal 3 2 54 2 2 3" xfId="3930" xr:uid="{9BCE04C5-D061-473D-8FFF-FA43CF2037F4}"/>
    <cellStyle name="Normal 3 2 54 2 2 4" xfId="2067" xr:uid="{F8AFF46C-3D6E-41DB-A4C5-2C3A16E5447D}"/>
    <cellStyle name="Normal 3 2 54 2 3" xfId="2843" xr:uid="{D30ECFD8-E937-4F87-98BF-7FDC1445DFCE}"/>
    <cellStyle name="Normal 3 2 54 2 3 2" xfId="4288" xr:uid="{B95B892B-D136-4E4D-BF3B-676A303972DB}"/>
    <cellStyle name="Normal 3 2 54 2 4" xfId="3576" xr:uid="{5543CE4B-B012-460E-841F-4DED3AEABDAA}"/>
    <cellStyle name="Normal 3 2 54 2 5" xfId="1539" xr:uid="{8B0290C4-6A7B-4FBD-9568-6C34684E6C55}"/>
    <cellStyle name="Normal 3 2 54 3" xfId="1179" xr:uid="{5DDBAAF7-EBBA-4C76-BCA8-620DB3AFB5DF}"/>
    <cellStyle name="Normal 3 2 54 3 2" xfId="3196" xr:uid="{7531E842-A834-4331-A893-19D20568C5A4}"/>
    <cellStyle name="Normal 3 2 54 3 2 2" xfId="4638" xr:uid="{5B6CACD2-2B1F-47A0-822B-A4301007E6D4}"/>
    <cellStyle name="Normal 3 2 54 3 3" xfId="3929" xr:uid="{889F1BF6-E617-4332-AC48-519424723AEA}"/>
    <cellStyle name="Normal 3 2 54 3 4" xfId="2066" xr:uid="{C7D3ACE7-26BC-4B06-BBA5-312C5C5F3AC6}"/>
    <cellStyle name="Normal 3 2 54 4" xfId="2842" xr:uid="{24062626-0130-486C-A220-38DB6993D29A}"/>
    <cellStyle name="Normal 3 2 54 4 2" xfId="4287" xr:uid="{FB4930E7-8E05-43F3-B162-72F664890708}"/>
    <cellStyle name="Normal 3 2 54 5" xfId="3575" xr:uid="{CEE9D8EB-A5A8-40C3-A70B-FA49DF5AF537}"/>
    <cellStyle name="Normal 3 2 54 6" xfId="1538" xr:uid="{4D9DF50E-AD8A-4115-83C4-E44F00640F3E}"/>
    <cellStyle name="Normal 3 2 55" xfId="391" xr:uid="{00000000-0005-0000-0000-000077010000}"/>
    <cellStyle name="Normal 3 2 55 2" xfId="392" xr:uid="{00000000-0005-0000-0000-000078010000}"/>
    <cellStyle name="Normal 3 2 55 2 2" xfId="1182" xr:uid="{F5D4DDDA-8FA1-4E8B-AE8C-C69850BB0DE7}"/>
    <cellStyle name="Normal 3 2 55 2 2 2" xfId="3199" xr:uid="{5932F147-D72F-4799-9292-B4A77A381A74}"/>
    <cellStyle name="Normal 3 2 55 2 2 2 2" xfId="4641" xr:uid="{783222CB-AA49-4D24-BBC3-A16D2B3EB6D1}"/>
    <cellStyle name="Normal 3 2 55 2 2 3" xfId="3932" xr:uid="{43A61FF7-86C1-49B5-9563-62316CCBF698}"/>
    <cellStyle name="Normal 3 2 55 2 2 4" xfId="2069" xr:uid="{F5B6992A-99C1-40C4-A965-7BF833E7E2CB}"/>
    <cellStyle name="Normal 3 2 55 2 3" xfId="2845" xr:uid="{E8AD6224-1EEA-44D8-9EE2-C60655AF27A4}"/>
    <cellStyle name="Normal 3 2 55 2 3 2" xfId="4290" xr:uid="{1996EBEF-7763-4634-83B5-E11CD78DAAD3}"/>
    <cellStyle name="Normal 3 2 55 2 4" xfId="3578" xr:uid="{29987AAF-2B3C-4921-A926-3AF117D2E2C8}"/>
    <cellStyle name="Normal 3 2 55 2 5" xfId="1541" xr:uid="{D903B43E-FE4B-4B85-AF06-5FF2A48BCAB5}"/>
    <cellStyle name="Normal 3 2 55 3" xfId="1181" xr:uid="{DF36950F-4FA0-448F-B445-1ACDD53FE74E}"/>
    <cellStyle name="Normal 3 2 55 3 2" xfId="3198" xr:uid="{63701BBE-7BCC-4A48-8884-15E01FAF54A9}"/>
    <cellStyle name="Normal 3 2 55 3 2 2" xfId="4640" xr:uid="{0C776A88-D638-4B1B-9961-D0980BB7809B}"/>
    <cellStyle name="Normal 3 2 55 3 3" xfId="3931" xr:uid="{CC81B0AF-DB80-4C8C-8309-747A7C89AEE3}"/>
    <cellStyle name="Normal 3 2 55 3 4" xfId="2068" xr:uid="{D8DCB03D-7513-4187-A02E-5EC4259DE76A}"/>
    <cellStyle name="Normal 3 2 55 4" xfId="2844" xr:uid="{C2D73845-2294-41C0-9CFC-75A3CB76C1E7}"/>
    <cellStyle name="Normal 3 2 55 4 2" xfId="4289" xr:uid="{0A23E19E-10BD-4284-B0E6-A57C2B9CE880}"/>
    <cellStyle name="Normal 3 2 55 5" xfId="3577" xr:uid="{BB11DC0F-918E-452C-9A29-4FEEB9CADC31}"/>
    <cellStyle name="Normal 3 2 55 6" xfId="1540" xr:uid="{00F71702-273C-4CCE-A15D-179FACAEC1DA}"/>
    <cellStyle name="Normal 3 2 56" xfId="393" xr:uid="{00000000-0005-0000-0000-000079010000}"/>
    <cellStyle name="Normal 3 2 56 2" xfId="394" xr:uid="{00000000-0005-0000-0000-00007A010000}"/>
    <cellStyle name="Normal 3 2 56 2 2" xfId="1184" xr:uid="{68D0FD7F-16DC-4E15-B0FF-29FA646EC96D}"/>
    <cellStyle name="Normal 3 2 56 2 2 2" xfId="3201" xr:uid="{B9E09E92-6A32-41E4-BF08-6ABC9BC7A5A3}"/>
    <cellStyle name="Normal 3 2 56 2 2 2 2" xfId="4643" xr:uid="{BA177A2F-CA23-483B-B2EA-07C622921E60}"/>
    <cellStyle name="Normal 3 2 56 2 2 3" xfId="3934" xr:uid="{23387000-65C8-4CC7-AEA8-8143738D7CA3}"/>
    <cellStyle name="Normal 3 2 56 2 2 4" xfId="2071" xr:uid="{D25357A1-403B-44F1-998D-E8FB312C659F}"/>
    <cellStyle name="Normal 3 2 56 2 3" xfId="2847" xr:uid="{7279577C-6ED2-439A-92D1-7673BA3850E7}"/>
    <cellStyle name="Normal 3 2 56 2 3 2" xfId="4292" xr:uid="{FD71B3F6-8DA1-4D02-8B96-CA4FDE661B43}"/>
    <cellStyle name="Normal 3 2 56 2 4" xfId="3580" xr:uid="{2DF39A3F-5B91-4AA6-A83B-2E3333AB610A}"/>
    <cellStyle name="Normal 3 2 56 2 5" xfId="1543" xr:uid="{A9388C66-2EFE-48AF-AE32-88CE919FDBA9}"/>
    <cellStyle name="Normal 3 2 56 3" xfId="1183" xr:uid="{3BB80B87-0D05-492C-A3BB-11C07A6B28D3}"/>
    <cellStyle name="Normal 3 2 56 3 2" xfId="3200" xr:uid="{84EB4DF4-EC1E-4707-9A66-CC08FA336A5B}"/>
    <cellStyle name="Normal 3 2 56 3 2 2" xfId="4642" xr:uid="{D66987D7-6B23-4921-B8AE-9E3ABBEFEE8F}"/>
    <cellStyle name="Normal 3 2 56 3 3" xfId="3933" xr:uid="{57E875CB-5612-4052-966E-BB0CC3597E83}"/>
    <cellStyle name="Normal 3 2 56 3 4" xfId="2070" xr:uid="{ED3AF0C5-94B9-4C57-84B3-7569F9D4120E}"/>
    <cellStyle name="Normal 3 2 56 4" xfId="2846" xr:uid="{89AD0AA5-18D7-415B-96BB-70FCA7464338}"/>
    <cellStyle name="Normal 3 2 56 4 2" xfId="4291" xr:uid="{52CAAE2D-ED72-4BD5-B444-41BDBC7FE553}"/>
    <cellStyle name="Normal 3 2 56 5" xfId="3579" xr:uid="{59797CF9-9D99-47BB-B3C4-A2CAB9A134C0}"/>
    <cellStyle name="Normal 3 2 56 6" xfId="1542" xr:uid="{43EA02B2-F3E2-4833-BCDE-F43F9346ACC9}"/>
    <cellStyle name="Normal 3 2 57" xfId="395" xr:uid="{00000000-0005-0000-0000-00007B010000}"/>
    <cellStyle name="Normal 3 2 57 2" xfId="396" xr:uid="{00000000-0005-0000-0000-00007C010000}"/>
    <cellStyle name="Normal 3 2 57 2 2" xfId="1186" xr:uid="{A67F991B-9C53-468A-B965-64289A6783C2}"/>
    <cellStyle name="Normal 3 2 57 2 2 2" xfId="3203" xr:uid="{38AAAD04-766C-415B-B7A7-A94EB1AC4DDE}"/>
    <cellStyle name="Normal 3 2 57 2 2 2 2" xfId="4645" xr:uid="{4ECBDA5C-5FD6-4ED4-8174-DABDFAAAE7B2}"/>
    <cellStyle name="Normal 3 2 57 2 2 3" xfId="3936" xr:uid="{C0382416-61F2-4217-A687-CACAFA4D17D7}"/>
    <cellStyle name="Normal 3 2 57 2 2 4" xfId="2073" xr:uid="{85EC982D-89B0-40C5-BECB-BC755A687CA4}"/>
    <cellStyle name="Normal 3 2 57 2 3" xfId="2849" xr:uid="{7D78A472-71A9-45C3-8CB0-D9789A2837D0}"/>
    <cellStyle name="Normal 3 2 57 2 3 2" xfId="4294" xr:uid="{034CE2FB-F7A3-4ED0-B2E5-E9EB0F747226}"/>
    <cellStyle name="Normal 3 2 57 2 4" xfId="3582" xr:uid="{A772C8E7-DD35-4CD3-AAAC-941A2510A20B}"/>
    <cellStyle name="Normal 3 2 57 2 5" xfId="1545" xr:uid="{69979F39-ED8F-4F0E-9827-A4321313A034}"/>
    <cellStyle name="Normal 3 2 57 3" xfId="1185" xr:uid="{BF19B1F6-CC20-42D7-95FC-4AF064314BBD}"/>
    <cellStyle name="Normal 3 2 57 3 2" xfId="3202" xr:uid="{557E1CE6-2CEA-4ED0-88E9-83CEDBB818E5}"/>
    <cellStyle name="Normal 3 2 57 3 2 2" xfId="4644" xr:uid="{A202BC74-F9D7-4F81-A03B-F17D8B200A3F}"/>
    <cellStyle name="Normal 3 2 57 3 3" xfId="3935" xr:uid="{5C8E131B-756F-46D7-AE32-1540759B540B}"/>
    <cellStyle name="Normal 3 2 57 3 4" xfId="2072" xr:uid="{1DE5B0E8-817F-4EB7-B659-28F5FBE07D48}"/>
    <cellStyle name="Normal 3 2 57 4" xfId="2848" xr:uid="{0A5A032B-5CAF-48E4-99A2-EDCFA28125CB}"/>
    <cellStyle name="Normal 3 2 57 4 2" xfId="4293" xr:uid="{B26E8CB9-B2EA-47B9-A250-920A8F6C5057}"/>
    <cellStyle name="Normal 3 2 57 5" xfId="3581" xr:uid="{F7002D1C-9915-4342-B90B-6204CEDAE2A4}"/>
    <cellStyle name="Normal 3 2 57 6" xfId="1544" xr:uid="{52591666-B199-4BBB-BC86-D22F577F08EB}"/>
    <cellStyle name="Normal 3 2 58" xfId="397" xr:uid="{00000000-0005-0000-0000-00007D010000}"/>
    <cellStyle name="Normal 3 2 58 2" xfId="398" xr:uid="{00000000-0005-0000-0000-00007E010000}"/>
    <cellStyle name="Normal 3 2 58 2 2" xfId="1188" xr:uid="{EF2D2CF5-4AAA-4E43-A3A6-69BC3967B6EC}"/>
    <cellStyle name="Normal 3 2 58 2 2 2" xfId="3205" xr:uid="{96C2957E-9DB1-4A57-B2E6-A23A60E26AA9}"/>
    <cellStyle name="Normal 3 2 58 2 2 2 2" xfId="4647" xr:uid="{126B7824-38ED-4573-9515-E2EF8C3FFA42}"/>
    <cellStyle name="Normal 3 2 58 2 2 3" xfId="3938" xr:uid="{E726C09E-E938-459A-9898-C003EDF2A325}"/>
    <cellStyle name="Normal 3 2 58 2 2 4" xfId="2075" xr:uid="{FE9A467B-517C-4E00-8376-6E1FB2E08C9C}"/>
    <cellStyle name="Normal 3 2 58 2 3" xfId="2851" xr:uid="{D57C70AC-EA50-4303-B4DA-840DD7D8E904}"/>
    <cellStyle name="Normal 3 2 58 2 3 2" xfId="4296" xr:uid="{3A7E8F9B-139D-4FA5-A13E-B20574D815B1}"/>
    <cellStyle name="Normal 3 2 58 2 4" xfId="3584" xr:uid="{5AEBAA64-74B5-45AF-B881-2024014D3296}"/>
    <cellStyle name="Normal 3 2 58 2 5" xfId="1547" xr:uid="{F03E5E42-12F9-466E-AC8A-722B4EC9428A}"/>
    <cellStyle name="Normal 3 2 58 3" xfId="1187" xr:uid="{1D395E18-E8F6-42CB-9C4A-72D34B9508BE}"/>
    <cellStyle name="Normal 3 2 58 3 2" xfId="3204" xr:uid="{78581C5A-7D98-4A67-8DCF-0C22AEA2F38E}"/>
    <cellStyle name="Normal 3 2 58 3 2 2" xfId="4646" xr:uid="{9C1A9513-95CB-4281-81BB-302779440567}"/>
    <cellStyle name="Normal 3 2 58 3 3" xfId="3937" xr:uid="{4B3A7420-50BE-4439-B7B9-277FE26FCF63}"/>
    <cellStyle name="Normal 3 2 58 3 4" xfId="2074" xr:uid="{04A7A1FA-8DF9-4744-85F5-593A49CA8E4D}"/>
    <cellStyle name="Normal 3 2 58 4" xfId="2850" xr:uid="{5C21DE78-33F6-483B-9687-FAB1B12E746C}"/>
    <cellStyle name="Normal 3 2 58 4 2" xfId="4295" xr:uid="{6D8F814D-2B7E-4A66-AC25-66729C18B062}"/>
    <cellStyle name="Normal 3 2 58 5" xfId="3583" xr:uid="{60C09E8D-BC8F-4F97-B3A9-3E4BCF53B954}"/>
    <cellStyle name="Normal 3 2 58 6" xfId="1546" xr:uid="{EE43921D-5AED-4ACC-9F14-B7C0D0A21CCD}"/>
    <cellStyle name="Normal 3 2 59" xfId="399" xr:uid="{00000000-0005-0000-0000-00007F010000}"/>
    <cellStyle name="Normal 3 2 59 2" xfId="400" xr:uid="{00000000-0005-0000-0000-000080010000}"/>
    <cellStyle name="Normal 3 2 59 2 2" xfId="1190" xr:uid="{DB3122BB-B5E9-498D-95BD-7D71C0438448}"/>
    <cellStyle name="Normal 3 2 59 2 2 2" xfId="3207" xr:uid="{96A1AF69-882E-46F4-9EA5-0E9667DEE7E0}"/>
    <cellStyle name="Normal 3 2 59 2 2 2 2" xfId="4649" xr:uid="{7371DA20-649B-4BE7-9866-33228035C3BF}"/>
    <cellStyle name="Normal 3 2 59 2 2 3" xfId="3940" xr:uid="{276B23DE-E52E-487B-8C73-77E6ACE918F6}"/>
    <cellStyle name="Normal 3 2 59 2 2 4" xfId="2077" xr:uid="{E2578E6A-C2E1-4051-AA7B-1F0FB1F7A3D2}"/>
    <cellStyle name="Normal 3 2 59 2 3" xfId="2853" xr:uid="{8FEB541F-8F43-46A8-B19B-7966BC92C117}"/>
    <cellStyle name="Normal 3 2 59 2 3 2" xfId="4298" xr:uid="{B2979375-6499-40F1-BFEF-3EE9D457B098}"/>
    <cellStyle name="Normal 3 2 59 2 4" xfId="3586" xr:uid="{D01AF47F-5052-48A4-A530-1A9A39375F0E}"/>
    <cellStyle name="Normal 3 2 59 2 5" xfId="1549" xr:uid="{325D154F-9A72-43F6-BD14-C5C6DBF05ED8}"/>
    <cellStyle name="Normal 3 2 59 3" xfId="1189" xr:uid="{EDC06F91-8C48-4908-94ED-789B57070E52}"/>
    <cellStyle name="Normal 3 2 59 3 2" xfId="3206" xr:uid="{FD823F35-D6D3-44A3-9708-A31C67C3A540}"/>
    <cellStyle name="Normal 3 2 59 3 2 2" xfId="4648" xr:uid="{6FA05F50-DB09-4F7F-BA14-364B2339794C}"/>
    <cellStyle name="Normal 3 2 59 3 3" xfId="3939" xr:uid="{138500C5-B57C-4813-A693-49F2926F12B4}"/>
    <cellStyle name="Normal 3 2 59 3 4" xfId="2076" xr:uid="{F888E5BC-9599-4031-88C7-3FDDC728BB0E}"/>
    <cellStyle name="Normal 3 2 59 4" xfId="2852" xr:uid="{D9BB1335-9175-4F01-988C-BE461A2ECC76}"/>
    <cellStyle name="Normal 3 2 59 4 2" xfId="4297" xr:uid="{E91B526A-F1B1-4319-B619-C6BD4C80AC6F}"/>
    <cellStyle name="Normal 3 2 59 5" xfId="3585" xr:uid="{02E6BA1B-997D-49C8-AF3E-A1D590C2E1B3}"/>
    <cellStyle name="Normal 3 2 59 6" xfId="1548" xr:uid="{80C0839C-BA4A-43D1-ACCA-E416A528749A}"/>
    <cellStyle name="Normal 3 2 6" xfId="401" xr:uid="{00000000-0005-0000-0000-000081010000}"/>
    <cellStyle name="Normal 3 2 6 2" xfId="402" xr:uid="{00000000-0005-0000-0000-000082010000}"/>
    <cellStyle name="Normal 3 2 6 2 2" xfId="1192" xr:uid="{7F9786EA-E944-4A09-A202-3EAB42C7B40B}"/>
    <cellStyle name="Normal 3 2 6 2 2 2" xfId="3209" xr:uid="{AE514FB9-512D-4FC1-911B-9E4AD263152E}"/>
    <cellStyle name="Normal 3 2 6 2 2 2 2" xfId="4651" xr:uid="{F854380E-A45D-414D-9523-D86209425F8E}"/>
    <cellStyle name="Normal 3 2 6 2 2 3" xfId="3942" xr:uid="{A55EE4DA-D5A8-4A9C-AD87-FEC08FF64EE5}"/>
    <cellStyle name="Normal 3 2 6 2 2 4" xfId="2079" xr:uid="{1F5D314A-AAF3-4528-93E2-CE0FFFEAE9C1}"/>
    <cellStyle name="Normal 3 2 6 2 3" xfId="2855" xr:uid="{D32413E6-F690-4E87-A583-515299AE0C72}"/>
    <cellStyle name="Normal 3 2 6 2 3 2" xfId="4300" xr:uid="{F2ACB154-EA3C-42E9-AEBC-1C6E1E7E7DD3}"/>
    <cellStyle name="Normal 3 2 6 2 4" xfId="3588" xr:uid="{F2C472DF-A4B5-4DEC-824F-8B9B9D1D70B3}"/>
    <cellStyle name="Normal 3 2 6 2 5" xfId="1551" xr:uid="{38910B02-CEB6-4302-9A0F-68DD273A2051}"/>
    <cellStyle name="Normal 3 2 6 3" xfId="1191" xr:uid="{12458082-E14E-4C69-ABDA-70B50A2CDD81}"/>
    <cellStyle name="Normal 3 2 6 3 2" xfId="3208" xr:uid="{94837F9F-75E9-4DDA-9EE4-4648B02E1455}"/>
    <cellStyle name="Normal 3 2 6 3 2 2" xfId="4650" xr:uid="{6AB94167-F87B-41E0-9825-95BC1619E92E}"/>
    <cellStyle name="Normal 3 2 6 3 3" xfId="3941" xr:uid="{39C35942-BF52-4002-9D85-E11F56B65A78}"/>
    <cellStyle name="Normal 3 2 6 3 4" xfId="2078" xr:uid="{4A3CA44D-02B0-4BD4-A083-2D136701217B}"/>
    <cellStyle name="Normal 3 2 6 4" xfId="2854" xr:uid="{0FEE1D3A-E42C-4048-B54A-814B3B35DA05}"/>
    <cellStyle name="Normal 3 2 6 4 2" xfId="4299" xr:uid="{A50C6220-2F2E-475D-8FFC-0C4070455F97}"/>
    <cellStyle name="Normal 3 2 6 5" xfId="3587" xr:uid="{FF4F174F-A112-4E47-BF29-B7B8FD33DDA2}"/>
    <cellStyle name="Normal 3 2 6 6" xfId="1550" xr:uid="{131C0951-D273-4795-88F7-04941ABE3B13}"/>
    <cellStyle name="Normal 3 2 60" xfId="403" xr:uid="{00000000-0005-0000-0000-000083010000}"/>
    <cellStyle name="Normal 3 2 60 2" xfId="404" xr:uid="{00000000-0005-0000-0000-000084010000}"/>
    <cellStyle name="Normal 3 2 60 2 2" xfId="1194" xr:uid="{7361D441-02C3-4296-83B2-75F739240D21}"/>
    <cellStyle name="Normal 3 2 60 2 2 2" xfId="3211" xr:uid="{33663700-152F-4C58-8D20-A13C60CF3147}"/>
    <cellStyle name="Normal 3 2 60 2 2 2 2" xfId="4653" xr:uid="{B37F11A9-6A4A-465B-AB52-ABCCBBB7A402}"/>
    <cellStyle name="Normal 3 2 60 2 2 3" xfId="3944" xr:uid="{05B046AB-BD12-4F6F-BDED-ED556003088F}"/>
    <cellStyle name="Normal 3 2 60 2 2 4" xfId="2081" xr:uid="{F60A98C3-CAE2-4308-B8D0-1152884A489A}"/>
    <cellStyle name="Normal 3 2 60 2 3" xfId="2857" xr:uid="{A673D22C-9FE5-4DA9-B5DD-C946DEF88D9E}"/>
    <cellStyle name="Normal 3 2 60 2 3 2" xfId="4302" xr:uid="{4204AB83-3D14-46D3-9399-30F9A599C779}"/>
    <cellStyle name="Normal 3 2 60 2 4" xfId="3590" xr:uid="{967B4060-67A1-4270-B8A3-0F1D5D32EA3B}"/>
    <cellStyle name="Normal 3 2 60 2 5" xfId="1553" xr:uid="{2BBDA463-489A-4402-A569-D20735A0AF0C}"/>
    <cellStyle name="Normal 3 2 60 3" xfId="1193" xr:uid="{06C843A8-5934-4D58-B347-F4C1101117C6}"/>
    <cellStyle name="Normal 3 2 60 3 2" xfId="3210" xr:uid="{6D72C500-91E4-4E7D-A045-51D77265EEE2}"/>
    <cellStyle name="Normal 3 2 60 3 2 2" xfId="4652" xr:uid="{6E74DA7A-6965-4624-969B-8345DCEE2C98}"/>
    <cellStyle name="Normal 3 2 60 3 3" xfId="3943" xr:uid="{E7008B16-92FC-4610-9C68-8EDB479D6822}"/>
    <cellStyle name="Normal 3 2 60 3 4" xfId="2080" xr:uid="{E7DB97D9-C832-4636-9E3F-C7FDDC2C891F}"/>
    <cellStyle name="Normal 3 2 60 4" xfId="2856" xr:uid="{42B714A3-789E-428C-88BD-F8DE39074652}"/>
    <cellStyle name="Normal 3 2 60 4 2" xfId="4301" xr:uid="{7132A998-AE76-427C-B6DC-FD7F929E8701}"/>
    <cellStyle name="Normal 3 2 60 5" xfId="3589" xr:uid="{77353E01-B605-4E11-ABCF-A264DB9290D6}"/>
    <cellStyle name="Normal 3 2 60 6" xfId="1552" xr:uid="{8B41F83C-220B-4971-B4C2-E99955D094BE}"/>
    <cellStyle name="Normal 3 2 61" xfId="405" xr:uid="{00000000-0005-0000-0000-000085010000}"/>
    <cellStyle name="Normal 3 2 61 2" xfId="406" xr:uid="{00000000-0005-0000-0000-000086010000}"/>
    <cellStyle name="Normal 3 2 61 2 2" xfId="1196" xr:uid="{7A88633B-B5E0-49C0-8520-7394960884DC}"/>
    <cellStyle name="Normal 3 2 61 2 2 2" xfId="3213" xr:uid="{0CE93912-5397-4BE8-AAE9-C8F27BC4016A}"/>
    <cellStyle name="Normal 3 2 61 2 2 2 2" xfId="4655" xr:uid="{85C0F4B6-39E9-4339-8222-46B208A7B4CC}"/>
    <cellStyle name="Normal 3 2 61 2 2 3" xfId="3946" xr:uid="{177388AE-4939-4982-9A70-810BCD8CE120}"/>
    <cellStyle name="Normal 3 2 61 2 2 4" xfId="2083" xr:uid="{288774AE-6DFE-471F-8C0A-C6E6BD46726E}"/>
    <cellStyle name="Normal 3 2 61 2 3" xfId="2859" xr:uid="{A4A03591-DFEA-4FFF-A57D-4C13B3DFD67C}"/>
    <cellStyle name="Normal 3 2 61 2 3 2" xfId="4304" xr:uid="{C804D37A-E983-4F11-A494-3CC41583E97B}"/>
    <cellStyle name="Normal 3 2 61 2 4" xfId="3592" xr:uid="{51F7A662-00D7-4DE0-8CED-E9527A846590}"/>
    <cellStyle name="Normal 3 2 61 2 5" xfId="1555" xr:uid="{59854ECA-8DEC-45F5-BF9C-8A8C9053A595}"/>
    <cellStyle name="Normal 3 2 61 3" xfId="1195" xr:uid="{3D20FAC0-F307-452F-8B3F-0ECAE28C9FF8}"/>
    <cellStyle name="Normal 3 2 61 3 2" xfId="3212" xr:uid="{CDD7E5DC-169B-4052-A079-9A3DF026B98D}"/>
    <cellStyle name="Normal 3 2 61 3 2 2" xfId="4654" xr:uid="{EE27F224-77BD-4866-8A0F-8DA29ADE0EEA}"/>
    <cellStyle name="Normal 3 2 61 3 3" xfId="3945" xr:uid="{AAF0455F-0F1E-4709-89EF-0FEC3D98D79B}"/>
    <cellStyle name="Normal 3 2 61 3 4" xfId="2082" xr:uid="{35F67EDF-1D53-4375-A225-071E8185BE37}"/>
    <cellStyle name="Normal 3 2 61 4" xfId="2858" xr:uid="{183FBC70-51FD-45FA-ABE0-DB7DF5F253D8}"/>
    <cellStyle name="Normal 3 2 61 4 2" xfId="4303" xr:uid="{962A9185-1806-41A4-89FC-C39E1BE8C3AD}"/>
    <cellStyle name="Normal 3 2 61 5" xfId="3591" xr:uid="{F729989E-AC4C-4431-9D96-9876589594E1}"/>
    <cellStyle name="Normal 3 2 61 6" xfId="1554" xr:uid="{24BA3BC0-8A17-4A3F-A264-2FC48B6633DA}"/>
    <cellStyle name="Normal 3 2 62" xfId="407" xr:uid="{00000000-0005-0000-0000-000087010000}"/>
    <cellStyle name="Normal 3 2 62 2" xfId="408" xr:uid="{00000000-0005-0000-0000-000088010000}"/>
    <cellStyle name="Normal 3 2 62 2 2" xfId="1198" xr:uid="{2699353D-E339-4C43-9C9B-B0899B07EA88}"/>
    <cellStyle name="Normal 3 2 62 2 2 2" xfId="3215" xr:uid="{414183C8-2E69-45CE-8B17-FBA1FCC56373}"/>
    <cellStyle name="Normal 3 2 62 2 2 2 2" xfId="4657" xr:uid="{B6BDA1DF-8138-49F3-852A-1A55E7678F9C}"/>
    <cellStyle name="Normal 3 2 62 2 2 3" xfId="3948" xr:uid="{9A4C94F5-7E71-4970-914B-8734F589D695}"/>
    <cellStyle name="Normal 3 2 62 2 2 4" xfId="2085" xr:uid="{5403A584-7D41-427C-B606-4DED45F8E128}"/>
    <cellStyle name="Normal 3 2 62 2 3" xfId="2861" xr:uid="{AB164A93-F3C6-4963-A599-CDBF27AB728C}"/>
    <cellStyle name="Normal 3 2 62 2 3 2" xfId="4306" xr:uid="{D5D44454-30B1-4921-8F13-445C10D10D98}"/>
    <cellStyle name="Normal 3 2 62 2 4" xfId="3594" xr:uid="{0DF6FB07-7CAF-47C3-8361-A8A040FBD3A5}"/>
    <cellStyle name="Normal 3 2 62 2 5" xfId="1557" xr:uid="{9587A7E8-E1C6-4CD5-8759-3C47DBFA066E}"/>
    <cellStyle name="Normal 3 2 62 3" xfId="1197" xr:uid="{9C9F4F33-70CC-4E12-94B7-E2B96DD6F06F}"/>
    <cellStyle name="Normal 3 2 62 3 2" xfId="3214" xr:uid="{891CB22D-EA13-4F95-B606-31642922C4A9}"/>
    <cellStyle name="Normal 3 2 62 3 2 2" xfId="4656" xr:uid="{0D16EBDF-799B-40DE-8B38-3D2B69F9289E}"/>
    <cellStyle name="Normal 3 2 62 3 3" xfId="3947" xr:uid="{48324FD6-C432-41A1-950D-909A81A051D6}"/>
    <cellStyle name="Normal 3 2 62 3 4" xfId="2084" xr:uid="{30A49BAA-A214-4DCE-B426-DA9D90113B3D}"/>
    <cellStyle name="Normal 3 2 62 4" xfId="2860" xr:uid="{9C53B53D-F72B-4174-8952-FEE8F1421CC5}"/>
    <cellStyle name="Normal 3 2 62 4 2" xfId="4305" xr:uid="{6428ADEE-EA33-4CE0-A0AC-356442E32BF4}"/>
    <cellStyle name="Normal 3 2 62 5" xfId="3593" xr:uid="{71DD8E4D-2A44-4DC9-9F5D-E7A7556F16E7}"/>
    <cellStyle name="Normal 3 2 62 6" xfId="1556" xr:uid="{0DA9CE22-E24C-4D2D-B83C-1E3DDDB5E3E7}"/>
    <cellStyle name="Normal 3 2 63" xfId="409" xr:uid="{00000000-0005-0000-0000-000089010000}"/>
    <cellStyle name="Normal 3 2 63 2" xfId="410" xr:uid="{00000000-0005-0000-0000-00008A010000}"/>
    <cellStyle name="Normal 3 2 63 2 2" xfId="1200" xr:uid="{9C4349BB-0F6F-4AF1-8887-2599E3084ED5}"/>
    <cellStyle name="Normal 3 2 63 2 2 2" xfId="3217" xr:uid="{0AB83D27-923B-4AA2-83EE-9E515580052C}"/>
    <cellStyle name="Normal 3 2 63 2 2 2 2" xfId="4659" xr:uid="{CAE46CA7-2B76-4778-A974-F4D3E7EE6D25}"/>
    <cellStyle name="Normal 3 2 63 2 2 3" xfId="3950" xr:uid="{7E9DFF36-A19B-46BF-B1EA-6915592A259A}"/>
    <cellStyle name="Normal 3 2 63 2 2 4" xfId="2087" xr:uid="{ADC4E0AD-BE1D-4478-A7DA-8C90AEA14180}"/>
    <cellStyle name="Normal 3 2 63 2 3" xfId="2863" xr:uid="{12DB83FC-1F97-486B-90C4-8B0FAF5D8D8B}"/>
    <cellStyle name="Normal 3 2 63 2 3 2" xfId="4308" xr:uid="{DF55A66F-28DA-4CF5-8A78-7572A7EF4848}"/>
    <cellStyle name="Normal 3 2 63 2 4" xfId="3596" xr:uid="{53D21BFF-088F-4348-B87E-C16300FB6268}"/>
    <cellStyle name="Normal 3 2 63 2 5" xfId="1559" xr:uid="{5D69314D-868F-43AF-B5D2-3D441ED0E5A2}"/>
    <cellStyle name="Normal 3 2 63 3" xfId="1199" xr:uid="{04012CFD-2E80-4912-AAC6-A62F2E2ACEA1}"/>
    <cellStyle name="Normal 3 2 63 3 2" xfId="3216" xr:uid="{C831597B-E420-4271-8FD0-2DE6D9E8438F}"/>
    <cellStyle name="Normal 3 2 63 3 2 2" xfId="4658" xr:uid="{10248E9C-9DCB-4179-BB64-3306EA016303}"/>
    <cellStyle name="Normal 3 2 63 3 3" xfId="3949" xr:uid="{9E0F50CD-FC13-4AD5-B4EC-F87BB1150A95}"/>
    <cellStyle name="Normal 3 2 63 3 4" xfId="2086" xr:uid="{49E92B65-185B-40A0-908C-03F494EB1479}"/>
    <cellStyle name="Normal 3 2 63 4" xfId="2862" xr:uid="{E5D6DB46-C406-489A-8076-B456AB6DCC5D}"/>
    <cellStyle name="Normal 3 2 63 4 2" xfId="4307" xr:uid="{DC9A94FE-0C40-4A0D-B90E-AB15356B3D81}"/>
    <cellStyle name="Normal 3 2 63 5" xfId="3595" xr:uid="{030FBBB9-D03E-4DD6-93FC-D98C13CC2230}"/>
    <cellStyle name="Normal 3 2 63 6" xfId="1558" xr:uid="{82A98DEF-9DAC-439C-BB18-B9EFA51B2A54}"/>
    <cellStyle name="Normal 3 2 64" xfId="411" xr:uid="{00000000-0005-0000-0000-00008B010000}"/>
    <cellStyle name="Normal 3 2 64 2" xfId="412" xr:uid="{00000000-0005-0000-0000-00008C010000}"/>
    <cellStyle name="Normal 3 2 64 2 2" xfId="1202" xr:uid="{F49D8554-7F83-466F-8752-8D6AE1594EF8}"/>
    <cellStyle name="Normal 3 2 64 2 2 2" xfId="3219" xr:uid="{348BFDE0-E45E-48ED-A2AA-72CF76EC2E36}"/>
    <cellStyle name="Normal 3 2 64 2 2 2 2" xfId="4661" xr:uid="{236DB81E-D28D-471C-81B9-D57B514CD71C}"/>
    <cellStyle name="Normal 3 2 64 2 2 3" xfId="3952" xr:uid="{7036BBB4-9909-422C-A13E-674F20842438}"/>
    <cellStyle name="Normal 3 2 64 2 2 4" xfId="2089" xr:uid="{05265708-E2B9-47EF-99BC-E5B80959BBBC}"/>
    <cellStyle name="Normal 3 2 64 2 3" xfId="2865" xr:uid="{243BBB17-3829-448E-A50B-543E400B05F2}"/>
    <cellStyle name="Normal 3 2 64 2 3 2" xfId="4310" xr:uid="{A960801A-6777-4366-8EB3-10D04DBADFD2}"/>
    <cellStyle name="Normal 3 2 64 2 4" xfId="3598" xr:uid="{99D64A2A-C07C-463A-990B-AD8DB0B4B7C0}"/>
    <cellStyle name="Normal 3 2 64 2 5" xfId="1561" xr:uid="{CA641C6D-1235-4378-B7AE-DD0C5790F17B}"/>
    <cellStyle name="Normal 3 2 64 3" xfId="1201" xr:uid="{14DC53AC-A3C3-44B7-B47F-3BA01CBA2E70}"/>
    <cellStyle name="Normal 3 2 64 3 2" xfId="3218" xr:uid="{4E1ED4C0-9820-47C9-96BE-94D554BD40CC}"/>
    <cellStyle name="Normal 3 2 64 3 2 2" xfId="4660" xr:uid="{AE67749B-2AAB-4EEB-A5CD-3F6AD1979275}"/>
    <cellStyle name="Normal 3 2 64 3 3" xfId="3951" xr:uid="{A8A70DC4-09C9-4D54-8E08-ED478B1220CC}"/>
    <cellStyle name="Normal 3 2 64 3 4" xfId="2088" xr:uid="{7A6818B5-9FE8-4E12-85D7-96703D9F6B26}"/>
    <cellStyle name="Normal 3 2 64 4" xfId="2864" xr:uid="{5CA95B47-EB65-49EA-B7A8-2A61BD932CBE}"/>
    <cellStyle name="Normal 3 2 64 4 2" xfId="4309" xr:uid="{F54CE001-EFC2-486D-BF1F-DC02948B4F8E}"/>
    <cellStyle name="Normal 3 2 64 5" xfId="3597" xr:uid="{B81CD704-4798-4329-A757-62187CBE4AD2}"/>
    <cellStyle name="Normal 3 2 64 6" xfId="1560" xr:uid="{D9A88A47-9E80-4CAF-ABAD-C7454436BD82}"/>
    <cellStyle name="Normal 3 2 65" xfId="413" xr:uid="{00000000-0005-0000-0000-00008D010000}"/>
    <cellStyle name="Normal 3 2 65 2" xfId="414" xr:uid="{00000000-0005-0000-0000-00008E010000}"/>
    <cellStyle name="Normal 3 2 65 2 2" xfId="1204" xr:uid="{F8577192-A86B-4EA3-99D1-7CDDA9FFC634}"/>
    <cellStyle name="Normal 3 2 65 2 2 2" xfId="3221" xr:uid="{2259F2A8-9915-47C7-9507-9299A438DF2F}"/>
    <cellStyle name="Normal 3 2 65 2 2 2 2" xfId="4663" xr:uid="{3AA01044-7419-4486-9D24-8381FCBCDA11}"/>
    <cellStyle name="Normal 3 2 65 2 2 3" xfId="3954" xr:uid="{B6C9DEA6-A677-41B7-AF92-DF49A74778FB}"/>
    <cellStyle name="Normal 3 2 65 2 2 4" xfId="2091" xr:uid="{1D3D5D94-02FA-4628-A43E-788F4E327145}"/>
    <cellStyle name="Normal 3 2 65 2 3" xfId="2867" xr:uid="{2CE34C0C-1E8A-4A5B-B782-AF78A85E44EB}"/>
    <cellStyle name="Normal 3 2 65 2 3 2" xfId="4312" xr:uid="{59206DBB-F57B-46FD-92FE-8EE66C29B415}"/>
    <cellStyle name="Normal 3 2 65 2 4" xfId="3600" xr:uid="{2C78DC51-A05D-49EE-B03E-09E4A560015E}"/>
    <cellStyle name="Normal 3 2 65 2 5" xfId="1563" xr:uid="{5A75BF8D-731D-471E-A73A-267B28565DF2}"/>
    <cellStyle name="Normal 3 2 65 3" xfId="1203" xr:uid="{F40A8B2F-3E40-4947-97F3-84D99F557DE1}"/>
    <cellStyle name="Normal 3 2 65 3 2" xfId="3220" xr:uid="{E98A516D-C208-4F5D-9509-988AA38E72B2}"/>
    <cellStyle name="Normal 3 2 65 3 2 2" xfId="4662" xr:uid="{47BE52D3-91E5-4E9C-B9E2-5C4D960F7748}"/>
    <cellStyle name="Normal 3 2 65 3 3" xfId="3953" xr:uid="{99CE665B-C19E-4D50-BDC2-00BB5A677F71}"/>
    <cellStyle name="Normal 3 2 65 3 4" xfId="2090" xr:uid="{495D5CB3-3108-47B7-95C6-578EC23821F5}"/>
    <cellStyle name="Normal 3 2 65 4" xfId="2866" xr:uid="{EFC39B3C-ECFB-4D4F-A83A-FF9084F88CB2}"/>
    <cellStyle name="Normal 3 2 65 4 2" xfId="4311" xr:uid="{710DDB68-F4FE-4786-BCDC-C16361AAE7EE}"/>
    <cellStyle name="Normal 3 2 65 5" xfId="3599" xr:uid="{E2532E41-DA49-45E5-ACE8-F44ACF631E45}"/>
    <cellStyle name="Normal 3 2 65 6" xfId="1562" xr:uid="{8E1C5584-12DD-4888-B4E2-B4E4DFDEF42B}"/>
    <cellStyle name="Normal 3 2 66" xfId="415" xr:uid="{00000000-0005-0000-0000-00008F010000}"/>
    <cellStyle name="Normal 3 2 66 2" xfId="416" xr:uid="{00000000-0005-0000-0000-000090010000}"/>
    <cellStyle name="Normal 3 2 66 2 2" xfId="1206" xr:uid="{EB3A5A4A-17D5-41E1-90A4-708BECF1E688}"/>
    <cellStyle name="Normal 3 2 66 2 2 2" xfId="3223" xr:uid="{89BF57CA-C7DE-428C-A487-90EE361E5B06}"/>
    <cellStyle name="Normal 3 2 66 2 2 2 2" xfId="4665" xr:uid="{4DEF35FB-366C-4E96-A3AA-1DE9E88FAF9A}"/>
    <cellStyle name="Normal 3 2 66 2 2 3" xfId="3956" xr:uid="{38228B59-C50C-4D2A-B32D-FB5ABFDEF92E}"/>
    <cellStyle name="Normal 3 2 66 2 2 4" xfId="2093" xr:uid="{159E51F7-7BC2-4612-910B-6DAC5C505D3B}"/>
    <cellStyle name="Normal 3 2 66 2 3" xfId="2869" xr:uid="{CD987D2C-B00A-4496-890F-768153513DFC}"/>
    <cellStyle name="Normal 3 2 66 2 3 2" xfId="4314" xr:uid="{DB3F4773-71D8-4D46-81A0-D2B5FD654D52}"/>
    <cellStyle name="Normal 3 2 66 2 4" xfId="3602" xr:uid="{D821974A-7396-425E-9E91-2B1235732FBD}"/>
    <cellStyle name="Normal 3 2 66 2 5" xfId="1565" xr:uid="{5FCCBBFC-F072-4B0D-BED5-4D66CDDC2805}"/>
    <cellStyle name="Normal 3 2 66 3" xfId="1205" xr:uid="{9FC28428-20B7-4F85-B9CD-E6EE6F1D2312}"/>
    <cellStyle name="Normal 3 2 66 3 2" xfId="3222" xr:uid="{B8F32DA2-2F2C-407E-9B3D-14DDD069BFA9}"/>
    <cellStyle name="Normal 3 2 66 3 2 2" xfId="4664" xr:uid="{F41DAD25-6CD0-4776-B7A5-D0CD3918D242}"/>
    <cellStyle name="Normal 3 2 66 3 3" xfId="3955" xr:uid="{E1F53570-BA2A-4ECC-AF63-5A39863FFD15}"/>
    <cellStyle name="Normal 3 2 66 3 4" xfId="2092" xr:uid="{55E12F12-3996-4A1E-BED6-96B9CF0BF32E}"/>
    <cellStyle name="Normal 3 2 66 4" xfId="2868" xr:uid="{C1E0FB24-C891-4EB5-A0E8-50549B715F21}"/>
    <cellStyle name="Normal 3 2 66 4 2" xfId="4313" xr:uid="{5C9A68B2-8820-4369-BF24-89E684C2C4F1}"/>
    <cellStyle name="Normal 3 2 66 5" xfId="3601" xr:uid="{13C7D2C3-C09E-45E4-A60F-B944BB7717FF}"/>
    <cellStyle name="Normal 3 2 66 6" xfId="1564" xr:uid="{7585FF4F-ACB0-42FC-AF73-71D4C8B11921}"/>
    <cellStyle name="Normal 3 2 67" xfId="417" xr:uid="{00000000-0005-0000-0000-000091010000}"/>
    <cellStyle name="Normal 3 2 67 2" xfId="418" xr:uid="{00000000-0005-0000-0000-000092010000}"/>
    <cellStyle name="Normal 3 2 67 2 2" xfId="1208" xr:uid="{F0753A38-3DF8-4DDF-B503-511DE23A4B8C}"/>
    <cellStyle name="Normal 3 2 67 2 2 2" xfId="3225" xr:uid="{F21A15BC-80BB-4443-BCF9-E94ABF449147}"/>
    <cellStyle name="Normal 3 2 67 2 2 2 2" xfId="4667" xr:uid="{66D0A4BB-D4A8-4EB8-896A-BF8F5857E5D1}"/>
    <cellStyle name="Normal 3 2 67 2 2 3" xfId="3958" xr:uid="{395D1F41-F6E3-4251-ADCB-EAB5D60806A2}"/>
    <cellStyle name="Normal 3 2 67 2 2 4" xfId="2095" xr:uid="{A4E5304D-C252-4A13-A58A-ED31EAD855C8}"/>
    <cellStyle name="Normal 3 2 67 2 3" xfId="2871" xr:uid="{D255B085-70E1-4C9B-9640-3A0C1AE261CB}"/>
    <cellStyle name="Normal 3 2 67 2 3 2" xfId="4316" xr:uid="{F8A47E57-A689-4652-A288-47C9D61129CA}"/>
    <cellStyle name="Normal 3 2 67 2 4" xfId="3604" xr:uid="{7C815852-09CF-48B3-B9B7-8BFAF3F30985}"/>
    <cellStyle name="Normal 3 2 67 2 5" xfId="1567" xr:uid="{E457CD01-6501-4ABA-A001-98CD28BCB8C5}"/>
    <cellStyle name="Normal 3 2 67 3" xfId="1207" xr:uid="{3AE9A68C-ED33-41DD-8DEB-868389A8ABA5}"/>
    <cellStyle name="Normal 3 2 67 3 2" xfId="3224" xr:uid="{41D5C148-7001-4D8B-9A53-095D1ED8AC29}"/>
    <cellStyle name="Normal 3 2 67 3 2 2" xfId="4666" xr:uid="{02E1C6ED-1DAC-4E8E-9712-92F54EE23B4D}"/>
    <cellStyle name="Normal 3 2 67 3 3" xfId="3957" xr:uid="{26E82D72-A9E2-4805-92F2-EA3254E21B8B}"/>
    <cellStyle name="Normal 3 2 67 3 4" xfId="2094" xr:uid="{40A31604-6EBB-4EFE-A009-93CE4B39E143}"/>
    <cellStyle name="Normal 3 2 67 4" xfId="2870" xr:uid="{BCA7D581-0C9A-470C-B9B2-43712DFB0057}"/>
    <cellStyle name="Normal 3 2 67 4 2" xfId="4315" xr:uid="{C7CA80F6-2567-4FB1-8253-1C818E25DA37}"/>
    <cellStyle name="Normal 3 2 67 5" xfId="3603" xr:uid="{780203AC-9D3C-44DA-8736-34892C1F7319}"/>
    <cellStyle name="Normal 3 2 67 6" xfId="1566" xr:uid="{778E1244-D166-4825-B398-00DF5D4AF14E}"/>
    <cellStyle name="Normal 3 2 68" xfId="419" xr:uid="{00000000-0005-0000-0000-000093010000}"/>
    <cellStyle name="Normal 3 2 68 2" xfId="420" xr:uid="{00000000-0005-0000-0000-000094010000}"/>
    <cellStyle name="Normal 3 2 68 2 2" xfId="1210" xr:uid="{CF58B6F1-8B76-4762-8554-A4809275795B}"/>
    <cellStyle name="Normal 3 2 68 2 2 2" xfId="3227" xr:uid="{A48BC119-3C73-4C7B-8E96-B3CD744DBF61}"/>
    <cellStyle name="Normal 3 2 68 2 2 2 2" xfId="4669" xr:uid="{53FCFB3F-ECA4-4AA4-ACB7-896AA57FC207}"/>
    <cellStyle name="Normal 3 2 68 2 2 3" xfId="3960" xr:uid="{7C2EEDB3-ECFD-4AFF-B0C5-AC8E5443382C}"/>
    <cellStyle name="Normal 3 2 68 2 2 4" xfId="2097" xr:uid="{D5EA1932-E311-47AB-96EE-7F3F306ED7FC}"/>
    <cellStyle name="Normal 3 2 68 2 3" xfId="2873" xr:uid="{5B3359C0-0D4D-4769-B2B3-6E769EF99C9C}"/>
    <cellStyle name="Normal 3 2 68 2 3 2" xfId="4318" xr:uid="{D976BA54-DF63-4D1C-81F5-ED38589472D3}"/>
    <cellStyle name="Normal 3 2 68 2 4" xfId="3606" xr:uid="{44883825-0D50-4407-9E92-82C492AD2598}"/>
    <cellStyle name="Normal 3 2 68 2 5" xfId="1569" xr:uid="{7B40F5DE-7C94-4A03-9D9C-9A4C85BE402C}"/>
    <cellStyle name="Normal 3 2 68 3" xfId="1209" xr:uid="{89A0DBDE-95BC-4A81-9EBA-A25882B5C962}"/>
    <cellStyle name="Normal 3 2 68 3 2" xfId="3226" xr:uid="{7156EB8A-2D3F-4F6B-AADB-E3EFD9C9AAF5}"/>
    <cellStyle name="Normal 3 2 68 3 2 2" xfId="4668" xr:uid="{06484D18-B93E-4579-B8E9-D377F06AC7E1}"/>
    <cellStyle name="Normal 3 2 68 3 3" xfId="3959" xr:uid="{4B969A2A-068C-4436-9B0D-AD80A7BDC63D}"/>
    <cellStyle name="Normal 3 2 68 3 4" xfId="2096" xr:uid="{8A3BBF3E-4842-43E0-8A81-8C8F6D2B247F}"/>
    <cellStyle name="Normal 3 2 68 4" xfId="2872" xr:uid="{9BE79BEE-2D18-4EC6-9096-CE902BCCF094}"/>
    <cellStyle name="Normal 3 2 68 4 2" xfId="4317" xr:uid="{1D44B2E9-B03A-496B-B58F-7224A9EAB6A3}"/>
    <cellStyle name="Normal 3 2 68 5" xfId="3605" xr:uid="{91EC026E-D532-458F-8591-3C9B73BC6AAA}"/>
    <cellStyle name="Normal 3 2 68 6" xfId="1568" xr:uid="{B47A1884-7859-45C5-8848-D5CD1BA34170}"/>
    <cellStyle name="Normal 3 2 69" xfId="421" xr:uid="{00000000-0005-0000-0000-000095010000}"/>
    <cellStyle name="Normal 3 2 69 2" xfId="422" xr:uid="{00000000-0005-0000-0000-000096010000}"/>
    <cellStyle name="Normal 3 2 69 2 2" xfId="1212" xr:uid="{85DF4D8E-3BD0-4951-A457-FACB8A322975}"/>
    <cellStyle name="Normal 3 2 69 2 2 2" xfId="3229" xr:uid="{55DE71E6-F5B7-43CA-9EAF-10DD09861292}"/>
    <cellStyle name="Normal 3 2 69 2 2 2 2" xfId="4671" xr:uid="{69BBBB8F-32E8-4119-AD9B-A3686D391D03}"/>
    <cellStyle name="Normal 3 2 69 2 2 3" xfId="3962" xr:uid="{2FC58095-E5DB-4956-B63D-5D04CF010E84}"/>
    <cellStyle name="Normal 3 2 69 2 2 4" xfId="2099" xr:uid="{72FEC733-99C7-4F5D-BAD8-74FE2C470162}"/>
    <cellStyle name="Normal 3 2 69 2 3" xfId="2875" xr:uid="{D4FF9DDA-F387-4D36-89CB-5FF38AC11F3C}"/>
    <cellStyle name="Normal 3 2 69 2 3 2" xfId="4320" xr:uid="{7FE1BB6D-2976-420E-917B-B88D792E8C05}"/>
    <cellStyle name="Normal 3 2 69 2 4" xfId="3608" xr:uid="{FFDA2127-44AD-4949-A620-4C4A4C1D101A}"/>
    <cellStyle name="Normal 3 2 69 2 5" xfId="1571" xr:uid="{CD66E742-CCD4-4677-BC40-4FB041027A5E}"/>
    <cellStyle name="Normal 3 2 69 3" xfId="1211" xr:uid="{992A7F9C-F93E-46E9-B5B8-9EB25D1F1DEB}"/>
    <cellStyle name="Normal 3 2 69 3 2" xfId="3228" xr:uid="{8CCE479D-CC16-4647-B00C-2BFA137D5D89}"/>
    <cellStyle name="Normal 3 2 69 3 2 2" xfId="4670" xr:uid="{43A9ABA1-E5F6-4146-A308-054DA6AA858A}"/>
    <cellStyle name="Normal 3 2 69 3 3" xfId="3961" xr:uid="{CE78924E-44C6-423E-8369-B0180EF8070A}"/>
    <cellStyle name="Normal 3 2 69 3 4" xfId="2098" xr:uid="{8D0A4B7E-3A39-4F8F-8E1C-1069EDF5FC9C}"/>
    <cellStyle name="Normal 3 2 69 4" xfId="2874" xr:uid="{C9C7DEF8-99C4-4454-A87C-9E024DAE6A9E}"/>
    <cellStyle name="Normal 3 2 69 4 2" xfId="4319" xr:uid="{2BBE2BB2-29AC-4704-94D0-8092AC9DF619}"/>
    <cellStyle name="Normal 3 2 69 5" xfId="3607" xr:uid="{D273B95E-9B39-45EA-AC63-669CF2F4B77B}"/>
    <cellStyle name="Normal 3 2 69 6" xfId="1570" xr:uid="{1C4C58EA-D98D-4D6B-BB9D-BE5DF2ECBCC0}"/>
    <cellStyle name="Normal 3 2 7" xfId="423" xr:uid="{00000000-0005-0000-0000-000097010000}"/>
    <cellStyle name="Normal 3 2 7 2" xfId="424" xr:uid="{00000000-0005-0000-0000-000098010000}"/>
    <cellStyle name="Normal 3 2 7 2 2" xfId="1214" xr:uid="{6F1E592A-269F-430B-AB53-2F6DAE29D62B}"/>
    <cellStyle name="Normal 3 2 7 2 2 2" xfId="3231" xr:uid="{5D25A97C-BE42-49C8-9EE1-8408C7B626D6}"/>
    <cellStyle name="Normal 3 2 7 2 2 2 2" xfId="4673" xr:uid="{7504200F-9DDC-4E0C-BB67-9EF8FC9C6ABC}"/>
    <cellStyle name="Normal 3 2 7 2 2 3" xfId="3964" xr:uid="{82CED70A-F0F5-4821-B5FC-A121C3072E91}"/>
    <cellStyle name="Normal 3 2 7 2 2 4" xfId="2101" xr:uid="{FF37CC01-DFAB-400C-93B6-E2057E903A5D}"/>
    <cellStyle name="Normal 3 2 7 2 3" xfId="2877" xr:uid="{C691880F-A4B4-40D9-8B5A-FDF80098CECE}"/>
    <cellStyle name="Normal 3 2 7 2 3 2" xfId="4322" xr:uid="{FB519141-1C41-4E3E-9E7F-E5D31B2648BC}"/>
    <cellStyle name="Normal 3 2 7 2 4" xfId="3610" xr:uid="{8DB78C19-4D65-4340-9132-F95B124C32E0}"/>
    <cellStyle name="Normal 3 2 7 2 5" xfId="1573" xr:uid="{22F0FE87-F44D-4875-9528-DFB0FBECB2EE}"/>
    <cellStyle name="Normal 3 2 7 3" xfId="1213" xr:uid="{3ACC6CED-B238-40EA-8365-7AC7F30522BF}"/>
    <cellStyle name="Normal 3 2 7 3 2" xfId="3230" xr:uid="{E24A0B99-CEC3-4269-BC95-DB96F915F949}"/>
    <cellStyle name="Normal 3 2 7 3 2 2" xfId="4672" xr:uid="{2B775526-BC6D-4091-8333-399FDA201D12}"/>
    <cellStyle name="Normal 3 2 7 3 3" xfId="3963" xr:uid="{921EB25A-597C-4E96-8377-D18DBF53EF3C}"/>
    <cellStyle name="Normal 3 2 7 3 4" xfId="2100" xr:uid="{0D453C49-9DC5-4527-A385-B5C0E1204245}"/>
    <cellStyle name="Normal 3 2 7 4" xfId="2876" xr:uid="{63EE204C-96EC-4340-BC80-D9771DF8B90D}"/>
    <cellStyle name="Normal 3 2 7 4 2" xfId="4321" xr:uid="{F0CD37A8-CD8F-4253-B5E0-3F35AEA8D192}"/>
    <cellStyle name="Normal 3 2 7 5" xfId="3609" xr:uid="{8B90733C-3398-419B-8F69-13027D5D8202}"/>
    <cellStyle name="Normal 3 2 7 6" xfId="1572" xr:uid="{008D98B8-72E0-4C4F-B21A-936835658899}"/>
    <cellStyle name="Normal 3 2 70" xfId="425" xr:uid="{00000000-0005-0000-0000-000099010000}"/>
    <cellStyle name="Normal 3 2 70 2" xfId="426" xr:uid="{00000000-0005-0000-0000-00009A010000}"/>
    <cellStyle name="Normal 3 2 70 2 2" xfId="1216" xr:uid="{9660177D-BBF2-4BC6-BF7B-C4E893473B8B}"/>
    <cellStyle name="Normal 3 2 70 2 2 2" xfId="3233" xr:uid="{63A608FB-E797-4BE8-A48E-B45E81C67F35}"/>
    <cellStyle name="Normal 3 2 70 2 2 2 2" xfId="4675" xr:uid="{181E7E29-F067-44EA-93A9-18D459C112FE}"/>
    <cellStyle name="Normal 3 2 70 2 2 3" xfId="3966" xr:uid="{6DB70FE9-54C5-43B8-82ED-F101B362CAA6}"/>
    <cellStyle name="Normal 3 2 70 2 2 4" xfId="2103" xr:uid="{8995D3F8-8776-44E9-8FAC-06263BCCB9EB}"/>
    <cellStyle name="Normal 3 2 70 2 3" xfId="2879" xr:uid="{CB05F81E-9A12-4A53-88B7-F4BD70EF0004}"/>
    <cellStyle name="Normal 3 2 70 2 3 2" xfId="4324" xr:uid="{1CA4D648-F2C5-4A28-87E0-C9FBBE064AAD}"/>
    <cellStyle name="Normal 3 2 70 2 4" xfId="3612" xr:uid="{9934BBBB-5B67-4DA7-9E7F-774672D1D468}"/>
    <cellStyle name="Normal 3 2 70 2 5" xfId="1575" xr:uid="{36F92AD6-CA27-4F2A-87D1-D03F862E2477}"/>
    <cellStyle name="Normal 3 2 70 3" xfId="1215" xr:uid="{DE66DB1D-A8A7-41EF-888E-5AE20D5E0C2B}"/>
    <cellStyle name="Normal 3 2 70 3 2" xfId="3232" xr:uid="{E50F0CD9-CEA4-45C8-8FA2-FDDA61ECAA3F}"/>
    <cellStyle name="Normal 3 2 70 3 2 2" xfId="4674" xr:uid="{8D497276-7E3A-4259-BFA5-AB7550801D69}"/>
    <cellStyle name="Normal 3 2 70 3 3" xfId="3965" xr:uid="{ED2A4DB1-35ED-4D72-AD24-DBF5BA2DE2F7}"/>
    <cellStyle name="Normal 3 2 70 3 4" xfId="2102" xr:uid="{E9AB1E34-612C-4413-A170-CB4A8C23AF79}"/>
    <cellStyle name="Normal 3 2 70 4" xfId="2878" xr:uid="{4A10D4D5-EBF7-4ED4-96D3-E7C4C780F55B}"/>
    <cellStyle name="Normal 3 2 70 4 2" xfId="4323" xr:uid="{3F499009-943B-4E59-B581-567F92535B09}"/>
    <cellStyle name="Normal 3 2 70 5" xfId="3611" xr:uid="{D1AA3BA7-EF93-4A61-AC36-80ABDA8DB1C8}"/>
    <cellStyle name="Normal 3 2 70 6" xfId="1574" xr:uid="{C84DEE24-839E-4695-8324-55EBC4EED2CB}"/>
    <cellStyle name="Normal 3 2 71" xfId="427" xr:uid="{00000000-0005-0000-0000-00009B010000}"/>
    <cellStyle name="Normal 3 2 71 2" xfId="428" xr:uid="{00000000-0005-0000-0000-00009C010000}"/>
    <cellStyle name="Normal 3 2 71 2 2" xfId="1218" xr:uid="{0630F5AF-9ED0-42C4-A132-D6968D3A836F}"/>
    <cellStyle name="Normal 3 2 71 2 2 2" xfId="3235" xr:uid="{99BD40A8-9BE0-4D67-AD30-EE0DBC4DBBAA}"/>
    <cellStyle name="Normal 3 2 71 2 2 2 2" xfId="4677" xr:uid="{6D381B9F-FEFB-47A0-A902-252087E90FFB}"/>
    <cellStyle name="Normal 3 2 71 2 2 3" xfId="3968" xr:uid="{3A0B874E-CA66-4F38-B0E9-289BE867A396}"/>
    <cellStyle name="Normal 3 2 71 2 2 4" xfId="2105" xr:uid="{8CFF57AF-EE23-4900-8705-29C9EBCEA424}"/>
    <cellStyle name="Normal 3 2 71 2 3" xfId="2881" xr:uid="{F30AE06D-557C-42F2-8EA8-8E4A0F7B4E7A}"/>
    <cellStyle name="Normal 3 2 71 2 3 2" xfId="4326" xr:uid="{0C661670-7736-4986-8B8F-D02D96B17DAF}"/>
    <cellStyle name="Normal 3 2 71 2 4" xfId="3614" xr:uid="{11DA0EB8-8ADB-4783-853D-4F8198105229}"/>
    <cellStyle name="Normal 3 2 71 2 5" xfId="1577" xr:uid="{11023C62-AB47-4510-B4E8-0F804CC3C011}"/>
    <cellStyle name="Normal 3 2 71 3" xfId="1217" xr:uid="{E576DEF2-3EFE-47B6-825A-7E0DE24EB5D4}"/>
    <cellStyle name="Normal 3 2 71 3 2" xfId="3234" xr:uid="{CC53399C-B0FB-44F7-BC02-E63132D3026E}"/>
    <cellStyle name="Normal 3 2 71 3 2 2" xfId="4676" xr:uid="{94FFD43E-A94A-4C1D-9A3A-362D460CB06B}"/>
    <cellStyle name="Normal 3 2 71 3 3" xfId="3967" xr:uid="{385648B3-9679-45A4-A6CC-FBCA3DCBC9A5}"/>
    <cellStyle name="Normal 3 2 71 3 4" xfId="2104" xr:uid="{0CF197EA-1DA3-44FF-BE46-31C77FD9950F}"/>
    <cellStyle name="Normal 3 2 71 4" xfId="2880" xr:uid="{68F42E78-5090-4432-A895-6AFA9B064319}"/>
    <cellStyle name="Normal 3 2 71 4 2" xfId="4325" xr:uid="{66416DCE-919F-4353-B614-F08F58A96B68}"/>
    <cellStyle name="Normal 3 2 71 5" xfId="3613" xr:uid="{BA0CB1CD-3066-449D-9DBE-3B2CE416869A}"/>
    <cellStyle name="Normal 3 2 71 6" xfId="1576" xr:uid="{A5421E31-4E37-4250-AF3B-61A42E2DA97A}"/>
    <cellStyle name="Normal 3 2 72" xfId="429" xr:uid="{00000000-0005-0000-0000-00009D010000}"/>
    <cellStyle name="Normal 3 2 72 2" xfId="430" xr:uid="{00000000-0005-0000-0000-00009E010000}"/>
    <cellStyle name="Normal 3 2 72 2 2" xfId="1220" xr:uid="{3E3AAC75-F1B4-4F2B-99D3-A58391A2691F}"/>
    <cellStyle name="Normal 3 2 72 2 2 2" xfId="3237" xr:uid="{B596CB5B-8D44-40CA-8F14-81751D78D1BF}"/>
    <cellStyle name="Normal 3 2 72 2 2 2 2" xfId="4679" xr:uid="{2A5047BC-66C0-4CB3-8868-468AABB0B8B6}"/>
    <cellStyle name="Normal 3 2 72 2 2 3" xfId="3970" xr:uid="{9AF1B48D-F5DD-43E5-BEC9-3D24B877A64B}"/>
    <cellStyle name="Normal 3 2 72 2 2 4" xfId="2107" xr:uid="{00FDF88D-5A33-49AC-87A0-E5631D73D9B4}"/>
    <cellStyle name="Normal 3 2 72 2 3" xfId="2883" xr:uid="{302AC78A-E34D-474D-928F-F526220FF08E}"/>
    <cellStyle name="Normal 3 2 72 2 3 2" xfId="4328" xr:uid="{B410CE5A-04DD-4BE4-8D6C-140C638E00B8}"/>
    <cellStyle name="Normal 3 2 72 2 4" xfId="3616" xr:uid="{339A430E-CDE2-4397-807A-EFEB119BC448}"/>
    <cellStyle name="Normal 3 2 72 2 5" xfId="1579" xr:uid="{2EC740F0-B07B-491C-AB60-3DBEBCC6598F}"/>
    <cellStyle name="Normal 3 2 72 3" xfId="1219" xr:uid="{46201510-5EB4-45F7-842B-5231AD90BA19}"/>
    <cellStyle name="Normal 3 2 72 3 2" xfId="3236" xr:uid="{3D784BC3-490F-4C11-BF3B-766E99595D34}"/>
    <cellStyle name="Normal 3 2 72 3 2 2" xfId="4678" xr:uid="{655CF721-B38E-43EB-A1BA-FF7BE2A1AF71}"/>
    <cellStyle name="Normal 3 2 72 3 3" xfId="3969" xr:uid="{89E3F77C-5B97-446D-8CEE-BC44AB8FF5BC}"/>
    <cellStyle name="Normal 3 2 72 3 4" xfId="2106" xr:uid="{D5BE3715-C38A-42E1-BDE5-C407637C47CE}"/>
    <cellStyle name="Normal 3 2 72 4" xfId="2882" xr:uid="{92F7F991-59BC-4E2E-8A83-14A1AC3191C4}"/>
    <cellStyle name="Normal 3 2 72 4 2" xfId="4327" xr:uid="{DE89889A-0D27-4A68-95C7-657530DA861E}"/>
    <cellStyle name="Normal 3 2 72 5" xfId="3615" xr:uid="{6E2F213E-6E3F-4D97-95D0-66334142E70A}"/>
    <cellStyle name="Normal 3 2 72 6" xfId="1578" xr:uid="{F8C2A6D7-3EE0-4CC4-9B34-D19042D437E8}"/>
    <cellStyle name="Normal 3 2 73" xfId="431" xr:uid="{00000000-0005-0000-0000-00009F010000}"/>
    <cellStyle name="Normal 3 2 73 2" xfId="432" xr:uid="{00000000-0005-0000-0000-0000A0010000}"/>
    <cellStyle name="Normal 3 2 73 2 2" xfId="1222" xr:uid="{CF4ED7B2-3600-43B1-8595-49CFF26324FE}"/>
    <cellStyle name="Normal 3 2 73 2 2 2" xfId="3239" xr:uid="{34646C4A-6204-4F28-B99B-52C4104CE864}"/>
    <cellStyle name="Normal 3 2 73 2 2 2 2" xfId="4681" xr:uid="{AED1E0B3-35C1-4D24-B325-0A60B4C3EC03}"/>
    <cellStyle name="Normal 3 2 73 2 2 3" xfId="3972" xr:uid="{4C3CF9E6-B1B0-4417-A451-EB8AC6963F53}"/>
    <cellStyle name="Normal 3 2 73 2 2 4" xfId="2109" xr:uid="{4D7EF0DF-B776-45E9-A2D6-97260B2AFBE8}"/>
    <cellStyle name="Normal 3 2 73 2 3" xfId="2885" xr:uid="{B64CCC6C-9B97-44CC-8A0E-C6A43822B293}"/>
    <cellStyle name="Normal 3 2 73 2 3 2" xfId="4330" xr:uid="{CB3D64C9-53C0-4FD8-9F68-72B7BE806315}"/>
    <cellStyle name="Normal 3 2 73 2 4" xfId="3618" xr:uid="{D975CD06-5685-4575-BB37-C9DBAF3DD46D}"/>
    <cellStyle name="Normal 3 2 73 2 5" xfId="1581" xr:uid="{9A0FA077-A49C-483E-9FCB-F1244E8F8AC8}"/>
    <cellStyle name="Normal 3 2 73 3" xfId="1221" xr:uid="{5F895C7A-9742-434D-AFB9-0FF46965A20E}"/>
    <cellStyle name="Normal 3 2 73 3 2" xfId="3238" xr:uid="{21D71AD7-3CCE-4034-8945-B98164B1DBC1}"/>
    <cellStyle name="Normal 3 2 73 3 2 2" xfId="4680" xr:uid="{26BF1FCB-2F29-452E-9EFE-7FE708156C86}"/>
    <cellStyle name="Normal 3 2 73 3 3" xfId="3971" xr:uid="{17E2F232-B7D4-47FD-80AB-A0B9B3A4FBB6}"/>
    <cellStyle name="Normal 3 2 73 3 4" xfId="2108" xr:uid="{53A19BD2-70DB-4D4F-A968-4D200B09A323}"/>
    <cellStyle name="Normal 3 2 73 4" xfId="2884" xr:uid="{3D27AD53-4573-455B-9535-493A56856316}"/>
    <cellStyle name="Normal 3 2 73 4 2" xfId="4329" xr:uid="{5DD911C4-7FAC-4FD1-B63C-B9F21A6FB9A1}"/>
    <cellStyle name="Normal 3 2 73 5" xfId="3617" xr:uid="{15FBBE7F-BDA2-4A2E-AF04-B02505BB7CB0}"/>
    <cellStyle name="Normal 3 2 73 6" xfId="1580" xr:uid="{23A9FC8B-8CB3-487F-BCB7-FC891E2027E9}"/>
    <cellStyle name="Normal 3 2 74" xfId="433" xr:uid="{00000000-0005-0000-0000-0000A1010000}"/>
    <cellStyle name="Normal 3 2 74 2" xfId="434" xr:uid="{00000000-0005-0000-0000-0000A2010000}"/>
    <cellStyle name="Normal 3 2 74 2 2" xfId="1224" xr:uid="{EAC7D24B-CD67-44D9-BD51-FBE77C60D778}"/>
    <cellStyle name="Normal 3 2 74 2 2 2" xfId="3241" xr:uid="{6D4A5682-53CE-4488-95C1-3C320ACE5EAE}"/>
    <cellStyle name="Normal 3 2 74 2 2 2 2" xfId="4683" xr:uid="{50C572C9-F195-40D8-996F-11A0594268E9}"/>
    <cellStyle name="Normal 3 2 74 2 2 3" xfId="3974" xr:uid="{FA406714-2E20-4732-82BA-77E62A521845}"/>
    <cellStyle name="Normal 3 2 74 2 2 4" xfId="2111" xr:uid="{1CF501B9-57F1-4144-BEFB-F25468DCD5A2}"/>
    <cellStyle name="Normal 3 2 74 2 3" xfId="2887" xr:uid="{31368997-D398-475A-9BF1-3A22865BB7BD}"/>
    <cellStyle name="Normal 3 2 74 2 3 2" xfId="4332" xr:uid="{61B23833-A182-46D0-9B8A-25174F3E5D7F}"/>
    <cellStyle name="Normal 3 2 74 2 4" xfId="3620" xr:uid="{AA82484F-929A-47A1-8550-14127741A138}"/>
    <cellStyle name="Normal 3 2 74 2 5" xfId="1583" xr:uid="{D6589B38-89CD-40F4-BFF6-CBDD146259B4}"/>
    <cellStyle name="Normal 3 2 74 3" xfId="1223" xr:uid="{E747AEF0-8AFB-424E-AB46-F4BEC9EE3A70}"/>
    <cellStyle name="Normal 3 2 74 3 2" xfId="3240" xr:uid="{A79CF826-B1E8-4E33-913E-1A942425120D}"/>
    <cellStyle name="Normal 3 2 74 3 2 2" xfId="4682" xr:uid="{7CC42593-E2AF-4520-A5A6-FD7014F67355}"/>
    <cellStyle name="Normal 3 2 74 3 3" xfId="3973" xr:uid="{67C72EEB-22D9-46FB-A67F-BDDFD082D6E7}"/>
    <cellStyle name="Normal 3 2 74 3 4" xfId="2110" xr:uid="{249F503A-3D76-49B8-A583-7FDC38A8E15D}"/>
    <cellStyle name="Normal 3 2 74 4" xfId="2886" xr:uid="{A3F0E5B9-AC31-4F66-9974-C08977742E85}"/>
    <cellStyle name="Normal 3 2 74 4 2" xfId="4331" xr:uid="{06146242-E35A-4B31-8325-78A9C7080E7B}"/>
    <cellStyle name="Normal 3 2 74 5" xfId="3619" xr:uid="{960BC9EA-36D5-4A8B-8AEC-64A70B82591C}"/>
    <cellStyle name="Normal 3 2 74 6" xfId="1582" xr:uid="{8A3620FE-5795-4F32-8F35-B73DA93C7915}"/>
    <cellStyle name="Normal 3 2 75" xfId="435" xr:uid="{00000000-0005-0000-0000-0000A3010000}"/>
    <cellStyle name="Normal 3 2 75 2" xfId="436" xr:uid="{00000000-0005-0000-0000-0000A4010000}"/>
    <cellStyle name="Normal 3 2 75 2 2" xfId="1226" xr:uid="{FE57760C-C67D-47E4-B220-473C3DD482CC}"/>
    <cellStyle name="Normal 3 2 75 2 2 2" xfId="3243" xr:uid="{FDD38B7F-231E-4344-9B43-436A5E6F9EED}"/>
    <cellStyle name="Normal 3 2 75 2 2 2 2" xfId="4685" xr:uid="{5910694E-B566-4717-BB72-3F79D128B23B}"/>
    <cellStyle name="Normal 3 2 75 2 2 3" xfId="3976" xr:uid="{009C313A-36A7-4D01-B356-6468B948F638}"/>
    <cellStyle name="Normal 3 2 75 2 2 4" xfId="2113" xr:uid="{DBEE115E-3560-484B-BF27-5A59BF7C6A37}"/>
    <cellStyle name="Normal 3 2 75 2 3" xfId="2889" xr:uid="{988B7376-D078-454A-A37F-077AF6EC9890}"/>
    <cellStyle name="Normal 3 2 75 2 3 2" xfId="4334" xr:uid="{5AD88B88-4195-4658-8115-765D0AF69071}"/>
    <cellStyle name="Normal 3 2 75 2 4" xfId="3622" xr:uid="{0D3208A6-4101-4D26-8D4E-332414D94A2D}"/>
    <cellStyle name="Normal 3 2 75 2 5" xfId="1585" xr:uid="{BE9C6922-CDB0-48F0-B079-E541C159040C}"/>
    <cellStyle name="Normal 3 2 75 3" xfId="1225" xr:uid="{5B3FF8D6-6EF8-4651-BCAA-D7069B9E4ABF}"/>
    <cellStyle name="Normal 3 2 75 3 2" xfId="3242" xr:uid="{4B964C42-EDBD-4907-A9C1-1569BCE5573D}"/>
    <cellStyle name="Normal 3 2 75 3 2 2" xfId="4684" xr:uid="{5B86CD01-FBE5-453C-9D65-23B5FA728339}"/>
    <cellStyle name="Normal 3 2 75 3 3" xfId="3975" xr:uid="{0D684D40-B7FA-4D81-96AE-6AD65DB7587D}"/>
    <cellStyle name="Normal 3 2 75 3 4" xfId="2112" xr:uid="{6AB33609-552C-4A97-B098-AF8409C5B413}"/>
    <cellStyle name="Normal 3 2 75 4" xfId="2888" xr:uid="{4F09408F-EF8A-4558-8546-27B33F947F01}"/>
    <cellStyle name="Normal 3 2 75 4 2" xfId="4333" xr:uid="{DDAE7537-B759-4687-9232-9BB927C3B02F}"/>
    <cellStyle name="Normal 3 2 75 5" xfId="3621" xr:uid="{C523E8AE-40FF-437F-99AC-2EC4029C207E}"/>
    <cellStyle name="Normal 3 2 75 6" xfId="1584" xr:uid="{30542033-DB38-4407-B935-347168C7E584}"/>
    <cellStyle name="Normal 3 2 76" xfId="437" xr:uid="{00000000-0005-0000-0000-0000A5010000}"/>
    <cellStyle name="Normal 3 2 76 2" xfId="438" xr:uid="{00000000-0005-0000-0000-0000A6010000}"/>
    <cellStyle name="Normal 3 2 76 2 2" xfId="1228" xr:uid="{022B95D4-9A3E-4895-AADC-0D106608AFA6}"/>
    <cellStyle name="Normal 3 2 76 2 2 2" xfId="3245" xr:uid="{73C2AB32-AE6C-4204-95B3-8967A4001B8A}"/>
    <cellStyle name="Normal 3 2 76 2 2 2 2" xfId="4687" xr:uid="{A2493930-F613-49E6-94CD-FF46B66812F9}"/>
    <cellStyle name="Normal 3 2 76 2 2 3" xfId="3978" xr:uid="{1876E1D7-6BB7-4E2A-B740-0228E1710F64}"/>
    <cellStyle name="Normal 3 2 76 2 2 4" xfId="2115" xr:uid="{6438A586-B6E9-4C91-A4E6-A19AC2C49B7C}"/>
    <cellStyle name="Normal 3 2 76 2 3" xfId="2891" xr:uid="{6B6428F0-8441-467E-9F07-2853B1CFB75D}"/>
    <cellStyle name="Normal 3 2 76 2 3 2" xfId="4336" xr:uid="{B1CBAC19-EF4A-4720-9587-B12338530EAE}"/>
    <cellStyle name="Normal 3 2 76 2 4" xfId="3624" xr:uid="{A5EBA5E4-F2D8-4D0F-B117-9C531CF2E273}"/>
    <cellStyle name="Normal 3 2 76 2 5" xfId="1587" xr:uid="{2E9D279B-7D1B-44CD-BDA6-F384BC952711}"/>
    <cellStyle name="Normal 3 2 76 3" xfId="1227" xr:uid="{CDF90F9D-BBAC-43F2-AA40-E438C54071F0}"/>
    <cellStyle name="Normal 3 2 76 3 2" xfId="3244" xr:uid="{158F0580-4908-474C-99AB-AAE57F577315}"/>
    <cellStyle name="Normal 3 2 76 3 2 2" xfId="4686" xr:uid="{3EC41AF3-AF4F-4B7D-8346-DA176CA6D003}"/>
    <cellStyle name="Normal 3 2 76 3 3" xfId="3977" xr:uid="{F5E7B74C-FE20-4AB9-BDFB-33C3E77618ED}"/>
    <cellStyle name="Normal 3 2 76 3 4" xfId="2114" xr:uid="{8ABE99C9-4B16-48B6-B410-F6522D129F2B}"/>
    <cellStyle name="Normal 3 2 76 4" xfId="2890" xr:uid="{C69CDA0B-E6A6-4BB9-A4C6-B7F77C654AE0}"/>
    <cellStyle name="Normal 3 2 76 4 2" xfId="4335" xr:uid="{A4940BD8-335D-4EE7-9F9B-5359D98E0D8F}"/>
    <cellStyle name="Normal 3 2 76 5" xfId="3623" xr:uid="{E2269A88-48F1-44D0-90AE-A3B7950249F3}"/>
    <cellStyle name="Normal 3 2 76 6" xfId="1586" xr:uid="{F9D20B71-A6F9-4D78-A7ED-DA57179B3CF3}"/>
    <cellStyle name="Normal 3 2 77" xfId="439" xr:uid="{00000000-0005-0000-0000-0000A7010000}"/>
    <cellStyle name="Normal 3 2 77 2" xfId="440" xr:uid="{00000000-0005-0000-0000-0000A8010000}"/>
    <cellStyle name="Normal 3 2 77 2 2" xfId="1230" xr:uid="{29125ADC-7205-4662-A788-2E4B2B7E55C2}"/>
    <cellStyle name="Normal 3 2 77 2 2 2" xfId="3247" xr:uid="{D1E8E793-C0F7-47F5-A8A9-3B02E454C44C}"/>
    <cellStyle name="Normal 3 2 77 2 2 2 2" xfId="4689" xr:uid="{6D4A0098-6036-41C2-9C68-68FC9E7B13D3}"/>
    <cellStyle name="Normal 3 2 77 2 2 3" xfId="3980" xr:uid="{95E32BF0-6D30-4F95-B7EB-0D38DEEEA15E}"/>
    <cellStyle name="Normal 3 2 77 2 2 4" xfId="2117" xr:uid="{B06C6D61-274F-4B2C-A73C-0C4B51A51A4A}"/>
    <cellStyle name="Normal 3 2 77 2 3" xfId="2893" xr:uid="{182A12D1-B454-475D-99D8-18EB1EA5AFC1}"/>
    <cellStyle name="Normal 3 2 77 2 3 2" xfId="4338" xr:uid="{62583C18-AF40-438E-845D-8BE7DE889AD6}"/>
    <cellStyle name="Normal 3 2 77 2 4" xfId="3626" xr:uid="{894A2481-BE59-475D-ABBE-1464F8478DAD}"/>
    <cellStyle name="Normal 3 2 77 2 5" xfId="1589" xr:uid="{1BA9A15D-9E93-4F5C-B8B4-0CAB55F1CE4D}"/>
    <cellStyle name="Normal 3 2 77 3" xfId="1229" xr:uid="{9DD236E9-CCBB-4CF3-9DF2-33685A915D1C}"/>
    <cellStyle name="Normal 3 2 77 3 2" xfId="3246" xr:uid="{6C8A48C1-FDF3-4CD6-853C-BBFA031C6839}"/>
    <cellStyle name="Normal 3 2 77 3 2 2" xfId="4688" xr:uid="{97BD8702-5846-48A7-B2EB-D1F9A0B32AB4}"/>
    <cellStyle name="Normal 3 2 77 3 3" xfId="3979" xr:uid="{29F43360-D4F9-470F-8000-899D71DC76B3}"/>
    <cellStyle name="Normal 3 2 77 3 4" xfId="2116" xr:uid="{2A611A7C-101D-45ED-93CC-84F1701D1088}"/>
    <cellStyle name="Normal 3 2 77 4" xfId="2892" xr:uid="{C6634AAD-4364-4CAE-9B3E-B98340BBE59B}"/>
    <cellStyle name="Normal 3 2 77 4 2" xfId="4337" xr:uid="{2E6EA88C-B3E2-4A14-AAFE-5BF7F9CE026E}"/>
    <cellStyle name="Normal 3 2 77 5" xfId="3625" xr:uid="{5C2384FA-C2E6-4E5F-94A6-0FF654FC7903}"/>
    <cellStyle name="Normal 3 2 77 6" xfId="1588" xr:uid="{EF346B4D-061B-4B0F-B474-53F316DE2019}"/>
    <cellStyle name="Normal 3 2 78" xfId="441" xr:uid="{00000000-0005-0000-0000-0000A9010000}"/>
    <cellStyle name="Normal 3 2 78 2" xfId="442" xr:uid="{00000000-0005-0000-0000-0000AA010000}"/>
    <cellStyle name="Normal 3 2 78 2 2" xfId="1232" xr:uid="{43EC0D8B-6060-4C6F-BE2B-177D81713A2A}"/>
    <cellStyle name="Normal 3 2 78 2 2 2" xfId="3249" xr:uid="{9711641E-60F6-4897-B65E-5EB77B60AA46}"/>
    <cellStyle name="Normal 3 2 78 2 2 2 2" xfId="4691" xr:uid="{CAF781C0-159A-42F5-B764-5F186AA6BBE2}"/>
    <cellStyle name="Normal 3 2 78 2 2 3" xfId="3982" xr:uid="{8F7B822F-1490-4263-8DFA-44DEB88ABF78}"/>
    <cellStyle name="Normal 3 2 78 2 2 4" xfId="2119" xr:uid="{C9DF62CF-C39A-40FA-B119-E469766A3D4E}"/>
    <cellStyle name="Normal 3 2 78 2 3" xfId="2895" xr:uid="{0365F342-A878-4904-99D3-459C1BBFD17C}"/>
    <cellStyle name="Normal 3 2 78 2 3 2" xfId="4340" xr:uid="{F7ABEEC5-8BB1-469E-B7D7-9661DE5828A7}"/>
    <cellStyle name="Normal 3 2 78 2 4" xfId="3628" xr:uid="{558EA163-C513-4369-8B7D-32A323CFD66B}"/>
    <cellStyle name="Normal 3 2 78 2 5" xfId="1591" xr:uid="{D7F7D937-1A4E-45E2-81A8-00E6DE3600B5}"/>
    <cellStyle name="Normal 3 2 78 3" xfId="1231" xr:uid="{036AD5EC-4E85-4FC2-B6AD-2907914401EE}"/>
    <cellStyle name="Normal 3 2 78 3 2" xfId="3248" xr:uid="{42D811BC-D06A-4F47-A3AF-3EEAA58D301F}"/>
    <cellStyle name="Normal 3 2 78 3 2 2" xfId="4690" xr:uid="{40EB0D3A-D2C1-4E4F-808E-827188913898}"/>
    <cellStyle name="Normal 3 2 78 3 3" xfId="3981" xr:uid="{4CEAEC9C-6255-43D1-B93D-093C68EF5409}"/>
    <cellStyle name="Normal 3 2 78 3 4" xfId="2118" xr:uid="{11F59E11-93C8-46FB-9B32-104233F87DDA}"/>
    <cellStyle name="Normal 3 2 78 4" xfId="2894" xr:uid="{0F7AA2A5-851E-4486-A346-FD4FDA66A286}"/>
    <cellStyle name="Normal 3 2 78 4 2" xfId="4339" xr:uid="{FF2579D7-073D-4BF2-91BC-9EE8E89F16F8}"/>
    <cellStyle name="Normal 3 2 78 5" xfId="3627" xr:uid="{4D0E9857-89C0-480D-95C3-B0FE485FD7D1}"/>
    <cellStyle name="Normal 3 2 78 6" xfId="1590" xr:uid="{5060A718-A89F-4B2A-B9A3-05FB10B860A5}"/>
    <cellStyle name="Normal 3 2 79" xfId="443" xr:uid="{00000000-0005-0000-0000-0000AB010000}"/>
    <cellStyle name="Normal 3 2 79 2" xfId="444" xr:uid="{00000000-0005-0000-0000-0000AC010000}"/>
    <cellStyle name="Normal 3 2 79 2 2" xfId="1234" xr:uid="{665AD21A-80E0-4B44-B23E-7951A7191CC7}"/>
    <cellStyle name="Normal 3 2 79 2 2 2" xfId="3251" xr:uid="{511B2EF1-A9C2-4F74-B418-659D1D5837C0}"/>
    <cellStyle name="Normal 3 2 79 2 2 2 2" xfId="4693" xr:uid="{3329570E-56B9-450C-B7E6-D2932BBDBBD8}"/>
    <cellStyle name="Normal 3 2 79 2 2 3" xfId="3984" xr:uid="{5146FEBC-4203-47E0-898E-8FBE0DFFD6B1}"/>
    <cellStyle name="Normal 3 2 79 2 2 4" xfId="2121" xr:uid="{C4EE06DC-E4ED-42C0-AC0B-523B17C80F50}"/>
    <cellStyle name="Normal 3 2 79 2 3" xfId="2897" xr:uid="{0F29FE5D-DC4B-4998-B33F-189156B02FAF}"/>
    <cellStyle name="Normal 3 2 79 2 3 2" xfId="4342" xr:uid="{1B0F2D06-B2D0-49DD-8BFB-CEEEE07451CF}"/>
    <cellStyle name="Normal 3 2 79 2 4" xfId="3630" xr:uid="{87E140CB-BB92-4431-B870-3A3360A95973}"/>
    <cellStyle name="Normal 3 2 79 2 5" xfId="1593" xr:uid="{D9BEEF25-2CBE-4DB4-BE92-D0B47A5751F0}"/>
    <cellStyle name="Normal 3 2 79 3" xfId="1233" xr:uid="{56351EF4-4546-49AD-A891-AF623E780AF1}"/>
    <cellStyle name="Normal 3 2 79 3 2" xfId="3250" xr:uid="{B0D80A08-6ACB-486F-BE27-A99D1E785F3C}"/>
    <cellStyle name="Normal 3 2 79 3 2 2" xfId="4692" xr:uid="{C8997D11-706A-4357-A94B-13C5F671FE24}"/>
    <cellStyle name="Normal 3 2 79 3 3" xfId="3983" xr:uid="{1D5C0257-480F-4E42-AD24-287995952F8B}"/>
    <cellStyle name="Normal 3 2 79 3 4" xfId="2120" xr:uid="{0D0BFEEE-5353-4C99-93E0-244BD19F1826}"/>
    <cellStyle name="Normal 3 2 79 4" xfId="2896" xr:uid="{0B51CD1C-E2EA-4B9C-A86B-12BE9C816D75}"/>
    <cellStyle name="Normal 3 2 79 4 2" xfId="4341" xr:uid="{C5DABFA6-73A7-48E0-A862-52D295778AEE}"/>
    <cellStyle name="Normal 3 2 79 5" xfId="3629" xr:uid="{6F36F0BE-10F5-4E07-AB5A-709AA8965EE5}"/>
    <cellStyle name="Normal 3 2 79 6" xfId="1592" xr:uid="{1C199366-1C25-4570-8337-78B62B0DA1E2}"/>
    <cellStyle name="Normal 3 2 8" xfId="445" xr:uid="{00000000-0005-0000-0000-0000AD010000}"/>
    <cellStyle name="Normal 3 2 8 2" xfId="446" xr:uid="{00000000-0005-0000-0000-0000AE010000}"/>
    <cellStyle name="Normal 3 2 8 2 2" xfId="1236" xr:uid="{F2D8A3C2-3720-46F1-8854-59E62FD2BB42}"/>
    <cellStyle name="Normal 3 2 8 2 2 2" xfId="3253" xr:uid="{58523F79-5511-4360-B7D2-117B7269CDD6}"/>
    <cellStyle name="Normal 3 2 8 2 2 2 2" xfId="4695" xr:uid="{81C677E8-3092-4630-AB19-1F1314D8DEF1}"/>
    <cellStyle name="Normal 3 2 8 2 2 3" xfId="3986" xr:uid="{BA27A9D6-25C5-4D86-8808-E5AB8881C167}"/>
    <cellStyle name="Normal 3 2 8 2 2 4" xfId="2123" xr:uid="{92DFAB9D-6A95-4A32-B70B-3FC4C1815D78}"/>
    <cellStyle name="Normal 3 2 8 2 3" xfId="2899" xr:uid="{6DC2ED4D-6612-4CD5-84A4-BFFD78FD903F}"/>
    <cellStyle name="Normal 3 2 8 2 3 2" xfId="4344" xr:uid="{216B2ED2-323F-4A00-B8B2-86E5582FEC30}"/>
    <cellStyle name="Normal 3 2 8 2 4" xfId="3632" xr:uid="{F4C16FD6-FD6D-4807-9DA3-7614E01DEC9E}"/>
    <cellStyle name="Normal 3 2 8 2 5" xfId="1595" xr:uid="{7D570A57-AFCC-4756-A07B-A9EE94743D8D}"/>
    <cellStyle name="Normal 3 2 8 3" xfId="1235" xr:uid="{3490B474-3C22-4517-8AE0-38E496A215C8}"/>
    <cellStyle name="Normal 3 2 8 3 2" xfId="3252" xr:uid="{BA0C9414-DEC0-4020-A868-2F212268F18C}"/>
    <cellStyle name="Normal 3 2 8 3 2 2" xfId="4694" xr:uid="{963B768F-9528-4050-A35D-FEDC4FE46DDD}"/>
    <cellStyle name="Normal 3 2 8 3 3" xfId="3985" xr:uid="{678D4F19-1C0B-47BA-8A94-D131EAF03BBF}"/>
    <cellStyle name="Normal 3 2 8 3 4" xfId="2122" xr:uid="{08607AF2-8EAB-4B1D-B44F-6503E83F93FB}"/>
    <cellStyle name="Normal 3 2 8 4" xfId="2898" xr:uid="{7B6AAB74-D678-4C34-B45E-79EB1E8E2FF9}"/>
    <cellStyle name="Normal 3 2 8 4 2" xfId="4343" xr:uid="{AE5DCCB8-BC78-4E74-9A42-D39113CD8FFC}"/>
    <cellStyle name="Normal 3 2 8 5" xfId="3631" xr:uid="{3CD735D9-CADC-420A-80F8-A5B87C60271A}"/>
    <cellStyle name="Normal 3 2 8 6" xfId="1594" xr:uid="{DD0FDEE9-C458-4AEC-B37B-1B80DC4D7F35}"/>
    <cellStyle name="Normal 3 2 80" xfId="447" xr:uid="{00000000-0005-0000-0000-0000AF010000}"/>
    <cellStyle name="Normal 3 2 80 2" xfId="448" xr:uid="{00000000-0005-0000-0000-0000B0010000}"/>
    <cellStyle name="Normal 3 2 80 2 2" xfId="1238" xr:uid="{2A89493C-03BA-4208-A283-B990CE2CD685}"/>
    <cellStyle name="Normal 3 2 80 2 2 2" xfId="3255" xr:uid="{8346F9C4-5C29-48E5-A327-4F48D08CBC01}"/>
    <cellStyle name="Normal 3 2 80 2 2 2 2" xfId="4697" xr:uid="{00248DFB-68CA-4944-B32B-C03DEE52EB22}"/>
    <cellStyle name="Normal 3 2 80 2 2 3" xfId="3988" xr:uid="{814963C6-CA6A-49A3-8462-1A196167ED9A}"/>
    <cellStyle name="Normal 3 2 80 2 2 4" xfId="2125" xr:uid="{2B4E4377-3103-413F-A088-A10A1452479F}"/>
    <cellStyle name="Normal 3 2 80 2 3" xfId="2901" xr:uid="{1FFFFF93-751D-488C-AA0F-A5E01655E40F}"/>
    <cellStyle name="Normal 3 2 80 2 3 2" xfId="4346" xr:uid="{A1269725-3E75-479E-9232-C2D898A02526}"/>
    <cellStyle name="Normal 3 2 80 2 4" xfId="3634" xr:uid="{992B62DA-8EDB-4B58-A369-4B68C1C12EE5}"/>
    <cellStyle name="Normal 3 2 80 2 5" xfId="1597" xr:uid="{FBCAEB62-4DB4-46A0-9395-D66A72375F1A}"/>
    <cellStyle name="Normal 3 2 80 3" xfId="1237" xr:uid="{45A6AF84-2814-4614-82F3-9F2F5F1275DF}"/>
    <cellStyle name="Normal 3 2 80 3 2" xfId="3254" xr:uid="{324D3A71-0CCD-46C5-9309-1F5B69B55864}"/>
    <cellStyle name="Normal 3 2 80 3 2 2" xfId="4696" xr:uid="{0BA16592-020E-4C90-8F72-A9E6D7376305}"/>
    <cellStyle name="Normal 3 2 80 3 3" xfId="3987" xr:uid="{3DCE9C6C-77D3-4E19-A98C-747764796ABC}"/>
    <cellStyle name="Normal 3 2 80 3 4" xfId="2124" xr:uid="{209335D9-6C1F-43C9-8E04-CE4291DAB88E}"/>
    <cellStyle name="Normal 3 2 80 4" xfId="2900" xr:uid="{5555F68D-9744-48C0-803F-403B313FCCAD}"/>
    <cellStyle name="Normal 3 2 80 4 2" xfId="4345" xr:uid="{9FAC04B3-2BF2-4F44-AE07-BB4EE8FEDD4E}"/>
    <cellStyle name="Normal 3 2 80 5" xfId="3633" xr:uid="{8A300E89-732A-4BAF-891E-85E717B59373}"/>
    <cellStyle name="Normal 3 2 80 6" xfId="1596" xr:uid="{22974FF3-FDEF-4787-A07C-8EC82D96ABA5}"/>
    <cellStyle name="Normal 3 2 81" xfId="449" xr:uid="{00000000-0005-0000-0000-0000B1010000}"/>
    <cellStyle name="Normal 3 2 81 2" xfId="450" xr:uid="{00000000-0005-0000-0000-0000B2010000}"/>
    <cellStyle name="Normal 3 2 81 2 2" xfId="1240" xr:uid="{82B78847-4D3A-4786-BAB8-8962BD1227CB}"/>
    <cellStyle name="Normal 3 2 81 2 2 2" xfId="3257" xr:uid="{7A6468A9-3E1A-4CDE-B36A-40E4FD85AB1A}"/>
    <cellStyle name="Normal 3 2 81 2 2 2 2" xfId="4699" xr:uid="{AE21C5DB-8080-4F40-9716-2624323E111C}"/>
    <cellStyle name="Normal 3 2 81 2 2 3" xfId="3990" xr:uid="{57BB5D61-85E6-435F-B9AA-DDF1A5559FEA}"/>
    <cellStyle name="Normal 3 2 81 2 2 4" xfId="2127" xr:uid="{A8F65B92-9E61-46C7-A0EB-4D16B70D516B}"/>
    <cellStyle name="Normal 3 2 81 2 3" xfId="2903" xr:uid="{59463C46-12F8-4014-AA57-70FF7B2DF2FC}"/>
    <cellStyle name="Normal 3 2 81 2 3 2" xfId="4348" xr:uid="{4E264F09-018A-467D-9CDC-9DCFEA3E840D}"/>
    <cellStyle name="Normal 3 2 81 2 4" xfId="3636" xr:uid="{0FB8DFDE-39C5-4A10-AAF5-DE2064684DBD}"/>
    <cellStyle name="Normal 3 2 81 2 5" xfId="1599" xr:uid="{572E0924-48B1-4E14-A94D-8BC6E8EE5B79}"/>
    <cellStyle name="Normal 3 2 81 3" xfId="1239" xr:uid="{516CA40F-7006-42AA-9135-B0045A19A214}"/>
    <cellStyle name="Normal 3 2 81 3 2" xfId="3256" xr:uid="{5AFCF03F-DC69-47AB-9BBE-2DC33BCB6766}"/>
    <cellStyle name="Normal 3 2 81 3 2 2" xfId="4698" xr:uid="{04EF68D0-B7F4-4A77-8D45-DC5498459126}"/>
    <cellStyle name="Normal 3 2 81 3 3" xfId="3989" xr:uid="{962DF30A-7775-48C2-B533-A9D84BCB8E21}"/>
    <cellStyle name="Normal 3 2 81 3 4" xfId="2126" xr:uid="{B7A4F24C-4CC6-4751-B2A0-694354A61C33}"/>
    <cellStyle name="Normal 3 2 81 4" xfId="2902" xr:uid="{41BDF618-E0D6-483C-BE06-4DC03A5B1E82}"/>
    <cellStyle name="Normal 3 2 81 4 2" xfId="4347" xr:uid="{618442E3-D15C-4BCE-8551-DB3F787DEEDC}"/>
    <cellStyle name="Normal 3 2 81 5" xfId="3635" xr:uid="{AEB0CF2D-520A-4367-ADA0-9351141593CB}"/>
    <cellStyle name="Normal 3 2 81 6" xfId="1598" xr:uid="{B8A49AC3-FBCA-497D-8DEC-2F2CC84C4172}"/>
    <cellStyle name="Normal 3 2 82" xfId="451" xr:uid="{00000000-0005-0000-0000-0000B3010000}"/>
    <cellStyle name="Normal 3 2 82 2" xfId="452" xr:uid="{00000000-0005-0000-0000-0000B4010000}"/>
    <cellStyle name="Normal 3 2 82 2 2" xfId="1242" xr:uid="{A32BCED4-B6CE-4054-BCFC-31A9CEC84445}"/>
    <cellStyle name="Normal 3 2 82 2 2 2" xfId="3259" xr:uid="{20BD4300-E1D7-4CBA-A003-A85066B19892}"/>
    <cellStyle name="Normal 3 2 82 2 2 2 2" xfId="4701" xr:uid="{95799ED5-930C-4BFF-8997-4A43DECA07F6}"/>
    <cellStyle name="Normal 3 2 82 2 2 3" xfId="3992" xr:uid="{2B78C049-0312-4610-8111-FE57F4F54DB3}"/>
    <cellStyle name="Normal 3 2 82 2 2 4" xfId="2129" xr:uid="{B1132814-676F-4D4D-968D-5E24B9B8381F}"/>
    <cellStyle name="Normal 3 2 82 2 3" xfId="2905" xr:uid="{B7CA6278-DD0E-48E0-BBBF-98C373386AF7}"/>
    <cellStyle name="Normal 3 2 82 2 3 2" xfId="4350" xr:uid="{98D40DC8-335B-4150-8906-32EFA9E4EEF2}"/>
    <cellStyle name="Normal 3 2 82 2 4" xfId="3638" xr:uid="{9D948B1C-18EC-4C6F-8F36-2DD26AB04F9C}"/>
    <cellStyle name="Normal 3 2 82 2 5" xfId="1601" xr:uid="{5452465C-1DF9-484F-B4CA-5D8A8E72A231}"/>
    <cellStyle name="Normal 3 2 82 3" xfId="1241" xr:uid="{B64CAFA4-53AD-43B7-BAF2-E0971995EB27}"/>
    <cellStyle name="Normal 3 2 82 3 2" xfId="3258" xr:uid="{E6566500-1BED-47A6-9396-0C7A25E8CA99}"/>
    <cellStyle name="Normal 3 2 82 3 2 2" xfId="4700" xr:uid="{34476C74-976C-467D-8877-71DEEB00D1A1}"/>
    <cellStyle name="Normal 3 2 82 3 3" xfId="3991" xr:uid="{6260D53D-F410-4B20-8F67-554943627C57}"/>
    <cellStyle name="Normal 3 2 82 3 4" xfId="2128" xr:uid="{0520FB02-6BB7-4EBD-8684-4550F54F372D}"/>
    <cellStyle name="Normal 3 2 82 4" xfId="2904" xr:uid="{EF65FE35-A019-42B7-93BB-B05E900C0C8D}"/>
    <cellStyle name="Normal 3 2 82 4 2" xfId="4349" xr:uid="{F2EA4E71-40E3-47BC-A7F8-CF8A578FCF4D}"/>
    <cellStyle name="Normal 3 2 82 5" xfId="3637" xr:uid="{81FBC8E0-CDFE-4764-B31F-AD7AAB87C2E0}"/>
    <cellStyle name="Normal 3 2 82 6" xfId="1600" xr:uid="{F424EDAE-E0AB-4ECB-A994-70D00ED860CB}"/>
    <cellStyle name="Normal 3 2 83" xfId="453" xr:uid="{00000000-0005-0000-0000-0000B5010000}"/>
    <cellStyle name="Normal 3 2 83 2" xfId="454" xr:uid="{00000000-0005-0000-0000-0000B6010000}"/>
    <cellStyle name="Normal 3 2 83 2 2" xfId="1244" xr:uid="{4DC1DC26-524C-4561-93F0-19AB7DA77C83}"/>
    <cellStyle name="Normal 3 2 83 2 2 2" xfId="3261" xr:uid="{263C3F14-9AD8-49B9-9D5F-C3A2FEC0A018}"/>
    <cellStyle name="Normal 3 2 83 2 2 2 2" xfId="4703" xr:uid="{1DC8081C-B038-41BF-8ACD-F7B202588317}"/>
    <cellStyle name="Normal 3 2 83 2 2 3" xfId="3994" xr:uid="{FA88C92E-417E-4289-9A30-4B3A761890A1}"/>
    <cellStyle name="Normal 3 2 83 2 2 4" xfId="2131" xr:uid="{59CFB4FA-3D9A-42D8-A206-A5FBDD7C757C}"/>
    <cellStyle name="Normal 3 2 83 2 3" xfId="2907" xr:uid="{CC3D99B8-F7CC-4E9D-9335-20999098AB7A}"/>
    <cellStyle name="Normal 3 2 83 2 3 2" xfId="4352" xr:uid="{CB0282EB-5700-4A1E-8E2D-2CE0A55DAA57}"/>
    <cellStyle name="Normal 3 2 83 2 4" xfId="3640" xr:uid="{D97E3B7A-B590-45C3-AA24-10B7E3BAA2AC}"/>
    <cellStyle name="Normal 3 2 83 2 5" xfId="1603" xr:uid="{B1EC93D4-8373-4B0F-AFFD-D84D8D57FD2F}"/>
    <cellStyle name="Normal 3 2 83 3" xfId="1243" xr:uid="{946F6C67-B28D-4E5D-A1C8-180E55F58602}"/>
    <cellStyle name="Normal 3 2 83 3 2" xfId="3260" xr:uid="{78881D5A-129A-4F4F-B127-35857EF8CB0B}"/>
    <cellStyle name="Normal 3 2 83 3 2 2" xfId="4702" xr:uid="{CB9264BB-770C-4020-8D60-C04E4E50F3B5}"/>
    <cellStyle name="Normal 3 2 83 3 3" xfId="3993" xr:uid="{11058D07-797E-47FD-A021-7708521E21FE}"/>
    <cellStyle name="Normal 3 2 83 3 4" xfId="2130" xr:uid="{423B3D4E-4B95-4496-90C1-C0C8C4A1A374}"/>
    <cellStyle name="Normal 3 2 83 4" xfId="2906" xr:uid="{C95AC34F-8A56-4153-A9A8-4249C327F0A1}"/>
    <cellStyle name="Normal 3 2 83 4 2" xfId="4351" xr:uid="{21CFAB16-F49E-4823-8344-190D35491B17}"/>
    <cellStyle name="Normal 3 2 83 5" xfId="3639" xr:uid="{5A6DC680-F985-48DA-B273-37E64DDF502E}"/>
    <cellStyle name="Normal 3 2 83 6" xfId="1602" xr:uid="{3935D2CC-A0E0-4D74-BFCF-C58D4294A515}"/>
    <cellStyle name="Normal 3 2 84" xfId="455" xr:uid="{00000000-0005-0000-0000-0000B7010000}"/>
    <cellStyle name="Normal 3 2 84 2" xfId="456" xr:uid="{00000000-0005-0000-0000-0000B8010000}"/>
    <cellStyle name="Normal 3 2 84 2 2" xfId="1246" xr:uid="{A13FE955-8A9C-4602-A79B-22715F041550}"/>
    <cellStyle name="Normal 3 2 84 2 2 2" xfId="3263" xr:uid="{99AB5480-4008-44FF-8399-E349EFEC0021}"/>
    <cellStyle name="Normal 3 2 84 2 2 2 2" xfId="4705" xr:uid="{7DBA4ED9-7906-43BB-9D4B-2F9B8028E25A}"/>
    <cellStyle name="Normal 3 2 84 2 2 3" xfId="3996" xr:uid="{1C4B9E90-1AB0-49DF-88E1-A07ECBA913D7}"/>
    <cellStyle name="Normal 3 2 84 2 2 4" xfId="2133" xr:uid="{528CD3F1-B68C-4267-AACD-6B86D17947AA}"/>
    <cellStyle name="Normal 3 2 84 2 3" xfId="2909" xr:uid="{0E13232C-CE00-4AA2-9390-5EFA5ADA97FD}"/>
    <cellStyle name="Normal 3 2 84 2 3 2" xfId="4354" xr:uid="{E49EC17E-AC01-483E-9767-7C5EF6EF8B65}"/>
    <cellStyle name="Normal 3 2 84 2 4" xfId="3642" xr:uid="{CA6D0F13-E110-46FE-B103-4183F0C62370}"/>
    <cellStyle name="Normal 3 2 84 2 5" xfId="1605" xr:uid="{00870DC4-49BB-489B-B43E-DEBE2EDEC42D}"/>
    <cellStyle name="Normal 3 2 84 3" xfId="1245" xr:uid="{56227FA7-67DF-4DAA-B778-FFDDA2212B0A}"/>
    <cellStyle name="Normal 3 2 84 3 2" xfId="3262" xr:uid="{45771FE8-5EE1-4DAE-987E-7E7A6F18FB28}"/>
    <cellStyle name="Normal 3 2 84 3 2 2" xfId="4704" xr:uid="{219626BF-FE80-4261-8098-0DE9CBB84EC1}"/>
    <cellStyle name="Normal 3 2 84 3 3" xfId="3995" xr:uid="{4722B504-B408-4FEE-A679-918CB5132ACD}"/>
    <cellStyle name="Normal 3 2 84 3 4" xfId="2132" xr:uid="{C9344F41-DB52-44B2-983D-D640CB5BDDBC}"/>
    <cellStyle name="Normal 3 2 84 4" xfId="2908" xr:uid="{28476113-CFB4-421C-95C8-1785A13A5F75}"/>
    <cellStyle name="Normal 3 2 84 4 2" xfId="4353" xr:uid="{65CE9C72-E0AD-48AD-942D-385C594601D3}"/>
    <cellStyle name="Normal 3 2 84 5" xfId="3641" xr:uid="{0D5B7E17-E9F2-4B41-BDDC-6F0B66455154}"/>
    <cellStyle name="Normal 3 2 84 6" xfId="1604" xr:uid="{4479A555-A105-4219-A1F0-CB691DEFB54D}"/>
    <cellStyle name="Normal 3 2 85" xfId="457" xr:uid="{00000000-0005-0000-0000-0000B9010000}"/>
    <cellStyle name="Normal 3 2 85 2" xfId="458" xr:uid="{00000000-0005-0000-0000-0000BA010000}"/>
    <cellStyle name="Normal 3 2 85 2 2" xfId="1248" xr:uid="{134A45BD-49B6-4A7B-8860-9507BECDFA66}"/>
    <cellStyle name="Normal 3 2 85 2 2 2" xfId="3265" xr:uid="{19F38DC7-3A0D-4D75-A0D5-6A4275ED2F17}"/>
    <cellStyle name="Normal 3 2 85 2 2 2 2" xfId="4707" xr:uid="{7C44561E-6587-4FF0-87C8-11342D3EDE1B}"/>
    <cellStyle name="Normal 3 2 85 2 2 3" xfId="3998" xr:uid="{3136ABA0-728B-44CB-8FC5-595EF0ECFC02}"/>
    <cellStyle name="Normal 3 2 85 2 2 4" xfId="2135" xr:uid="{6ABE1641-EC77-46A9-A1F6-4A2FD218DAA1}"/>
    <cellStyle name="Normal 3 2 85 2 3" xfId="2911" xr:uid="{1158F1DF-C01C-4AD7-B476-B2FB9D34F68C}"/>
    <cellStyle name="Normal 3 2 85 2 3 2" xfId="4356" xr:uid="{8D0A350E-538E-4186-810B-42E17E13A057}"/>
    <cellStyle name="Normal 3 2 85 2 4" xfId="3644" xr:uid="{07325AE0-FADD-440A-BF73-37ABBE9B6009}"/>
    <cellStyle name="Normal 3 2 85 2 5" xfId="1607" xr:uid="{E72112F0-AC7D-4FDB-9CD7-BCC38482CA49}"/>
    <cellStyle name="Normal 3 2 85 3" xfId="1247" xr:uid="{794DB817-7394-451D-8AB0-BA9E7FE73B80}"/>
    <cellStyle name="Normal 3 2 85 3 2" xfId="3264" xr:uid="{E5AAB44A-F1D2-44BE-81AF-FB3135AE1FDA}"/>
    <cellStyle name="Normal 3 2 85 3 2 2" xfId="4706" xr:uid="{CABDC4DF-B212-430C-B889-3CF91274FD7E}"/>
    <cellStyle name="Normal 3 2 85 3 3" xfId="3997" xr:uid="{05239101-F3B6-4C8E-B953-B8169F4AA393}"/>
    <cellStyle name="Normal 3 2 85 3 4" xfId="2134" xr:uid="{72E36AC2-ECA1-49CC-ABCB-3E67D9FCBB5B}"/>
    <cellStyle name="Normal 3 2 85 4" xfId="2910" xr:uid="{77C445A8-359C-4B82-AD34-7844AC58B7B4}"/>
    <cellStyle name="Normal 3 2 85 4 2" xfId="4355" xr:uid="{47D5FC9C-8BF9-4268-B780-07863965566E}"/>
    <cellStyle name="Normal 3 2 85 5" xfId="3643" xr:uid="{35E93CB7-D681-4FD6-8C55-9477F752AF64}"/>
    <cellStyle name="Normal 3 2 85 6" xfId="1606" xr:uid="{B1FAC689-6B3C-49F7-B148-FC4C62329388}"/>
    <cellStyle name="Normal 3 2 86" xfId="459" xr:uid="{00000000-0005-0000-0000-0000BB010000}"/>
    <cellStyle name="Normal 3 2 86 2" xfId="460" xr:uid="{00000000-0005-0000-0000-0000BC010000}"/>
    <cellStyle name="Normal 3 2 86 2 2" xfId="1250" xr:uid="{53CD8A84-DAF2-4A98-8E0A-FD87DE291916}"/>
    <cellStyle name="Normal 3 2 86 2 2 2" xfId="3267" xr:uid="{765DA393-B714-4F5E-979E-1F3DEF18BD95}"/>
    <cellStyle name="Normal 3 2 86 2 2 2 2" xfId="4709" xr:uid="{C1C2CF3F-4CBF-4B19-9055-19CA38D1AFF0}"/>
    <cellStyle name="Normal 3 2 86 2 2 3" xfId="4000" xr:uid="{B77886D6-4C0D-44FB-9394-8A7727136773}"/>
    <cellStyle name="Normal 3 2 86 2 2 4" xfId="2137" xr:uid="{83B911CC-C999-4C5D-8E29-795312BE7C3D}"/>
    <cellStyle name="Normal 3 2 86 2 3" xfId="2913" xr:uid="{A2E911E9-F2AF-4A34-AC72-82282129F0E5}"/>
    <cellStyle name="Normal 3 2 86 2 3 2" xfId="4358" xr:uid="{F350F368-0A25-48C5-BDCB-6094B59C806F}"/>
    <cellStyle name="Normal 3 2 86 2 4" xfId="3646" xr:uid="{C32A7241-60F8-49B7-AA6E-03F3D5B8BB6C}"/>
    <cellStyle name="Normal 3 2 86 2 5" xfId="1609" xr:uid="{B4E2DDBE-60F8-4C46-B03A-D913C5E72E83}"/>
    <cellStyle name="Normal 3 2 86 3" xfId="1249" xr:uid="{4ABF0C7B-1650-4DDE-9401-D68132E8EEC0}"/>
    <cellStyle name="Normal 3 2 86 3 2" xfId="3266" xr:uid="{6564D9A7-CA2A-49BC-9053-1C90F91F4FF2}"/>
    <cellStyle name="Normal 3 2 86 3 2 2" xfId="4708" xr:uid="{6577F580-50DD-4E1A-BBDE-BFC16FDF3B55}"/>
    <cellStyle name="Normal 3 2 86 3 3" xfId="3999" xr:uid="{E8EDF83E-33A2-4344-8550-E2AF32D39DA1}"/>
    <cellStyle name="Normal 3 2 86 3 4" xfId="2136" xr:uid="{F9EBD89E-A7FF-4D52-890B-6B68FC6D1DA7}"/>
    <cellStyle name="Normal 3 2 86 4" xfId="2912" xr:uid="{CC9627B1-0097-472A-9E2F-540F971209F5}"/>
    <cellStyle name="Normal 3 2 86 4 2" xfId="4357" xr:uid="{458DD12C-8042-4F35-BEB8-FC0A48E73E38}"/>
    <cellStyle name="Normal 3 2 86 5" xfId="3645" xr:uid="{B2843307-1F82-4135-9C5D-FD8423ECBD4E}"/>
    <cellStyle name="Normal 3 2 86 6" xfId="1608" xr:uid="{69A9A884-041A-452E-B61F-C18C66655736}"/>
    <cellStyle name="Normal 3 2 87" xfId="461" xr:uid="{00000000-0005-0000-0000-0000BD010000}"/>
    <cellStyle name="Normal 3 2 87 2" xfId="462" xr:uid="{00000000-0005-0000-0000-0000BE010000}"/>
    <cellStyle name="Normal 3 2 87 2 2" xfId="1252" xr:uid="{9EAF1F54-AAE9-4AD0-A41A-E860EC596E73}"/>
    <cellStyle name="Normal 3 2 87 2 2 2" xfId="3269" xr:uid="{2E1E1AE6-889F-4010-B5F0-3B5BC250A8BD}"/>
    <cellStyle name="Normal 3 2 87 2 2 2 2" xfId="4711" xr:uid="{7199ABD2-3C00-4E8A-A5F4-FE0D44D80D1C}"/>
    <cellStyle name="Normal 3 2 87 2 2 3" xfId="4002" xr:uid="{CD179E2B-1C30-46FA-800E-1C53FE12D022}"/>
    <cellStyle name="Normal 3 2 87 2 2 4" xfId="2139" xr:uid="{4B1A9DEB-4431-4F24-8755-2F7B86FF63F2}"/>
    <cellStyle name="Normal 3 2 87 2 3" xfId="2915" xr:uid="{BF804926-B63E-40D5-ABBE-6CE40469F083}"/>
    <cellStyle name="Normal 3 2 87 2 3 2" xfId="4360" xr:uid="{94BDABAE-4828-42A7-B650-E5D87AF1BE6D}"/>
    <cellStyle name="Normal 3 2 87 2 4" xfId="3648" xr:uid="{69233509-664D-4187-8888-0F5FBB0DD1FC}"/>
    <cellStyle name="Normal 3 2 87 2 5" xfId="1611" xr:uid="{F17F05C2-474C-4699-9FA3-ECC6F3128CE9}"/>
    <cellStyle name="Normal 3 2 87 3" xfId="1251" xr:uid="{85923F08-8A87-4C6E-91FE-C193B2D9FEF8}"/>
    <cellStyle name="Normal 3 2 87 3 2" xfId="3268" xr:uid="{E10B7FFB-028D-48B3-9828-F4677A9826B1}"/>
    <cellStyle name="Normal 3 2 87 3 2 2" xfId="4710" xr:uid="{1BF91D02-8BD3-44AE-9D58-F3EA3CB570CA}"/>
    <cellStyle name="Normal 3 2 87 3 3" xfId="4001" xr:uid="{6C41A3C3-0565-4FB5-935E-25D580D7D975}"/>
    <cellStyle name="Normal 3 2 87 3 4" xfId="2138" xr:uid="{6B396808-8EBE-4D58-A2D5-78679E74C102}"/>
    <cellStyle name="Normal 3 2 87 4" xfId="2914" xr:uid="{713F3E0F-D5E1-4E96-B1F2-48570C8A1A77}"/>
    <cellStyle name="Normal 3 2 87 4 2" xfId="4359" xr:uid="{6306FE75-07CE-498A-BA22-5549FB910A02}"/>
    <cellStyle name="Normal 3 2 87 5" xfId="3647" xr:uid="{BD49B30C-B8F7-4341-A9E4-B2C89071A6A8}"/>
    <cellStyle name="Normal 3 2 87 6" xfId="1610" xr:uid="{BFBF17D7-73FE-47FF-8867-EDBF0D899821}"/>
    <cellStyle name="Normal 3 2 88" xfId="463" xr:uid="{00000000-0005-0000-0000-0000BF010000}"/>
    <cellStyle name="Normal 3 2 88 2" xfId="464" xr:uid="{00000000-0005-0000-0000-0000C0010000}"/>
    <cellStyle name="Normal 3 2 88 2 2" xfId="1254" xr:uid="{CA2F3774-92E8-49B1-BF1F-6C40FAC2CBF9}"/>
    <cellStyle name="Normal 3 2 88 2 2 2" xfId="3271" xr:uid="{94BFB82B-A031-410D-BF7A-D2C2C290D1D7}"/>
    <cellStyle name="Normal 3 2 88 2 2 2 2" xfId="4713" xr:uid="{8AC8684F-0985-4CC9-BC49-F1A8DB300355}"/>
    <cellStyle name="Normal 3 2 88 2 2 3" xfId="4004" xr:uid="{84081B88-C1FA-4BBB-BDD0-01BA111E0D4B}"/>
    <cellStyle name="Normal 3 2 88 2 2 4" xfId="2141" xr:uid="{70C241D7-F3A9-46F5-8050-FAF35FECA758}"/>
    <cellStyle name="Normal 3 2 88 2 3" xfId="2917" xr:uid="{1B772268-CC7B-4133-A648-7CB93A109694}"/>
    <cellStyle name="Normal 3 2 88 2 3 2" xfId="4362" xr:uid="{0CAC2B80-5BC3-440E-89D3-A37EA60370EA}"/>
    <cellStyle name="Normal 3 2 88 2 4" xfId="3650" xr:uid="{38812920-5AC5-441A-883D-69E4CA24C1D1}"/>
    <cellStyle name="Normal 3 2 88 2 5" xfId="1613" xr:uid="{A0028CF2-4691-4338-9CD3-AC07D26CC647}"/>
    <cellStyle name="Normal 3 2 88 3" xfId="1253" xr:uid="{E318365C-B9AE-4FAE-BB3B-EA2722666DD4}"/>
    <cellStyle name="Normal 3 2 88 3 2" xfId="3270" xr:uid="{F526F5EE-7D08-4B49-80FF-5FA55DF400A0}"/>
    <cellStyle name="Normal 3 2 88 3 2 2" xfId="4712" xr:uid="{F7B06298-8130-4A07-A9B2-828DA5D8001D}"/>
    <cellStyle name="Normal 3 2 88 3 3" xfId="4003" xr:uid="{CA2A5A83-8D15-4E2A-BD22-BB121927DF01}"/>
    <cellStyle name="Normal 3 2 88 3 4" xfId="2140" xr:uid="{16339DB4-0E67-4098-A6E8-9B161A6B489F}"/>
    <cellStyle name="Normal 3 2 88 4" xfId="2916" xr:uid="{8DA10454-DFDA-4322-9536-AB6A57835E74}"/>
    <cellStyle name="Normal 3 2 88 4 2" xfId="4361" xr:uid="{1DCCBBA9-9E72-4709-A664-2621E9134EF0}"/>
    <cellStyle name="Normal 3 2 88 5" xfId="3649" xr:uid="{8A5C0FCE-5025-4726-8ADD-24817DCEB57E}"/>
    <cellStyle name="Normal 3 2 88 6" xfId="1612" xr:uid="{E4032483-9E17-4537-8C63-72E0BAF39FAB}"/>
    <cellStyle name="Normal 3 2 89" xfId="465" xr:uid="{00000000-0005-0000-0000-0000C1010000}"/>
    <cellStyle name="Normal 3 2 89 2" xfId="466" xr:uid="{00000000-0005-0000-0000-0000C2010000}"/>
    <cellStyle name="Normal 3 2 89 2 2" xfId="1256" xr:uid="{DE43244A-76BB-4B37-A48C-6605927024CE}"/>
    <cellStyle name="Normal 3 2 89 2 2 2" xfId="3273" xr:uid="{2AB0A578-63E8-429E-B4D3-A752B593DE5B}"/>
    <cellStyle name="Normal 3 2 89 2 2 2 2" xfId="4715" xr:uid="{296CAEA9-3C43-4825-956B-1C03B69FFEC7}"/>
    <cellStyle name="Normal 3 2 89 2 2 3" xfId="4006" xr:uid="{DB6DBCDD-4CAE-4CA4-9081-094675A24015}"/>
    <cellStyle name="Normal 3 2 89 2 2 4" xfId="2143" xr:uid="{D0E53253-9296-4434-8239-32446ADD9214}"/>
    <cellStyle name="Normal 3 2 89 2 3" xfId="2919" xr:uid="{495D5284-543F-4A2B-B52F-B6769869A346}"/>
    <cellStyle name="Normal 3 2 89 2 3 2" xfId="4364" xr:uid="{5DF673DA-A54D-42FA-BBC4-FB284F3DDFA0}"/>
    <cellStyle name="Normal 3 2 89 2 4" xfId="3652" xr:uid="{2C9DB1FD-C6A3-429B-B9DF-799D03A54FD0}"/>
    <cellStyle name="Normal 3 2 89 2 5" xfId="1615" xr:uid="{C1D0D20D-C09E-446A-8F0A-712C50E1E91F}"/>
    <cellStyle name="Normal 3 2 89 3" xfId="1255" xr:uid="{7AFFE710-7E00-405A-8B67-404FA32F7B44}"/>
    <cellStyle name="Normal 3 2 89 3 2" xfId="3272" xr:uid="{B682EE2E-7229-476C-8A48-5957E4B4C667}"/>
    <cellStyle name="Normal 3 2 89 3 2 2" xfId="4714" xr:uid="{4C65EBEA-A29B-4466-9292-628DAA6F6E47}"/>
    <cellStyle name="Normal 3 2 89 3 3" xfId="4005" xr:uid="{B49B84E3-74A7-41D3-82B6-69B1D8C81425}"/>
    <cellStyle name="Normal 3 2 89 3 4" xfId="2142" xr:uid="{17F9360F-D8FE-4D66-96F3-7788CD3DC912}"/>
    <cellStyle name="Normal 3 2 89 4" xfId="2918" xr:uid="{D991E757-B0DE-44DE-9BAB-568DA829AC63}"/>
    <cellStyle name="Normal 3 2 89 4 2" xfId="4363" xr:uid="{ED404AA1-1DF1-4217-9ED9-028E72008ACD}"/>
    <cellStyle name="Normal 3 2 89 5" xfId="3651" xr:uid="{F6B90ECC-9957-4910-A299-BA999107B5BA}"/>
    <cellStyle name="Normal 3 2 89 6" xfId="1614" xr:uid="{39775EB2-2971-4E35-B644-18FE64D14230}"/>
    <cellStyle name="Normal 3 2 9" xfId="467" xr:uid="{00000000-0005-0000-0000-0000C3010000}"/>
    <cellStyle name="Normal 3 2 9 2" xfId="468" xr:uid="{00000000-0005-0000-0000-0000C4010000}"/>
    <cellStyle name="Normal 3 2 9 2 2" xfId="1258" xr:uid="{9DA693E0-7256-4505-B834-8EEFEF884A0E}"/>
    <cellStyle name="Normal 3 2 9 2 2 2" xfId="3275" xr:uid="{2D2F70E8-6FEF-4B1E-A59F-22824BDAC836}"/>
    <cellStyle name="Normal 3 2 9 2 2 2 2" xfId="4717" xr:uid="{C41A7D89-19D4-4BF3-9E30-77330417422A}"/>
    <cellStyle name="Normal 3 2 9 2 2 3" xfId="4008" xr:uid="{AD7BCEB1-499E-4971-A4C0-21D346D02121}"/>
    <cellStyle name="Normal 3 2 9 2 2 4" xfId="2145" xr:uid="{87A94CEE-1CF3-45CA-98B1-82273AE2D7B3}"/>
    <cellStyle name="Normal 3 2 9 2 3" xfId="2921" xr:uid="{E63A6392-F832-48F3-B98B-FDFF823FC2F3}"/>
    <cellStyle name="Normal 3 2 9 2 3 2" xfId="4366" xr:uid="{82725C3C-038D-4DDF-B3EE-1985C5547855}"/>
    <cellStyle name="Normal 3 2 9 2 4" xfId="3654" xr:uid="{148C7BC0-BA68-4CBF-9662-6EA6C50CA740}"/>
    <cellStyle name="Normal 3 2 9 2 5" xfId="1617" xr:uid="{A3EF0ADC-A30E-4BA8-BC8B-D010CC2125EF}"/>
    <cellStyle name="Normal 3 2 9 3" xfId="1257" xr:uid="{A94C1E37-505B-412F-AAEF-4E988C9AC639}"/>
    <cellStyle name="Normal 3 2 9 3 2" xfId="3274" xr:uid="{B7660717-4948-4AE2-B43A-2DE7EE387D16}"/>
    <cellStyle name="Normal 3 2 9 3 2 2" xfId="4716" xr:uid="{3A10D86F-A403-4260-B831-E90256900DAC}"/>
    <cellStyle name="Normal 3 2 9 3 3" xfId="4007" xr:uid="{7D411F01-E23B-4FB0-8A29-663E94B6EDC0}"/>
    <cellStyle name="Normal 3 2 9 3 4" xfId="2144" xr:uid="{504C4C84-6AAE-4D1A-924F-4B8A0E1319A4}"/>
    <cellStyle name="Normal 3 2 9 4" xfId="2920" xr:uid="{0427AFE3-F8C2-412F-941C-0474A9FDA946}"/>
    <cellStyle name="Normal 3 2 9 4 2" xfId="4365" xr:uid="{E1C6A851-08F5-41FC-BB85-020103D435B4}"/>
    <cellStyle name="Normal 3 2 9 5" xfId="3653" xr:uid="{C6ECDE0C-299F-45B9-A83C-26EF6190A4FC}"/>
    <cellStyle name="Normal 3 2 9 6" xfId="1616" xr:uid="{5FD873DF-5C91-4F91-8626-A44F71B9EEBA}"/>
    <cellStyle name="Normal 3 2 90" xfId="469" xr:uid="{00000000-0005-0000-0000-0000C5010000}"/>
    <cellStyle name="Normal 3 2 90 2" xfId="470" xr:uid="{00000000-0005-0000-0000-0000C6010000}"/>
    <cellStyle name="Normal 3 2 90 2 2" xfId="1260" xr:uid="{C5524BB0-AE36-46A6-B364-A6B45ECFB914}"/>
    <cellStyle name="Normal 3 2 90 2 2 2" xfId="3277" xr:uid="{300D8385-3DA1-4F38-9F7F-744E9CE0801E}"/>
    <cellStyle name="Normal 3 2 90 2 2 2 2" xfId="4719" xr:uid="{C04A2B79-5B0E-42FA-B177-96E6792B4A1C}"/>
    <cellStyle name="Normal 3 2 90 2 2 3" xfId="4010" xr:uid="{0D2A7006-A55F-4DA4-807D-DB66DF34C134}"/>
    <cellStyle name="Normal 3 2 90 2 2 4" xfId="2147" xr:uid="{B2ADEE24-228A-4791-9A09-FF102375D892}"/>
    <cellStyle name="Normal 3 2 90 2 3" xfId="2923" xr:uid="{D1B262C5-E2B7-462A-8953-877ED3BC6F31}"/>
    <cellStyle name="Normal 3 2 90 2 3 2" xfId="4368" xr:uid="{36E461D0-54EF-4CE3-92A3-F129017E8096}"/>
    <cellStyle name="Normal 3 2 90 2 4" xfId="3656" xr:uid="{6E1475D8-D2CC-47D9-AA10-78F1C7C88A11}"/>
    <cellStyle name="Normal 3 2 90 2 5" xfId="1619" xr:uid="{F5227A5F-29E7-4847-A132-D88B4D2CEFDB}"/>
    <cellStyle name="Normal 3 2 90 3" xfId="1259" xr:uid="{1474B354-F708-40BA-A6CA-B4CC2D3CEE25}"/>
    <cellStyle name="Normal 3 2 90 3 2" xfId="3276" xr:uid="{7F7D98E1-DF0E-4576-BCDB-B6C118DBD0FA}"/>
    <cellStyle name="Normal 3 2 90 3 2 2" xfId="4718" xr:uid="{7C40DF0C-5DD7-4E90-87DD-AC9CCA8A1A89}"/>
    <cellStyle name="Normal 3 2 90 3 3" xfId="4009" xr:uid="{3D730980-9379-4F73-8160-C21CCD295DC7}"/>
    <cellStyle name="Normal 3 2 90 3 4" xfId="2146" xr:uid="{775E401F-6F1F-458A-A7AD-232311500B27}"/>
    <cellStyle name="Normal 3 2 90 4" xfId="2922" xr:uid="{4B6F03AA-0537-4924-83CD-4012F5E558B2}"/>
    <cellStyle name="Normal 3 2 90 4 2" xfId="4367" xr:uid="{C6DF0500-ED7D-46D1-AD38-019F3AE06780}"/>
    <cellStyle name="Normal 3 2 90 5" xfId="3655" xr:uid="{183D6726-B693-4664-B547-9D0DBC045379}"/>
    <cellStyle name="Normal 3 2 90 6" xfId="1618" xr:uid="{DBDF3EEE-9915-44BA-BBFE-89E3D22D1EC8}"/>
    <cellStyle name="Normal 3 2 91" xfId="471" xr:uid="{00000000-0005-0000-0000-0000C7010000}"/>
    <cellStyle name="Normal 3 2 91 2" xfId="472" xr:uid="{00000000-0005-0000-0000-0000C8010000}"/>
    <cellStyle name="Normal 3 2 91 2 2" xfId="1262" xr:uid="{C47141B3-1506-46A4-8EE2-85E952FB189D}"/>
    <cellStyle name="Normal 3 2 91 2 2 2" xfId="3279" xr:uid="{FC0D0C27-DCF8-45F3-992E-8CB470D7044A}"/>
    <cellStyle name="Normal 3 2 91 2 2 2 2" xfId="4721" xr:uid="{827D740F-3680-45D4-BA61-255D52AE802A}"/>
    <cellStyle name="Normal 3 2 91 2 2 3" xfId="4012" xr:uid="{82F3304F-9AC6-4F30-8903-2B4407BC4351}"/>
    <cellStyle name="Normal 3 2 91 2 2 4" xfId="2149" xr:uid="{0E13D1B0-8F85-4E1F-B020-3A9914A83D41}"/>
    <cellStyle name="Normal 3 2 91 2 3" xfId="2925" xr:uid="{F6A7A315-4380-4EDF-A30B-E0C57AC7D2E5}"/>
    <cellStyle name="Normal 3 2 91 2 3 2" xfId="4370" xr:uid="{9286534E-9DA9-4CB0-A0E4-D2BDCC3DA7F0}"/>
    <cellStyle name="Normal 3 2 91 2 4" xfId="3658" xr:uid="{AD117240-7282-48DF-9EE0-EAF494245F95}"/>
    <cellStyle name="Normal 3 2 91 2 5" xfId="1621" xr:uid="{65D10E49-C598-4832-BE87-5B56C41AA966}"/>
    <cellStyle name="Normal 3 2 91 3" xfId="1261" xr:uid="{9A3FA1F3-BF1D-48E1-BDEF-2946A7D06793}"/>
    <cellStyle name="Normal 3 2 91 3 2" xfId="3278" xr:uid="{4169874D-534D-4730-8CD8-2C658DEA61D6}"/>
    <cellStyle name="Normal 3 2 91 3 2 2" xfId="4720" xr:uid="{137D6F03-80EE-4CCC-B3CC-901066A3552C}"/>
    <cellStyle name="Normal 3 2 91 3 3" xfId="4011" xr:uid="{AE6F80F0-7B4A-4F78-84FF-F695D3FA34D9}"/>
    <cellStyle name="Normal 3 2 91 3 4" xfId="2148" xr:uid="{989BD46B-1D92-4DE5-9415-DEFBE619C8F8}"/>
    <cellStyle name="Normal 3 2 91 4" xfId="2924" xr:uid="{29A48F4B-04D1-478C-A116-A8839650E416}"/>
    <cellStyle name="Normal 3 2 91 4 2" xfId="4369" xr:uid="{55CA1001-CD71-4DF0-BAA2-303898176860}"/>
    <cellStyle name="Normal 3 2 91 5" xfId="3657" xr:uid="{EB51A861-5C6F-42E7-9ACF-8F602AE95BF4}"/>
    <cellStyle name="Normal 3 2 91 6" xfId="1620" xr:uid="{A0430272-D2C5-4083-8701-86607DC516DF}"/>
    <cellStyle name="Normal 3 2 92" xfId="473" xr:uid="{00000000-0005-0000-0000-0000C9010000}"/>
    <cellStyle name="Normal 3 2 92 2" xfId="474" xr:uid="{00000000-0005-0000-0000-0000CA010000}"/>
    <cellStyle name="Normal 3 2 92 2 2" xfId="1264" xr:uid="{5B6FEE01-1BBF-4EF3-A25F-ABCE0C4B6DDB}"/>
    <cellStyle name="Normal 3 2 92 2 2 2" xfId="3281" xr:uid="{4073CDC4-1E60-4ADA-BEF8-545005AD28F5}"/>
    <cellStyle name="Normal 3 2 92 2 2 2 2" xfId="4723" xr:uid="{FB47377C-2A16-4427-A8BC-06E6A846CC28}"/>
    <cellStyle name="Normal 3 2 92 2 2 3" xfId="4014" xr:uid="{9199754B-F6E6-4FE8-BD04-54A44DAD9E67}"/>
    <cellStyle name="Normal 3 2 92 2 2 4" xfId="2151" xr:uid="{37B0BDBB-A027-4E1A-9566-04AB4B041B4B}"/>
    <cellStyle name="Normal 3 2 92 2 3" xfId="2927" xr:uid="{42FDF174-AE54-42B9-8ACA-6C532FB2ECA5}"/>
    <cellStyle name="Normal 3 2 92 2 3 2" xfId="4372" xr:uid="{24524D6A-B381-48F7-8F4A-A59526E4ECA6}"/>
    <cellStyle name="Normal 3 2 92 2 4" xfId="3660" xr:uid="{B18C621E-AF10-4856-A099-6BB84E22072D}"/>
    <cellStyle name="Normal 3 2 92 2 5" xfId="1623" xr:uid="{9EE25AB6-EC92-449B-9CC2-FE83C8A9234F}"/>
    <cellStyle name="Normal 3 2 92 3" xfId="1263" xr:uid="{B1264061-A43E-493B-AA57-41890056CA34}"/>
    <cellStyle name="Normal 3 2 92 3 2" xfId="3280" xr:uid="{1A6D07B2-51AA-48E4-AA80-FDEAE00E7CDA}"/>
    <cellStyle name="Normal 3 2 92 3 2 2" xfId="4722" xr:uid="{9EDADC7F-5216-4E6A-8E9E-EB03CCB86E99}"/>
    <cellStyle name="Normal 3 2 92 3 3" xfId="4013" xr:uid="{F98805A8-0D9B-437A-BF5F-D05307F45064}"/>
    <cellStyle name="Normal 3 2 92 3 4" xfId="2150" xr:uid="{102A17AC-FE54-4844-A042-E56EA4B2DF2A}"/>
    <cellStyle name="Normal 3 2 92 4" xfId="2926" xr:uid="{ACC8E4C7-C723-4992-A32D-179C1A28EB41}"/>
    <cellStyle name="Normal 3 2 92 4 2" xfId="4371" xr:uid="{8E3C351E-730B-47A5-AD20-F94A82C6F411}"/>
    <cellStyle name="Normal 3 2 92 5" xfId="3659" xr:uid="{E04E4FC4-55FF-46CF-94CF-E77D23C7E044}"/>
    <cellStyle name="Normal 3 2 92 6" xfId="1622" xr:uid="{7301AE7B-FC35-4F12-AF41-C3C74DFE90D4}"/>
    <cellStyle name="Normal 3 2 93" xfId="1969" xr:uid="{CEB28662-5F43-4A7E-918C-9D73A45933F2}"/>
    <cellStyle name="Normal 3 20" xfId="475" xr:uid="{00000000-0005-0000-0000-0000CB010000}"/>
    <cellStyle name="Normal 3 20 2" xfId="2152" xr:uid="{460A211F-88DE-473C-A922-1A11F66AE0AD}"/>
    <cellStyle name="Normal 3 21" xfId="476" xr:uid="{00000000-0005-0000-0000-0000CC010000}"/>
    <cellStyle name="Normal 3 21 2" xfId="2153" xr:uid="{9A111189-B646-4286-822A-36BCA82F7E4B}"/>
    <cellStyle name="Normal 3 22" xfId="477" xr:uid="{00000000-0005-0000-0000-0000CD010000}"/>
    <cellStyle name="Normal 3 22 2" xfId="2154" xr:uid="{578E9B75-A6E8-4E2E-99FA-CDEDF779197C}"/>
    <cellStyle name="Normal 3 23" xfId="478" xr:uid="{00000000-0005-0000-0000-0000CE010000}"/>
    <cellStyle name="Normal 3 23 2" xfId="2155" xr:uid="{7E41A1B9-2A0B-4B04-ADFB-F68034A32285}"/>
    <cellStyle name="Normal 3 24" xfId="479" xr:uid="{00000000-0005-0000-0000-0000CF010000}"/>
    <cellStyle name="Normal 3 24 2" xfId="2156" xr:uid="{7147A1F0-A76F-4551-ACDE-A2DD6E8029D7}"/>
    <cellStyle name="Normal 3 25" xfId="480" xr:uid="{00000000-0005-0000-0000-0000D0010000}"/>
    <cellStyle name="Normal 3 25 2" xfId="2157" xr:uid="{2A2BA116-CC24-45AF-AB13-196D51337B7E}"/>
    <cellStyle name="Normal 3 26" xfId="481" xr:uid="{00000000-0005-0000-0000-0000D1010000}"/>
    <cellStyle name="Normal 3 26 2" xfId="2158" xr:uid="{07A9E786-7161-4C65-8F3B-C3FE32BB7073}"/>
    <cellStyle name="Normal 3 27" xfId="482" xr:uid="{00000000-0005-0000-0000-0000D2010000}"/>
    <cellStyle name="Normal 3 27 2" xfId="2159" xr:uid="{A5A859F4-F4A0-4055-B999-6B3CD64264CF}"/>
    <cellStyle name="Normal 3 28" xfId="483" xr:uid="{00000000-0005-0000-0000-0000D3010000}"/>
    <cellStyle name="Normal 3 28 2" xfId="2160" xr:uid="{F5852723-5804-4A8F-9E57-D74F79A1757B}"/>
    <cellStyle name="Normal 3 29" xfId="484" xr:uid="{00000000-0005-0000-0000-0000D4010000}"/>
    <cellStyle name="Normal 3 29 2" xfId="2161" xr:uid="{F3D6E60F-4339-4451-B20A-52595DFC007B}"/>
    <cellStyle name="Normal 3 3" xfId="485" xr:uid="{00000000-0005-0000-0000-0000D5010000}"/>
    <cellStyle name="Normal 3 3 2" xfId="2162" xr:uid="{A22E3025-D96B-4C9E-97B4-C229CFC3FD2F}"/>
    <cellStyle name="Normal 3 30" xfId="486" xr:uid="{00000000-0005-0000-0000-0000D6010000}"/>
    <cellStyle name="Normal 3 30 2" xfId="2163" xr:uid="{2C91D802-B87F-4395-B799-161B9A297BBE}"/>
    <cellStyle name="Normal 3 31" xfId="487" xr:uid="{00000000-0005-0000-0000-0000D7010000}"/>
    <cellStyle name="Normal 3 31 2" xfId="2164" xr:uid="{E9CA8273-A720-4E18-A9A3-683520AE371B}"/>
    <cellStyle name="Normal 3 32" xfId="488" xr:uid="{00000000-0005-0000-0000-0000D8010000}"/>
    <cellStyle name="Normal 3 32 2" xfId="2165" xr:uid="{17726869-8E19-478D-A7E8-CCA937836E13}"/>
    <cellStyle name="Normal 3 33" xfId="489" xr:uid="{00000000-0005-0000-0000-0000D9010000}"/>
    <cellStyle name="Normal 3 33 2" xfId="2166" xr:uid="{AE46F5C8-17BD-482B-A8EE-D6A22FED8AF3}"/>
    <cellStyle name="Normal 3 34" xfId="490" xr:uid="{00000000-0005-0000-0000-0000DA010000}"/>
    <cellStyle name="Normal 3 34 2" xfId="2167" xr:uid="{B7F1DAE7-E5B5-47D1-BF94-C991B268AB3E}"/>
    <cellStyle name="Normal 3 35" xfId="491" xr:uid="{00000000-0005-0000-0000-0000DB010000}"/>
    <cellStyle name="Normal 3 35 2" xfId="2168" xr:uid="{3196A1CF-2C9F-4A0B-8774-5A0A90FF6067}"/>
    <cellStyle name="Normal 3 36" xfId="492" xr:uid="{00000000-0005-0000-0000-0000DC010000}"/>
    <cellStyle name="Normal 3 36 2" xfId="2169" xr:uid="{EBE50DA2-9644-4C71-B1F9-B19609B0861F}"/>
    <cellStyle name="Normal 3 37" xfId="493" xr:uid="{00000000-0005-0000-0000-0000DD010000}"/>
    <cellStyle name="Normal 3 37 2" xfId="2170" xr:uid="{1E9832A6-A9CF-4519-B7E9-7221439A670C}"/>
    <cellStyle name="Normal 3 38" xfId="494" xr:uid="{00000000-0005-0000-0000-0000DE010000}"/>
    <cellStyle name="Normal 3 38 2" xfId="2171" xr:uid="{63F50461-D935-4DD3-ACEE-AC4266F0CA9B}"/>
    <cellStyle name="Normal 3 39" xfId="495" xr:uid="{00000000-0005-0000-0000-0000DF010000}"/>
    <cellStyle name="Normal 3 39 2" xfId="2172" xr:uid="{8EB0A369-8D5C-4B36-AE13-121B6626D819}"/>
    <cellStyle name="Normal 3 4" xfId="496" xr:uid="{00000000-0005-0000-0000-0000E0010000}"/>
    <cellStyle name="Normal 3 4 2" xfId="2173" xr:uid="{71D52423-AF00-4F5B-AA60-94319D14A2FD}"/>
    <cellStyle name="Normal 3 40" xfId="497" xr:uid="{00000000-0005-0000-0000-0000E1010000}"/>
    <cellStyle name="Normal 3 40 2" xfId="2174" xr:uid="{087D486E-EF77-42B9-8C9F-69EA7010D7F4}"/>
    <cellStyle name="Normal 3 41" xfId="498" xr:uid="{00000000-0005-0000-0000-0000E2010000}"/>
    <cellStyle name="Normal 3 41 2" xfId="2175" xr:uid="{1A972361-0E45-4444-8A2C-96A49E72D984}"/>
    <cellStyle name="Normal 3 42" xfId="499" xr:uid="{00000000-0005-0000-0000-0000E3010000}"/>
    <cellStyle name="Normal 3 42 2" xfId="2176" xr:uid="{F3F18990-9D30-483A-91E4-1C29E3443A5C}"/>
    <cellStyle name="Normal 3 43" xfId="500" xr:uid="{00000000-0005-0000-0000-0000E4010000}"/>
    <cellStyle name="Normal 3 43 2" xfId="2177" xr:uid="{CDF41A9C-78E6-4A2F-B856-575367BD899B}"/>
    <cellStyle name="Normal 3 44" xfId="501" xr:uid="{00000000-0005-0000-0000-0000E5010000}"/>
    <cellStyle name="Normal 3 44 2" xfId="2178" xr:uid="{27DFF583-FA73-445C-BD1D-8418E838687F}"/>
    <cellStyle name="Normal 3 45" xfId="502" xr:uid="{00000000-0005-0000-0000-0000E6010000}"/>
    <cellStyle name="Normal 3 45 2" xfId="2179" xr:uid="{0F0A39B9-2BB7-4061-8894-B1C8B5547919}"/>
    <cellStyle name="Normal 3 46" xfId="503" xr:uid="{00000000-0005-0000-0000-0000E7010000}"/>
    <cellStyle name="Normal 3 46 2" xfId="2180" xr:uid="{D9795057-AE0D-4EF9-9A1C-135ADFDFA8B4}"/>
    <cellStyle name="Normal 3 47" xfId="504" xr:uid="{00000000-0005-0000-0000-0000E8010000}"/>
    <cellStyle name="Normal 3 47 2" xfId="2181" xr:uid="{64AEBE80-B23E-4D6F-90B1-76F32B0CDF2E}"/>
    <cellStyle name="Normal 3 48" xfId="505" xr:uid="{00000000-0005-0000-0000-0000E9010000}"/>
    <cellStyle name="Normal 3 48 2" xfId="2182" xr:uid="{EC60731D-623E-48CF-B31C-98EDE9D0DAB9}"/>
    <cellStyle name="Normal 3 49" xfId="506" xr:uid="{00000000-0005-0000-0000-0000EA010000}"/>
    <cellStyle name="Normal 3 49 2" xfId="2183" xr:uid="{B106B099-9592-44CE-AFAA-1263048661E3}"/>
    <cellStyle name="Normal 3 5" xfId="507" xr:uid="{00000000-0005-0000-0000-0000EB010000}"/>
    <cellStyle name="Normal 3 5 2" xfId="2184" xr:uid="{E89E7AC4-CCFD-4906-8BC9-6C6D21189D52}"/>
    <cellStyle name="Normal 3 50" xfId="508" xr:uid="{00000000-0005-0000-0000-0000EC010000}"/>
    <cellStyle name="Normal 3 50 2" xfId="2185" xr:uid="{B48D691A-0B2A-4A30-9B7E-226F9BF595FF}"/>
    <cellStyle name="Normal 3 51" xfId="509" xr:uid="{00000000-0005-0000-0000-0000ED010000}"/>
    <cellStyle name="Normal 3 51 2" xfId="2186" xr:uid="{7C7CBD8E-1366-4F5F-8AAC-9270A032129D}"/>
    <cellStyle name="Normal 3 52" xfId="510" xr:uid="{00000000-0005-0000-0000-0000EE010000}"/>
    <cellStyle name="Normal 3 52 2" xfId="2187" xr:uid="{CFB6866A-9077-4756-91AA-DB2455852402}"/>
    <cellStyle name="Normal 3 53" xfId="511" xr:uid="{00000000-0005-0000-0000-0000EF010000}"/>
    <cellStyle name="Normal 3 53 2" xfId="2188" xr:uid="{559BB96A-DC13-4D8B-9ED5-F176D5E1A84B}"/>
    <cellStyle name="Normal 3 54" xfId="512" xr:uid="{00000000-0005-0000-0000-0000F0010000}"/>
    <cellStyle name="Normal 3 54 2" xfId="2189" xr:uid="{E41ED2A8-724B-485E-BD13-51A951823955}"/>
    <cellStyle name="Normal 3 55" xfId="513" xr:uid="{00000000-0005-0000-0000-0000F1010000}"/>
    <cellStyle name="Normal 3 55 2" xfId="2190" xr:uid="{9577BFFC-BDB4-44C7-B86F-B7212207178C}"/>
    <cellStyle name="Normal 3 56" xfId="514" xr:uid="{00000000-0005-0000-0000-0000F2010000}"/>
    <cellStyle name="Normal 3 56 2" xfId="2191" xr:uid="{BBF3DCB0-4926-4DBC-A223-468DD73C2313}"/>
    <cellStyle name="Normal 3 57" xfId="515" xr:uid="{00000000-0005-0000-0000-0000F3010000}"/>
    <cellStyle name="Normal 3 57 2" xfId="2192" xr:uid="{D3729AB1-E3BD-4AB9-AF35-89E39CD89AAA}"/>
    <cellStyle name="Normal 3 58" xfId="516" xr:uid="{00000000-0005-0000-0000-0000F4010000}"/>
    <cellStyle name="Normal 3 58 2" xfId="2193" xr:uid="{ED7836B8-BEEA-4128-B40A-E303F8373985}"/>
    <cellStyle name="Normal 3 59" xfId="517" xr:uid="{00000000-0005-0000-0000-0000F5010000}"/>
    <cellStyle name="Normal 3 59 2" xfId="2194" xr:uid="{C5B2D8F2-9CF7-4626-9742-9F15ED42D061}"/>
    <cellStyle name="Normal 3 6" xfId="518" xr:uid="{00000000-0005-0000-0000-0000F6010000}"/>
    <cellStyle name="Normal 3 6 2" xfId="2195" xr:uid="{66731B37-6F41-4F1A-BD1D-8D785820F502}"/>
    <cellStyle name="Normal 3 60" xfId="519" xr:uid="{00000000-0005-0000-0000-0000F7010000}"/>
    <cellStyle name="Normal 3 60 2" xfId="2196" xr:uid="{D3D4E51E-0870-4B8D-A9AD-9BF7A34270BB}"/>
    <cellStyle name="Normal 3 61" xfId="520" xr:uid="{00000000-0005-0000-0000-0000F8010000}"/>
    <cellStyle name="Normal 3 61 2" xfId="2197" xr:uid="{E5778377-B15C-42BC-9A4D-AB51E511D1EF}"/>
    <cellStyle name="Normal 3 62" xfId="521" xr:uid="{00000000-0005-0000-0000-0000F9010000}"/>
    <cellStyle name="Normal 3 62 2" xfId="2198" xr:uid="{354B0EBD-1994-429C-B966-7096F5487DBD}"/>
    <cellStyle name="Normal 3 63" xfId="522" xr:uid="{00000000-0005-0000-0000-0000FA010000}"/>
    <cellStyle name="Normal 3 63 2" xfId="2199" xr:uid="{948FBE74-AB17-49B4-838D-8DDA53003070}"/>
    <cellStyle name="Normal 3 64" xfId="523" xr:uid="{00000000-0005-0000-0000-0000FB010000}"/>
    <cellStyle name="Normal 3 64 2" xfId="2200" xr:uid="{FF54E738-F5E3-42CE-8784-D015132B61AC}"/>
    <cellStyle name="Normal 3 65" xfId="524" xr:uid="{00000000-0005-0000-0000-0000FC010000}"/>
    <cellStyle name="Normal 3 65 2" xfId="2201" xr:uid="{10E6C761-7BC9-4949-9F3A-2AFDACDD3605}"/>
    <cellStyle name="Normal 3 66" xfId="525" xr:uid="{00000000-0005-0000-0000-0000FD010000}"/>
    <cellStyle name="Normal 3 66 2" xfId="2202" xr:uid="{E9808491-99CA-4BA3-AD2A-57AC06D5A769}"/>
    <cellStyle name="Normal 3 67" xfId="526" xr:uid="{00000000-0005-0000-0000-0000FE010000}"/>
    <cellStyle name="Normal 3 67 2" xfId="2203" xr:uid="{E8EE1115-9AAB-4368-82D8-5F1B2DF81094}"/>
    <cellStyle name="Normal 3 68" xfId="527" xr:uid="{00000000-0005-0000-0000-0000FF010000}"/>
    <cellStyle name="Normal 3 68 2" xfId="2204" xr:uid="{79B564CC-4328-452C-B829-9D6DE7DF59B4}"/>
    <cellStyle name="Normal 3 69" xfId="528" xr:uid="{00000000-0005-0000-0000-000000020000}"/>
    <cellStyle name="Normal 3 69 2" xfId="2205" xr:uid="{4176CFEF-2C32-44DB-9998-9A94A73A4377}"/>
    <cellStyle name="Normal 3 7" xfId="529" xr:uid="{00000000-0005-0000-0000-000001020000}"/>
    <cellStyle name="Normal 3 7 2" xfId="2206" xr:uid="{EC74C1A2-5AEE-4605-9FF1-602D05AF8D58}"/>
    <cellStyle name="Normal 3 70" xfId="530" xr:uid="{00000000-0005-0000-0000-000002020000}"/>
    <cellStyle name="Normal 3 70 2" xfId="2207" xr:uid="{EBAFAC90-926E-4793-85A2-E5D4ECBE9009}"/>
    <cellStyle name="Normal 3 71" xfId="531" xr:uid="{00000000-0005-0000-0000-000003020000}"/>
    <cellStyle name="Normal 3 71 2" xfId="2208" xr:uid="{CE75D19F-8114-4172-A5DF-63584267393E}"/>
    <cellStyle name="Normal 3 72" xfId="532" xr:uid="{00000000-0005-0000-0000-000004020000}"/>
    <cellStyle name="Normal 3 72 2" xfId="2209" xr:uid="{24B18058-67FD-4034-BD1D-671CF4B179F9}"/>
    <cellStyle name="Normal 3 73" xfId="533" xr:uid="{00000000-0005-0000-0000-000005020000}"/>
    <cellStyle name="Normal 3 73 2" xfId="2210" xr:uid="{B616E7BD-F679-4B61-BE9B-37BE3F221BC7}"/>
    <cellStyle name="Normal 3 74" xfId="534" xr:uid="{00000000-0005-0000-0000-000006020000}"/>
    <cellStyle name="Normal 3 74 2" xfId="2211" xr:uid="{D1EFF161-C2C3-49AE-AC8D-EEFA01F1F908}"/>
    <cellStyle name="Normal 3 75" xfId="535" xr:uid="{00000000-0005-0000-0000-000007020000}"/>
    <cellStyle name="Normal 3 75 2" xfId="2212" xr:uid="{49B42D63-0B0E-4C37-B95C-1AEF4847DFA2}"/>
    <cellStyle name="Normal 3 76" xfId="536" xr:uid="{00000000-0005-0000-0000-000008020000}"/>
    <cellStyle name="Normal 3 76 2" xfId="2213" xr:uid="{C2AB1A16-C831-45F9-94F7-CD58E56700EC}"/>
    <cellStyle name="Normal 3 77" xfId="537" xr:uid="{00000000-0005-0000-0000-000009020000}"/>
    <cellStyle name="Normal 3 77 2" xfId="2214" xr:uid="{3B0C7F8A-1999-4472-BD61-3E20DE7050DB}"/>
    <cellStyle name="Normal 3 78" xfId="538" xr:uid="{00000000-0005-0000-0000-00000A020000}"/>
    <cellStyle name="Normal 3 78 2" xfId="2215" xr:uid="{5DCAA351-6E1B-40C6-81DF-BB2A84EDE67C}"/>
    <cellStyle name="Normal 3 79" xfId="539" xr:uid="{00000000-0005-0000-0000-00000B020000}"/>
    <cellStyle name="Normal 3 79 2" xfId="2216" xr:uid="{B6736D65-74E7-48D3-A6C6-8CA34A43263A}"/>
    <cellStyle name="Normal 3 8" xfId="540" xr:uid="{00000000-0005-0000-0000-00000C020000}"/>
    <cellStyle name="Normal 3 8 2" xfId="2217" xr:uid="{C0C7E910-219D-440F-AAA7-F578197B2BC5}"/>
    <cellStyle name="Normal 3 80" xfId="541" xr:uid="{00000000-0005-0000-0000-00000D020000}"/>
    <cellStyle name="Normal 3 80 2" xfId="2218" xr:uid="{F95519B3-CED2-4294-B714-F397C7C4D70E}"/>
    <cellStyle name="Normal 3 81" xfId="542" xr:uid="{00000000-0005-0000-0000-00000E020000}"/>
    <cellStyle name="Normal 3 81 2" xfId="2219" xr:uid="{7A79F621-9C87-4B16-AA56-191B6586A97E}"/>
    <cellStyle name="Normal 3 82" xfId="543" xr:uid="{00000000-0005-0000-0000-00000F020000}"/>
    <cellStyle name="Normal 3 82 2" xfId="2220" xr:uid="{9FC3F902-B6D2-4A7D-88CF-9D066DED2CC9}"/>
    <cellStyle name="Normal 3 83" xfId="544" xr:uid="{00000000-0005-0000-0000-000010020000}"/>
    <cellStyle name="Normal 3 83 2" xfId="2221" xr:uid="{A31ED6BF-9B84-460D-86D2-D10C0CC01844}"/>
    <cellStyle name="Normal 3 84" xfId="545" xr:uid="{00000000-0005-0000-0000-000011020000}"/>
    <cellStyle name="Normal 3 84 2" xfId="2222" xr:uid="{5EA9DEDB-EADC-46E3-A1DE-4EAED8E38E0D}"/>
    <cellStyle name="Normal 3 85" xfId="546" xr:uid="{00000000-0005-0000-0000-000012020000}"/>
    <cellStyle name="Normal 3 85 2" xfId="2223" xr:uid="{37513805-EE4B-4D67-8AF6-B5699DD4FA49}"/>
    <cellStyle name="Normal 3 86" xfId="547" xr:uid="{00000000-0005-0000-0000-000013020000}"/>
    <cellStyle name="Normal 3 86 2" xfId="2224" xr:uid="{CCB44289-4320-4E24-8E77-F662B5C8032C}"/>
    <cellStyle name="Normal 3 87" xfId="548" xr:uid="{00000000-0005-0000-0000-000014020000}"/>
    <cellStyle name="Normal 3 87 2" xfId="2225" xr:uid="{3B2615C4-F3B7-4E28-87C6-96F314DA9B8F}"/>
    <cellStyle name="Normal 3 88" xfId="549" xr:uid="{00000000-0005-0000-0000-000015020000}"/>
    <cellStyle name="Normal 3 88 2" xfId="2226" xr:uid="{6E772D95-F20A-42C0-8342-3BD1AAEBE6B9}"/>
    <cellStyle name="Normal 3 89" xfId="550" xr:uid="{00000000-0005-0000-0000-000016020000}"/>
    <cellStyle name="Normal 3 89 2" xfId="2227" xr:uid="{80C0ACD7-719A-4AAF-A237-8BA77E70E389}"/>
    <cellStyle name="Normal 3 9" xfId="551" xr:uid="{00000000-0005-0000-0000-000017020000}"/>
    <cellStyle name="Normal 3 9 2" xfId="2228" xr:uid="{A7B6A61A-81E2-4061-9E36-7DB4EED77339}"/>
    <cellStyle name="Normal 3 90" xfId="552" xr:uid="{00000000-0005-0000-0000-000018020000}"/>
    <cellStyle name="Normal 3 90 2" xfId="2229" xr:uid="{38007828-0EC7-4264-B265-2F57A4597FBB}"/>
    <cellStyle name="Normal 3 91" xfId="553" xr:uid="{00000000-0005-0000-0000-000019020000}"/>
    <cellStyle name="Normal 3 91 2" xfId="2230" xr:uid="{FDAAA0CE-DF85-47C7-ADF0-88D8E905E37E}"/>
    <cellStyle name="Normal 3 92" xfId="554" xr:uid="{00000000-0005-0000-0000-00001A020000}"/>
    <cellStyle name="Normal 3 92 2" xfId="2231" xr:uid="{F2F986D6-9D11-4246-A3B9-42385D7C047D}"/>
    <cellStyle name="Normal 3 93" xfId="555" xr:uid="{00000000-0005-0000-0000-00001B020000}"/>
    <cellStyle name="Normal 3 93 2" xfId="2232" xr:uid="{42E09154-BF2F-4797-ABC5-E30B55676D06}"/>
    <cellStyle name="Normal 3 94" xfId="556" xr:uid="{00000000-0005-0000-0000-00001C020000}"/>
    <cellStyle name="Normal 3 94 2" xfId="2233" xr:uid="{1926CBC2-53EE-4885-8DFA-2D74C368A3CB}"/>
    <cellStyle name="Normal 3 95" xfId="1958" xr:uid="{CC410C90-8FEA-4038-9D78-FE7CA99E34CF}"/>
    <cellStyle name="Normal 30" xfId="557" xr:uid="{00000000-0005-0000-0000-00001D020000}"/>
    <cellStyle name="Normal 30 2" xfId="2234" xr:uid="{A63B9E40-B655-48B7-87A4-ECDF4682771C}"/>
    <cellStyle name="Normal 31" xfId="558" xr:uid="{00000000-0005-0000-0000-00001E020000}"/>
    <cellStyle name="Normal 31 2" xfId="2235" xr:uid="{55E42898-06EC-4D29-9388-A2E9EF1BF744}"/>
    <cellStyle name="Normal 32" xfId="559" xr:uid="{00000000-0005-0000-0000-00001F020000}"/>
    <cellStyle name="Normal 32 2" xfId="2236" xr:uid="{C7FEA79B-4998-430B-B5FA-85EB03ECEAFE}"/>
    <cellStyle name="Normal 33" xfId="560" xr:uid="{00000000-0005-0000-0000-000020020000}"/>
    <cellStyle name="Normal 33 2" xfId="561" xr:uid="{00000000-0005-0000-0000-000021020000}"/>
    <cellStyle name="Normal 33 2 2" xfId="2238" xr:uid="{EB93946A-E867-408B-B733-719BFDB2C12C}"/>
    <cellStyle name="Normal 33 3" xfId="2237" xr:uid="{D88DFC30-EE62-4E86-8BFC-8C3AC1139A8F}"/>
    <cellStyle name="Normal 34" xfId="562" xr:uid="{00000000-0005-0000-0000-000022020000}"/>
    <cellStyle name="Normal 34 2" xfId="2239" xr:uid="{F29744E6-C3F2-4852-82E5-2CFF965A04E1}"/>
    <cellStyle name="Normal 35" xfId="563" xr:uid="{00000000-0005-0000-0000-000023020000}"/>
    <cellStyle name="Normal 35 2" xfId="2240" xr:uid="{EAB5060B-3137-4FAC-B608-242477B3A8DF}"/>
    <cellStyle name="Normal 36" xfId="564" xr:uid="{00000000-0005-0000-0000-000024020000}"/>
    <cellStyle name="Normal 36 2" xfId="1265" xr:uid="{37AB4C24-D628-44F9-AF09-2A3C8F2EBD8B}"/>
    <cellStyle name="Normal 36 2 2" xfId="3282" xr:uid="{3371E8AF-B804-478F-A15C-E6AFCDE3FCA7}"/>
    <cellStyle name="Normal 36 2 2 2" xfId="4724" xr:uid="{A87614ED-C8D3-47DD-9D33-F7D1EE95EEF2}"/>
    <cellStyle name="Normal 36 2 3" xfId="4015" xr:uid="{22A5CA25-3437-4FE9-97F0-E9CEC4A55BBC}"/>
    <cellStyle name="Normal 36 2 4" xfId="2241" xr:uid="{9DDD8578-4CDD-4E78-8C1F-EDBE75D5C0B1}"/>
    <cellStyle name="Normal 36 3" xfId="2928" xr:uid="{515CB34B-8B38-4817-987A-5133129D70AD}"/>
    <cellStyle name="Normal 36 3 2" xfId="4373" xr:uid="{A2811E7F-D270-4832-8BF6-1051183803A6}"/>
    <cellStyle name="Normal 36 4" xfId="3662" xr:uid="{A333EF3E-08DE-4C65-A3F6-649EEBF1D1DB}"/>
    <cellStyle name="Normal 36 5" xfId="1624" xr:uid="{A889B2CF-3BB3-44E1-BB2B-CDFED36308E0}"/>
    <cellStyle name="Normal 37" xfId="565" xr:uid="{00000000-0005-0000-0000-000025020000}"/>
    <cellStyle name="Normal 37 2" xfId="2242" xr:uid="{F52E624C-D9ED-44F0-94CC-17DB134482DD}"/>
    <cellStyle name="Normal 38" xfId="4809" xr:uid="{C0F3EF8F-BE34-4141-B14B-2158B9F060A4}"/>
    <cellStyle name="Normal 4" xfId="566" xr:uid="{00000000-0005-0000-0000-000026020000}"/>
    <cellStyle name="Normal 4 10" xfId="567" xr:uid="{00000000-0005-0000-0000-000027020000}"/>
    <cellStyle name="Normal 4 10 2" xfId="2244" xr:uid="{FD500482-D402-4B5A-8FE1-5B91B87D4422}"/>
    <cellStyle name="Normal 4 11" xfId="568" xr:uid="{00000000-0005-0000-0000-000028020000}"/>
    <cellStyle name="Normal 4 11 2" xfId="2245" xr:uid="{E6C50A7E-AB36-447B-8068-DF41B639AFD7}"/>
    <cellStyle name="Normal 4 12" xfId="569" xr:uid="{00000000-0005-0000-0000-000029020000}"/>
    <cellStyle name="Normal 4 12 2" xfId="2246" xr:uid="{BC354454-49FA-40E8-9DDC-F9B8ACAE0E4E}"/>
    <cellStyle name="Normal 4 13" xfId="570" xr:uid="{00000000-0005-0000-0000-00002A020000}"/>
    <cellStyle name="Normal 4 13 2" xfId="2247" xr:uid="{B2FD5F45-7982-489F-B42E-9FD2B503652C}"/>
    <cellStyle name="Normal 4 14" xfId="571" xr:uid="{00000000-0005-0000-0000-00002B020000}"/>
    <cellStyle name="Normal 4 14 2" xfId="2248" xr:uid="{43D8B742-110B-4091-89F3-10FF51F100C5}"/>
    <cellStyle name="Normal 4 15" xfId="572" xr:uid="{00000000-0005-0000-0000-00002C020000}"/>
    <cellStyle name="Normal 4 15 2" xfId="2249" xr:uid="{B725C51E-4BAA-4B9F-95B0-4D2974329094}"/>
    <cellStyle name="Normal 4 16" xfId="573" xr:uid="{00000000-0005-0000-0000-00002D020000}"/>
    <cellStyle name="Normal 4 16 2" xfId="2250" xr:uid="{B3245F5C-4344-4265-8EF0-4327D9D192DD}"/>
    <cellStyle name="Normal 4 17" xfId="574" xr:uid="{00000000-0005-0000-0000-00002E020000}"/>
    <cellStyle name="Normal 4 17 2" xfId="2251" xr:uid="{A54BB96B-5EC2-485D-87D9-A10160D8E39A}"/>
    <cellStyle name="Normal 4 18" xfId="575" xr:uid="{00000000-0005-0000-0000-00002F020000}"/>
    <cellStyle name="Normal 4 18 2" xfId="2252" xr:uid="{0978B8A5-B62D-4EE8-9F71-FA51AE64F344}"/>
    <cellStyle name="Normal 4 19" xfId="576" xr:uid="{00000000-0005-0000-0000-000030020000}"/>
    <cellStyle name="Normal 4 19 2" xfId="2253" xr:uid="{03FFA1B1-9FBE-46CC-80D4-8D4C26A9AE3F}"/>
    <cellStyle name="Normal 4 2" xfId="577" xr:uid="{00000000-0005-0000-0000-000031020000}"/>
    <cellStyle name="Normal 4 2 2" xfId="578" xr:uid="{00000000-0005-0000-0000-000032020000}"/>
    <cellStyle name="Normal 4 2 2 2" xfId="2255" xr:uid="{FF4E83F5-63F5-4632-BDC7-6AA72665E8B4}"/>
    <cellStyle name="Normal 4 2 3" xfId="579" xr:uid="{00000000-0005-0000-0000-000033020000}"/>
    <cellStyle name="Normal 4 2 3 2" xfId="1266" xr:uid="{FA089420-34D7-441D-AC86-E52AE5D5CE61}"/>
    <cellStyle name="Normal 4 2 3 2 2" xfId="3283" xr:uid="{594399EA-EE82-4460-8127-B0C6667D8C92}"/>
    <cellStyle name="Normal 4 2 3 2 2 2" xfId="4725" xr:uid="{3C1E9827-FA37-4685-B1AA-5087ECC86852}"/>
    <cellStyle name="Normal 4 2 3 2 3" xfId="4016" xr:uid="{EA9D05FF-FBD9-44B0-B9B4-2F91FDCC4387}"/>
    <cellStyle name="Normal 4 2 3 2 4" xfId="2256" xr:uid="{6E61FC55-5F4C-4453-BF53-7DC513B7E893}"/>
    <cellStyle name="Normal 4 2 3 3" xfId="2929" xr:uid="{37BFB5E1-4FD7-40C3-A550-EE6EDE19FAFF}"/>
    <cellStyle name="Normal 4 2 3 3 2" xfId="4374" xr:uid="{7ABFE277-F0AB-49F0-8780-9E28BA5F95FF}"/>
    <cellStyle name="Normal 4 2 3 4" xfId="3663" xr:uid="{18AE9F97-DCE7-49F9-A9C3-30531DBDDF8E}"/>
    <cellStyle name="Normal 4 2 3 5" xfId="1625" xr:uid="{8C681696-EE41-4CCD-86A5-701AEF08141F}"/>
    <cellStyle name="Normal 4 2 4" xfId="2254" xr:uid="{78CBC46E-9474-46D1-BBE9-21ECA298C972}"/>
    <cellStyle name="Normal 4 20" xfId="580" xr:uid="{00000000-0005-0000-0000-000034020000}"/>
    <cellStyle name="Normal 4 20 2" xfId="2257" xr:uid="{5C997286-1029-4F0B-9FA4-289928BE3743}"/>
    <cellStyle name="Normal 4 21" xfId="581" xr:uid="{00000000-0005-0000-0000-000035020000}"/>
    <cellStyle name="Normal 4 21 2" xfId="2258" xr:uid="{18671AC9-1631-4A27-B4FF-D1603D1D15D5}"/>
    <cellStyle name="Normal 4 22" xfId="582" xr:uid="{00000000-0005-0000-0000-000036020000}"/>
    <cellStyle name="Normal 4 22 2" xfId="2259" xr:uid="{7900B5F0-F6AC-4F2A-A433-0F3F0EDB5E87}"/>
    <cellStyle name="Normal 4 23" xfId="583" xr:uid="{00000000-0005-0000-0000-000037020000}"/>
    <cellStyle name="Normal 4 23 2" xfId="2260" xr:uid="{6C4F77E9-A766-409F-946E-E817C271701A}"/>
    <cellStyle name="Normal 4 24" xfId="584" xr:uid="{00000000-0005-0000-0000-000038020000}"/>
    <cellStyle name="Normal 4 24 2" xfId="2261" xr:uid="{38B35471-8A67-446D-93A0-3463B80CA1D3}"/>
    <cellStyle name="Normal 4 25" xfId="585" xr:uid="{00000000-0005-0000-0000-000039020000}"/>
    <cellStyle name="Normal 4 25 2" xfId="2262" xr:uid="{86243FD9-018F-40FE-9663-E788B5735E4E}"/>
    <cellStyle name="Normal 4 26" xfId="586" xr:uid="{00000000-0005-0000-0000-00003A020000}"/>
    <cellStyle name="Normal 4 26 2" xfId="2263" xr:uid="{2CC19AD6-146A-4378-A0DA-B876338BFBFF}"/>
    <cellStyle name="Normal 4 27" xfId="587" xr:uid="{00000000-0005-0000-0000-00003B020000}"/>
    <cellStyle name="Normal 4 27 2" xfId="2264" xr:uid="{7BF76ADF-D925-40D7-9900-A03A26236B43}"/>
    <cellStyle name="Normal 4 28" xfId="588" xr:uid="{00000000-0005-0000-0000-00003C020000}"/>
    <cellStyle name="Normal 4 28 2" xfId="2265" xr:uid="{F1129277-CF79-4745-9BC0-CA353B0FA186}"/>
    <cellStyle name="Normal 4 29" xfId="589" xr:uid="{00000000-0005-0000-0000-00003D020000}"/>
    <cellStyle name="Normal 4 29 2" xfId="2266" xr:uid="{58C45A77-8D8C-4EFB-8B65-AD256A4AB8E5}"/>
    <cellStyle name="Normal 4 3" xfId="590" xr:uid="{00000000-0005-0000-0000-00003E020000}"/>
    <cellStyle name="Normal 4 3 2" xfId="2267" xr:uid="{C9280846-3A26-4079-80E5-DFDDEC9769F2}"/>
    <cellStyle name="Normal 4 30" xfId="591" xr:uid="{00000000-0005-0000-0000-00003F020000}"/>
    <cellStyle name="Normal 4 30 2" xfId="2268" xr:uid="{973B9DC3-5CC1-4FF3-872E-34AEE490BC47}"/>
    <cellStyle name="Normal 4 31" xfId="592" xr:uid="{00000000-0005-0000-0000-000040020000}"/>
    <cellStyle name="Normal 4 31 2" xfId="2269" xr:uid="{F68BF494-7C6F-414B-A27E-1C21BDAC62FD}"/>
    <cellStyle name="Normal 4 32" xfId="593" xr:uid="{00000000-0005-0000-0000-000041020000}"/>
    <cellStyle name="Normal 4 32 2" xfId="2270" xr:uid="{577E2946-DC17-4B7F-B3F6-F955ACCEE880}"/>
    <cellStyle name="Normal 4 33" xfId="594" xr:uid="{00000000-0005-0000-0000-000042020000}"/>
    <cellStyle name="Normal 4 33 2" xfId="2271" xr:uid="{DA46BF12-385A-4EC3-B5C1-6A8095C4F368}"/>
    <cellStyle name="Normal 4 34" xfId="595" xr:uid="{00000000-0005-0000-0000-000043020000}"/>
    <cellStyle name="Normal 4 34 2" xfId="2272" xr:uid="{71ABE104-8CEE-4745-AC30-E39BC5BF835E}"/>
    <cellStyle name="Normal 4 35" xfId="596" xr:uid="{00000000-0005-0000-0000-000044020000}"/>
    <cellStyle name="Normal 4 35 2" xfId="2273" xr:uid="{1F0E502A-A85B-47A2-BFE5-58CE91E3EB75}"/>
    <cellStyle name="Normal 4 36" xfId="597" xr:uid="{00000000-0005-0000-0000-000045020000}"/>
    <cellStyle name="Normal 4 36 2" xfId="2274" xr:uid="{DBD6A914-15A2-4A5C-8D6B-877FFA28F86B}"/>
    <cellStyle name="Normal 4 37" xfId="598" xr:uid="{00000000-0005-0000-0000-000046020000}"/>
    <cellStyle name="Normal 4 37 2" xfId="2275" xr:uid="{A824AA55-DEF3-4BDC-A1BB-99C2F0DA0361}"/>
    <cellStyle name="Normal 4 38" xfId="599" xr:uid="{00000000-0005-0000-0000-000047020000}"/>
    <cellStyle name="Normal 4 38 2" xfId="2276" xr:uid="{8D1C61E6-828D-4F36-A1ED-D85A567AF7CF}"/>
    <cellStyle name="Normal 4 39" xfId="600" xr:uid="{00000000-0005-0000-0000-000048020000}"/>
    <cellStyle name="Normal 4 39 2" xfId="2277" xr:uid="{D0A1F59E-0FBB-4763-8C38-7073BA962F73}"/>
    <cellStyle name="Normal 4 4" xfId="601" xr:uid="{00000000-0005-0000-0000-000049020000}"/>
    <cellStyle name="Normal 4 4 2" xfId="2278" xr:uid="{360EE43B-BA13-4B9A-8011-701F86E595DE}"/>
    <cellStyle name="Normal 4 40" xfId="602" xr:uid="{00000000-0005-0000-0000-00004A020000}"/>
    <cellStyle name="Normal 4 40 2" xfId="2279" xr:uid="{21A56AFD-24E7-4500-B467-9340AC6276E8}"/>
    <cellStyle name="Normal 4 41" xfId="603" xr:uid="{00000000-0005-0000-0000-00004B020000}"/>
    <cellStyle name="Normal 4 41 2" xfId="2280" xr:uid="{D944FF10-C408-4654-BA14-9AF8824CDDE5}"/>
    <cellStyle name="Normal 4 42" xfId="604" xr:uid="{00000000-0005-0000-0000-00004C020000}"/>
    <cellStyle name="Normal 4 42 2" xfId="2281" xr:uid="{38BE5115-0C3C-45D0-BFDB-478AB96B52C8}"/>
    <cellStyle name="Normal 4 43" xfId="605" xr:uid="{00000000-0005-0000-0000-00004D020000}"/>
    <cellStyle name="Normal 4 43 2" xfId="2282" xr:uid="{56A75852-059E-4F44-AB6A-8AF9B2A841DE}"/>
    <cellStyle name="Normal 4 44" xfId="606" xr:uid="{00000000-0005-0000-0000-00004E020000}"/>
    <cellStyle name="Normal 4 44 2" xfId="2283" xr:uid="{63ED7A6B-E12B-4801-9CA2-2183C5E44BDB}"/>
    <cellStyle name="Normal 4 45" xfId="607" xr:uid="{00000000-0005-0000-0000-00004F020000}"/>
    <cellStyle name="Normal 4 45 2" xfId="2284" xr:uid="{2AF2B15B-285E-4564-925C-6844EF74D152}"/>
    <cellStyle name="Normal 4 46" xfId="608" xr:uid="{00000000-0005-0000-0000-000050020000}"/>
    <cellStyle name="Normal 4 46 2" xfId="2285" xr:uid="{FEBF8B52-1EC0-4AA3-840A-920D56280F92}"/>
    <cellStyle name="Normal 4 47" xfId="609" xr:uid="{00000000-0005-0000-0000-000051020000}"/>
    <cellStyle name="Normal 4 47 2" xfId="2286" xr:uid="{8F060A6A-D7D9-447A-AC1B-8FEC1D17BA73}"/>
    <cellStyle name="Normal 4 48" xfId="610" xr:uid="{00000000-0005-0000-0000-000052020000}"/>
    <cellStyle name="Normal 4 48 2" xfId="2287" xr:uid="{9BEB9793-A9B2-49F7-9856-31657DC8C7D9}"/>
    <cellStyle name="Normal 4 49" xfId="611" xr:uid="{00000000-0005-0000-0000-000053020000}"/>
    <cellStyle name="Normal 4 49 2" xfId="2288" xr:uid="{C07BF21B-E32E-4825-9A0C-5FF9C7B8F173}"/>
    <cellStyle name="Normal 4 5" xfId="612" xr:uid="{00000000-0005-0000-0000-000054020000}"/>
    <cellStyle name="Normal 4 5 2" xfId="2289" xr:uid="{17905E6E-92F0-42AD-A245-3E1CF6BC7A7D}"/>
    <cellStyle name="Normal 4 50" xfId="613" xr:uid="{00000000-0005-0000-0000-000055020000}"/>
    <cellStyle name="Normal 4 50 2" xfId="2290" xr:uid="{03F7D258-986C-4288-A732-ACDB7343EFCB}"/>
    <cellStyle name="Normal 4 51" xfId="614" xr:uid="{00000000-0005-0000-0000-000056020000}"/>
    <cellStyle name="Normal 4 51 2" xfId="2291" xr:uid="{932B3B48-0342-4236-A4B9-A98EFA4AEE3D}"/>
    <cellStyle name="Normal 4 52" xfId="615" xr:uid="{00000000-0005-0000-0000-000057020000}"/>
    <cellStyle name="Normal 4 52 2" xfId="2292" xr:uid="{EF5E7C67-534A-4780-837C-3A72E2DD75B7}"/>
    <cellStyle name="Normal 4 53" xfId="616" xr:uid="{00000000-0005-0000-0000-000058020000}"/>
    <cellStyle name="Normal 4 53 2" xfId="2293" xr:uid="{D12CA4C5-A5A0-48C9-981E-3C25F245EB13}"/>
    <cellStyle name="Normal 4 54" xfId="617" xr:uid="{00000000-0005-0000-0000-000059020000}"/>
    <cellStyle name="Normal 4 54 2" xfId="2294" xr:uid="{D8B4C1EE-C2A2-4A55-883A-AB38B3E144EE}"/>
    <cellStyle name="Normal 4 55" xfId="618" xr:uid="{00000000-0005-0000-0000-00005A020000}"/>
    <cellStyle name="Normal 4 55 2" xfId="2295" xr:uid="{BDE47CC8-B8D7-4054-BD9B-9D0637D93C08}"/>
    <cellStyle name="Normal 4 56" xfId="619" xr:uid="{00000000-0005-0000-0000-00005B020000}"/>
    <cellStyle name="Normal 4 56 2" xfId="2296" xr:uid="{30413912-4FE9-4F6D-AF38-35217FF07134}"/>
    <cellStyle name="Normal 4 57" xfId="620" xr:uid="{00000000-0005-0000-0000-00005C020000}"/>
    <cellStyle name="Normal 4 57 2" xfId="2297" xr:uid="{4D9CD83E-596C-4BA7-A0A8-9F988A60101F}"/>
    <cellStyle name="Normal 4 58" xfId="621" xr:uid="{00000000-0005-0000-0000-00005D020000}"/>
    <cellStyle name="Normal 4 58 2" xfId="2298" xr:uid="{81201163-2A58-44D1-8CAE-71100F66B0C9}"/>
    <cellStyle name="Normal 4 59" xfId="622" xr:uid="{00000000-0005-0000-0000-00005E020000}"/>
    <cellStyle name="Normal 4 59 2" xfId="2299" xr:uid="{3368D710-FE79-45FE-B175-26E80B3A554E}"/>
    <cellStyle name="Normal 4 6" xfId="623" xr:uid="{00000000-0005-0000-0000-00005F020000}"/>
    <cellStyle name="Normal 4 6 2" xfId="2300" xr:uid="{DD05D384-9C1D-4C92-89AF-7A9ABD1385E8}"/>
    <cellStyle name="Normal 4 60" xfId="624" xr:uid="{00000000-0005-0000-0000-000060020000}"/>
    <cellStyle name="Normal 4 60 2" xfId="2301" xr:uid="{6CA06880-54B4-483A-A2D1-F35A3F4C99BD}"/>
    <cellStyle name="Normal 4 61" xfId="625" xr:uid="{00000000-0005-0000-0000-000061020000}"/>
    <cellStyle name="Normal 4 61 2" xfId="2302" xr:uid="{3FCF63C9-BC33-4036-8772-BD227A11000A}"/>
    <cellStyle name="Normal 4 62" xfId="626" xr:uid="{00000000-0005-0000-0000-000062020000}"/>
    <cellStyle name="Normal 4 62 2" xfId="2303" xr:uid="{82692BF7-A550-43B7-A234-1FC59BEC21F4}"/>
    <cellStyle name="Normal 4 63" xfId="627" xr:uid="{00000000-0005-0000-0000-000063020000}"/>
    <cellStyle name="Normal 4 63 2" xfId="2304" xr:uid="{B162A32F-9A63-4047-A413-C7E57339895E}"/>
    <cellStyle name="Normal 4 64" xfId="628" xr:uid="{00000000-0005-0000-0000-000064020000}"/>
    <cellStyle name="Normal 4 64 2" xfId="2305" xr:uid="{F36A4D96-D81B-4A7A-83F2-30B6A25E9093}"/>
    <cellStyle name="Normal 4 65" xfId="629" xr:uid="{00000000-0005-0000-0000-000065020000}"/>
    <cellStyle name="Normal 4 65 2" xfId="2306" xr:uid="{73DFAAFB-CAA5-416D-AF02-9BFD5A36CD0F}"/>
    <cellStyle name="Normal 4 66" xfId="630" xr:uid="{00000000-0005-0000-0000-000066020000}"/>
    <cellStyle name="Normal 4 66 2" xfId="2307" xr:uid="{4040DAB9-CF08-4BBE-BB85-93E968E4791C}"/>
    <cellStyle name="Normal 4 67" xfId="631" xr:uid="{00000000-0005-0000-0000-000067020000}"/>
    <cellStyle name="Normal 4 67 2" xfId="2308" xr:uid="{C29BC2E8-BEFC-48A7-ABE2-8509B1CB70D8}"/>
    <cellStyle name="Normal 4 68" xfId="632" xr:uid="{00000000-0005-0000-0000-000068020000}"/>
    <cellStyle name="Normal 4 68 2" xfId="2309" xr:uid="{FA1B0479-B03F-4099-BD43-C639039979D0}"/>
    <cellStyle name="Normal 4 69" xfId="633" xr:uid="{00000000-0005-0000-0000-000069020000}"/>
    <cellStyle name="Normal 4 69 2" xfId="2310" xr:uid="{54A6270F-74DC-4623-944D-62179510710A}"/>
    <cellStyle name="Normal 4 7" xfId="634" xr:uid="{00000000-0005-0000-0000-00006A020000}"/>
    <cellStyle name="Normal 4 7 2" xfId="2311" xr:uid="{48EE851F-CF5E-4704-B05C-8807AEE7B6AF}"/>
    <cellStyle name="Normal 4 70" xfId="635" xr:uid="{00000000-0005-0000-0000-00006B020000}"/>
    <cellStyle name="Normal 4 70 2" xfId="2312" xr:uid="{F5FA53BC-E9D4-4DD8-85F2-643B54063BDA}"/>
    <cellStyle name="Normal 4 71" xfId="636" xr:uid="{00000000-0005-0000-0000-00006C020000}"/>
    <cellStyle name="Normal 4 71 2" xfId="2313" xr:uid="{86B4DE81-784E-4E4C-BA8D-57015C04E170}"/>
    <cellStyle name="Normal 4 72" xfId="637" xr:uid="{00000000-0005-0000-0000-00006D020000}"/>
    <cellStyle name="Normal 4 72 2" xfId="2314" xr:uid="{A4999C05-8A39-41CB-911C-6AEFE6ECDD84}"/>
    <cellStyle name="Normal 4 73" xfId="638" xr:uid="{00000000-0005-0000-0000-00006E020000}"/>
    <cellStyle name="Normal 4 73 2" xfId="2315" xr:uid="{5998A43F-ED44-48E5-8283-4987BF672292}"/>
    <cellStyle name="Normal 4 74" xfId="639" xr:uid="{00000000-0005-0000-0000-00006F020000}"/>
    <cellStyle name="Normal 4 74 2" xfId="2316" xr:uid="{7975B9AE-E502-420E-9F71-6D9CEF91693F}"/>
    <cellStyle name="Normal 4 75" xfId="640" xr:uid="{00000000-0005-0000-0000-000070020000}"/>
    <cellStyle name="Normal 4 75 2" xfId="2317" xr:uid="{996D16FD-9C59-4F95-AC2E-F37C860BC8C6}"/>
    <cellStyle name="Normal 4 76" xfId="641" xr:uid="{00000000-0005-0000-0000-000071020000}"/>
    <cellStyle name="Normal 4 76 2" xfId="2318" xr:uid="{731AEDB3-A182-437A-970E-BFC3D262E7A3}"/>
    <cellStyle name="Normal 4 77" xfId="642" xr:uid="{00000000-0005-0000-0000-000072020000}"/>
    <cellStyle name="Normal 4 77 2" xfId="2319" xr:uid="{83635C7E-D6B5-48EC-8BF8-0555189630A9}"/>
    <cellStyle name="Normal 4 78" xfId="643" xr:uid="{00000000-0005-0000-0000-000073020000}"/>
    <cellStyle name="Normal 4 78 2" xfId="2320" xr:uid="{A4A249D8-EB00-439B-B97A-B48FBAF0C2A3}"/>
    <cellStyle name="Normal 4 79" xfId="644" xr:uid="{00000000-0005-0000-0000-000074020000}"/>
    <cellStyle name="Normal 4 79 2" xfId="2321" xr:uid="{C7796C2B-BA0A-4E89-BAAD-1655680528A2}"/>
    <cellStyle name="Normal 4 8" xfId="645" xr:uid="{00000000-0005-0000-0000-000075020000}"/>
    <cellStyle name="Normal 4 8 2" xfId="2322" xr:uid="{D865C544-4A9A-4342-8AB0-885E3E79FB2D}"/>
    <cellStyle name="Normal 4 80" xfId="646" xr:uid="{00000000-0005-0000-0000-000076020000}"/>
    <cellStyle name="Normal 4 80 2" xfId="2323" xr:uid="{EEE2E39E-A270-455F-8059-A05DC7347E0A}"/>
    <cellStyle name="Normal 4 81" xfId="647" xr:uid="{00000000-0005-0000-0000-000077020000}"/>
    <cellStyle name="Normal 4 81 2" xfId="2324" xr:uid="{827B6B0D-ED08-4C1F-91E7-7F78C5D98A1B}"/>
    <cellStyle name="Normal 4 82" xfId="648" xr:uid="{00000000-0005-0000-0000-000078020000}"/>
    <cellStyle name="Normal 4 82 2" xfId="2325" xr:uid="{1F5F04D4-D8D4-458C-BC47-516C6BE42D25}"/>
    <cellStyle name="Normal 4 83" xfId="649" xr:uid="{00000000-0005-0000-0000-000079020000}"/>
    <cellStyle name="Normal 4 83 2" xfId="2326" xr:uid="{D287DCFE-012A-4FD6-82B1-49B68086C11D}"/>
    <cellStyle name="Normal 4 84" xfId="650" xr:uid="{00000000-0005-0000-0000-00007A020000}"/>
    <cellStyle name="Normal 4 84 2" xfId="2327" xr:uid="{DAAB8D79-1D1A-4C4A-BCC4-6E8C0B84CEA6}"/>
    <cellStyle name="Normal 4 85" xfId="651" xr:uid="{00000000-0005-0000-0000-00007B020000}"/>
    <cellStyle name="Normal 4 85 2" xfId="2328" xr:uid="{BCEC1968-5071-4091-A2B0-15958195AA28}"/>
    <cellStyle name="Normal 4 86" xfId="652" xr:uid="{00000000-0005-0000-0000-00007C020000}"/>
    <cellStyle name="Normal 4 86 2" xfId="2329" xr:uid="{FAEBBC87-1E1A-438B-964B-38138E6D6183}"/>
    <cellStyle name="Normal 4 87" xfId="653" xr:uid="{00000000-0005-0000-0000-00007D020000}"/>
    <cellStyle name="Normal 4 87 2" xfId="2330" xr:uid="{B3A348F2-B378-4CD9-B1D0-8B10AA092DE7}"/>
    <cellStyle name="Normal 4 88" xfId="654" xr:uid="{00000000-0005-0000-0000-00007E020000}"/>
    <cellStyle name="Normal 4 88 2" xfId="2331" xr:uid="{1297FF32-249D-4500-B81B-0DC4F2CE1762}"/>
    <cellStyle name="Normal 4 89" xfId="655" xr:uid="{00000000-0005-0000-0000-00007F020000}"/>
    <cellStyle name="Normal 4 89 2" xfId="2332" xr:uid="{5211B4D2-9149-4087-BECA-83CCA1CB9552}"/>
    <cellStyle name="Normal 4 9" xfId="656" xr:uid="{00000000-0005-0000-0000-000080020000}"/>
    <cellStyle name="Normal 4 9 2" xfId="2333" xr:uid="{49995072-0C6B-401C-B437-7EE72DB95D8A}"/>
    <cellStyle name="Normal 4 90" xfId="657" xr:uid="{00000000-0005-0000-0000-000081020000}"/>
    <cellStyle name="Normal 4 90 2" xfId="2334" xr:uid="{5881DF5B-ADFB-47A6-BD6E-B52A0C4FC44F}"/>
    <cellStyle name="Normal 4 91" xfId="658" xr:uid="{00000000-0005-0000-0000-000082020000}"/>
    <cellStyle name="Normal 4 91 2" xfId="2335" xr:uid="{5574065A-197C-4FDB-B28A-87097D1CEAD4}"/>
    <cellStyle name="Normal 4 92" xfId="659" xr:uid="{00000000-0005-0000-0000-000083020000}"/>
    <cellStyle name="Normal 4 92 2" xfId="2336" xr:uid="{0E65FA3A-54E9-4EDE-A542-7D11FBB69AF6}"/>
    <cellStyle name="Normal 4 93" xfId="660" xr:uid="{00000000-0005-0000-0000-000084020000}"/>
    <cellStyle name="Normal 4 93 2" xfId="1267" xr:uid="{92CE75C1-6525-4E6B-9B0F-A295A2D21BD8}"/>
    <cellStyle name="Normal 4 93 2 2" xfId="3284" xr:uid="{9FB8A718-A8BE-436F-9EFE-95C2A87D4122}"/>
    <cellStyle name="Normal 4 93 2 2 2" xfId="4726" xr:uid="{CBF35823-D203-421F-A8AE-50AE3F15F24E}"/>
    <cellStyle name="Normal 4 93 2 3" xfId="4017" xr:uid="{7D76EF6D-FEEE-4F3E-8530-4583A9F6C927}"/>
    <cellStyle name="Normal 4 93 2 4" xfId="2337" xr:uid="{744D0988-3BA8-4E6A-ABB7-04C84F21837C}"/>
    <cellStyle name="Normal 4 93 3" xfId="2930" xr:uid="{2905D521-41F3-41DC-98CE-BE51AAF3A874}"/>
    <cellStyle name="Normal 4 93 3 2" xfId="4375" xr:uid="{E9D12E99-E5C0-4699-B312-923E31C25222}"/>
    <cellStyle name="Normal 4 93 4" xfId="3664" xr:uid="{F006597F-65C0-4A0A-9B03-7EB2D639302E}"/>
    <cellStyle name="Normal 4 93 5" xfId="1626" xr:uid="{BF950EC6-3405-4D51-8BF3-042EB0E584C8}"/>
    <cellStyle name="Normal 4 94" xfId="661" xr:uid="{00000000-0005-0000-0000-000085020000}"/>
    <cellStyle name="Normal 4 94 2" xfId="1268" xr:uid="{CCAF0237-CEEF-4FCD-91F8-D6330858BCD9}"/>
    <cellStyle name="Normal 4 94 2 2" xfId="3285" xr:uid="{3A5C71B2-9D15-42B5-844F-3ED92B7E5941}"/>
    <cellStyle name="Normal 4 94 2 2 2" xfId="4727" xr:uid="{03DE4FCE-991C-408E-8773-A0332EB4AFA0}"/>
    <cellStyle name="Normal 4 94 2 3" xfId="4018" xr:uid="{0F657278-D1B0-4A52-8F5D-68507A802FC8}"/>
    <cellStyle name="Normal 4 94 2 4" xfId="2338" xr:uid="{CEDD30CE-5D0B-444B-BAC6-FEF750A76A8D}"/>
    <cellStyle name="Normal 4 94 3" xfId="2931" xr:uid="{8F2CDD92-91C3-4897-9E29-08923D73BB68}"/>
    <cellStyle name="Normal 4 94 3 2" xfId="4376" xr:uid="{00010EFA-E298-4941-8F3E-F4A0BEC3962D}"/>
    <cellStyle name="Normal 4 94 4" xfId="3665" xr:uid="{9C1EE970-B814-4ABB-B62E-8130A768CC03}"/>
    <cellStyle name="Normal 4 94 5" xfId="1627" xr:uid="{FDA5B77D-0E27-4045-AA78-EB6B07571627}"/>
    <cellStyle name="Normal 4 95" xfId="2243" xr:uid="{EE03EB99-2EF4-423A-BD02-10021E042833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2341" xr:uid="{86C51B78-43EA-4698-8421-235B042A1D45}"/>
    <cellStyle name="Normal 5 10 3" xfId="2340" xr:uid="{92F807BA-F672-4EF9-9C1C-803E024F98C3}"/>
    <cellStyle name="Normal 5 11" xfId="665" xr:uid="{00000000-0005-0000-0000-000089020000}"/>
    <cellStyle name="Normal 5 11 2" xfId="666" xr:uid="{00000000-0005-0000-0000-00008A020000}"/>
    <cellStyle name="Normal 5 11 2 2" xfId="2343" xr:uid="{26416967-0A92-406B-97FC-104C78741829}"/>
    <cellStyle name="Normal 5 11 3" xfId="2342" xr:uid="{7701CFDE-8319-49F6-A47E-4D0647839176}"/>
    <cellStyle name="Normal 5 12" xfId="667" xr:uid="{00000000-0005-0000-0000-00008B020000}"/>
    <cellStyle name="Normal 5 12 2" xfId="668" xr:uid="{00000000-0005-0000-0000-00008C020000}"/>
    <cellStyle name="Normal 5 12 2 2" xfId="2345" xr:uid="{956E399A-91F5-41AD-8F89-1A471EB13F54}"/>
    <cellStyle name="Normal 5 12 3" xfId="2344" xr:uid="{CC3BB98D-DB60-4356-A907-022A44C36DCF}"/>
    <cellStyle name="Normal 5 13" xfId="669" xr:uid="{00000000-0005-0000-0000-00008D020000}"/>
    <cellStyle name="Normal 5 13 2" xfId="670" xr:uid="{00000000-0005-0000-0000-00008E020000}"/>
    <cellStyle name="Normal 5 13 2 2" xfId="2347" xr:uid="{684ED246-CCE3-4CED-82EC-E02569E3D898}"/>
    <cellStyle name="Normal 5 13 3" xfId="2346" xr:uid="{BD6FEEE3-B3A5-47B4-9DE6-0E0EB03C1DAD}"/>
    <cellStyle name="Normal 5 14" xfId="671" xr:uid="{00000000-0005-0000-0000-00008F020000}"/>
    <cellStyle name="Normal 5 14 2" xfId="672" xr:uid="{00000000-0005-0000-0000-000090020000}"/>
    <cellStyle name="Normal 5 14 2 2" xfId="2349" xr:uid="{2FFE36D2-7E4B-414E-A46E-F1D470157870}"/>
    <cellStyle name="Normal 5 14 3" xfId="2348" xr:uid="{192AE955-62C1-4848-9DF7-42D8AFD79B27}"/>
    <cellStyle name="Normal 5 15" xfId="673" xr:uid="{00000000-0005-0000-0000-000091020000}"/>
    <cellStyle name="Normal 5 15 2" xfId="674" xr:uid="{00000000-0005-0000-0000-000092020000}"/>
    <cellStyle name="Normal 5 15 2 2" xfId="2351" xr:uid="{7CF0F139-91C5-472A-974E-CA429F270FAB}"/>
    <cellStyle name="Normal 5 15 3" xfId="2350" xr:uid="{15432A0E-9DDF-49D3-98DE-3D0F0BE47C79}"/>
    <cellStyle name="Normal 5 16" xfId="675" xr:uid="{00000000-0005-0000-0000-000093020000}"/>
    <cellStyle name="Normal 5 16 2" xfId="676" xr:uid="{00000000-0005-0000-0000-000094020000}"/>
    <cellStyle name="Normal 5 16 2 2" xfId="2353" xr:uid="{F99ED32D-5F43-4913-BD47-8775E785EA2A}"/>
    <cellStyle name="Normal 5 16 3" xfId="2352" xr:uid="{E9CDC11A-DBA3-4AED-A3D1-F6F64D99C859}"/>
    <cellStyle name="Normal 5 17" xfId="677" xr:uid="{00000000-0005-0000-0000-000095020000}"/>
    <cellStyle name="Normal 5 17 2" xfId="678" xr:uid="{00000000-0005-0000-0000-000096020000}"/>
    <cellStyle name="Normal 5 17 2 2" xfId="2355" xr:uid="{2B2DB855-268C-43FD-9D47-5D59A4E902C4}"/>
    <cellStyle name="Normal 5 17 3" xfId="2354" xr:uid="{9F4D7E20-E6DE-48CD-8B07-B957F03D1AAD}"/>
    <cellStyle name="Normal 5 18" xfId="679" xr:uid="{00000000-0005-0000-0000-000097020000}"/>
    <cellStyle name="Normal 5 18 2" xfId="680" xr:uid="{00000000-0005-0000-0000-000098020000}"/>
    <cellStyle name="Normal 5 18 2 2" xfId="2357" xr:uid="{6957E486-728A-48B9-8607-8EFF8B345ADC}"/>
    <cellStyle name="Normal 5 18 3" xfId="2356" xr:uid="{C6FD3F93-6D10-4077-8D77-88488612E673}"/>
    <cellStyle name="Normal 5 19" xfId="681" xr:uid="{00000000-0005-0000-0000-000099020000}"/>
    <cellStyle name="Normal 5 19 2" xfId="682" xr:uid="{00000000-0005-0000-0000-00009A020000}"/>
    <cellStyle name="Normal 5 19 2 2" xfId="2359" xr:uid="{B921E7FF-0925-4286-BAB1-A771159EEE08}"/>
    <cellStyle name="Normal 5 19 3" xfId="2358" xr:uid="{286E4FBB-519A-43EF-8C15-ABFBDA41B143}"/>
    <cellStyle name="Normal 5 2" xfId="683" xr:uid="{00000000-0005-0000-0000-00009B020000}"/>
    <cellStyle name="Normal 5 2 2" xfId="684" xr:uid="{00000000-0005-0000-0000-00009C020000}"/>
    <cellStyle name="Normal 5 2 2 2" xfId="2361" xr:uid="{98761B52-56C3-42B9-815A-FC08AEBE7711}"/>
    <cellStyle name="Normal 5 2 3" xfId="685" xr:uid="{00000000-0005-0000-0000-00009D020000}"/>
    <cellStyle name="Normal 5 2 3 2" xfId="2362" xr:uid="{5B316729-09E9-42D3-BA4C-01E11E1A35E5}"/>
    <cellStyle name="Normal 5 2 4" xfId="686" xr:uid="{00000000-0005-0000-0000-00009E020000}"/>
    <cellStyle name="Normal 5 2 4 2" xfId="1269" xr:uid="{268B5C12-62E9-4691-97D8-B153BAB914B8}"/>
    <cellStyle name="Normal 5 2 4 2 2" xfId="3286" xr:uid="{EE745F32-E920-4C63-9E89-CEFE1E0EBBC2}"/>
    <cellStyle name="Normal 5 2 4 2 2 2" xfId="4728" xr:uid="{C3BFB50F-0EE0-4596-8C7B-E2FEB102C57C}"/>
    <cellStyle name="Normal 5 2 4 2 3" xfId="4019" xr:uid="{3CF31511-DC15-4D4E-98E2-C5F4AC54D1D3}"/>
    <cellStyle name="Normal 5 2 4 2 4" xfId="2363" xr:uid="{D98CF5B0-5560-40C3-9A75-31CE2D2643E5}"/>
    <cellStyle name="Normal 5 2 4 3" xfId="2932" xr:uid="{FB964302-D8CE-4A6A-A16A-E92F6B234394}"/>
    <cellStyle name="Normal 5 2 4 3 2" xfId="4377" xr:uid="{26987901-8A63-4D9E-94B1-C58D8876424F}"/>
    <cellStyle name="Normal 5 2 4 4" xfId="3666" xr:uid="{8E2D37F6-71B1-4573-BF4D-FD3C71CE9637}"/>
    <cellStyle name="Normal 5 2 4 5" xfId="1628" xr:uid="{DBCFA466-B33E-40A2-A7F0-AED81414E355}"/>
    <cellStyle name="Normal 5 2 5" xfId="2360" xr:uid="{6B81C3D1-127D-4A7A-AD5F-CAE0B9DFEBFC}"/>
    <cellStyle name="Normal 5 20" xfId="687" xr:uid="{00000000-0005-0000-0000-00009F020000}"/>
    <cellStyle name="Normal 5 20 2" xfId="688" xr:uid="{00000000-0005-0000-0000-0000A0020000}"/>
    <cellStyle name="Normal 5 20 2 2" xfId="2365" xr:uid="{AAEF6A02-2B5F-4D05-9FA6-0D486BFA2BE3}"/>
    <cellStyle name="Normal 5 20 3" xfId="2364" xr:uid="{57EE385E-EA59-4AE0-A874-25208F5A619D}"/>
    <cellStyle name="Normal 5 21" xfId="689" xr:uid="{00000000-0005-0000-0000-0000A1020000}"/>
    <cellStyle name="Normal 5 21 2" xfId="690" xr:uid="{00000000-0005-0000-0000-0000A2020000}"/>
    <cellStyle name="Normal 5 21 2 2" xfId="2367" xr:uid="{819C6A6B-A078-4828-800C-9D3517F922C6}"/>
    <cellStyle name="Normal 5 21 3" xfId="2366" xr:uid="{1DAAEA27-F82B-413F-ACB8-92F00349CAF2}"/>
    <cellStyle name="Normal 5 22" xfId="691" xr:uid="{00000000-0005-0000-0000-0000A3020000}"/>
    <cellStyle name="Normal 5 22 2" xfId="692" xr:uid="{00000000-0005-0000-0000-0000A4020000}"/>
    <cellStyle name="Normal 5 22 2 2" xfId="2369" xr:uid="{9A952FDE-A1D4-4676-81E9-BAE9CF0E4C78}"/>
    <cellStyle name="Normal 5 22 3" xfId="2368" xr:uid="{7F7DB3FC-C617-440A-9C29-E872CDFCDEC6}"/>
    <cellStyle name="Normal 5 23" xfId="693" xr:uid="{00000000-0005-0000-0000-0000A5020000}"/>
    <cellStyle name="Normal 5 23 2" xfId="694" xr:uid="{00000000-0005-0000-0000-0000A6020000}"/>
    <cellStyle name="Normal 5 23 2 2" xfId="2371" xr:uid="{0E6E25C8-C403-41FF-8BE3-017F095362F1}"/>
    <cellStyle name="Normal 5 23 3" xfId="2370" xr:uid="{F8D9C0F4-23FD-45A2-BEA8-D8DD830F1567}"/>
    <cellStyle name="Normal 5 24" xfId="695" xr:uid="{00000000-0005-0000-0000-0000A7020000}"/>
    <cellStyle name="Normal 5 24 2" xfId="696" xr:uid="{00000000-0005-0000-0000-0000A8020000}"/>
    <cellStyle name="Normal 5 24 2 2" xfId="2373" xr:uid="{413D61F1-28CA-485B-B5A2-2BD1081DE947}"/>
    <cellStyle name="Normal 5 24 3" xfId="2372" xr:uid="{2244DBE3-5213-4F59-944B-B856AAB18246}"/>
    <cellStyle name="Normal 5 25" xfId="697" xr:uid="{00000000-0005-0000-0000-0000A9020000}"/>
    <cellStyle name="Normal 5 25 2" xfId="698" xr:uid="{00000000-0005-0000-0000-0000AA020000}"/>
    <cellStyle name="Normal 5 25 2 2" xfId="2375" xr:uid="{DB156B2D-FC2D-4875-A0BA-8A3E8A484703}"/>
    <cellStyle name="Normal 5 25 3" xfId="2374" xr:uid="{FA32A19B-4A66-4A61-BEF7-FE0943529BA6}"/>
    <cellStyle name="Normal 5 26" xfId="699" xr:uid="{00000000-0005-0000-0000-0000AB020000}"/>
    <cellStyle name="Normal 5 26 2" xfId="700" xr:uid="{00000000-0005-0000-0000-0000AC020000}"/>
    <cellStyle name="Normal 5 26 2 2" xfId="2377" xr:uid="{40A691FA-6265-4665-985C-A82ED46E577E}"/>
    <cellStyle name="Normal 5 26 3" xfId="2376" xr:uid="{F55E1B1F-A7A7-403C-B9A0-E3EDB5FED3ED}"/>
    <cellStyle name="Normal 5 27" xfId="701" xr:uid="{00000000-0005-0000-0000-0000AD020000}"/>
    <cellStyle name="Normal 5 27 2" xfId="702" xr:uid="{00000000-0005-0000-0000-0000AE020000}"/>
    <cellStyle name="Normal 5 27 2 2" xfId="2379" xr:uid="{04AC8CB1-6022-4ECF-8D8B-FF1F7E42CEC8}"/>
    <cellStyle name="Normal 5 27 3" xfId="2378" xr:uid="{5A1726DE-637A-4528-8461-DA9C5CB42888}"/>
    <cellStyle name="Normal 5 28" xfId="703" xr:uid="{00000000-0005-0000-0000-0000AF020000}"/>
    <cellStyle name="Normal 5 28 2" xfId="704" xr:uid="{00000000-0005-0000-0000-0000B0020000}"/>
    <cellStyle name="Normal 5 28 2 2" xfId="2381" xr:uid="{FF131C96-DC69-4E26-915E-A7A12E8183C1}"/>
    <cellStyle name="Normal 5 28 3" xfId="2380" xr:uid="{C62842E2-89AE-4420-881A-90DF387697F7}"/>
    <cellStyle name="Normal 5 29" xfId="705" xr:uid="{00000000-0005-0000-0000-0000B1020000}"/>
    <cellStyle name="Normal 5 29 2" xfId="706" xr:uid="{00000000-0005-0000-0000-0000B2020000}"/>
    <cellStyle name="Normal 5 29 2 2" xfId="2383" xr:uid="{7E962C68-DBAD-437D-80AB-0D86E72E4AD0}"/>
    <cellStyle name="Normal 5 29 3" xfId="2382" xr:uid="{05D15652-6C64-488A-8DFA-EB5D455E0F6B}"/>
    <cellStyle name="Normal 5 3" xfId="707" xr:uid="{00000000-0005-0000-0000-0000B3020000}"/>
    <cellStyle name="Normal 5 3 2" xfId="708" xr:uid="{00000000-0005-0000-0000-0000B4020000}"/>
    <cellStyle name="Normal 5 3 2 2" xfId="2385" xr:uid="{7C1B8B87-128F-49D6-87AF-6166A3C48176}"/>
    <cellStyle name="Normal 5 3 3" xfId="2384" xr:uid="{BE597A21-61EF-494A-BD1E-5D4C1E17F4BB}"/>
    <cellStyle name="Normal 5 30" xfId="709" xr:uid="{00000000-0005-0000-0000-0000B5020000}"/>
    <cellStyle name="Normal 5 30 2" xfId="710" xr:uid="{00000000-0005-0000-0000-0000B6020000}"/>
    <cellStyle name="Normal 5 30 2 2" xfId="2387" xr:uid="{D3847B79-84AC-4B74-B944-5AB14C94CBE5}"/>
    <cellStyle name="Normal 5 30 3" xfId="2386" xr:uid="{37513891-2BE3-4BA9-8FD1-19C6DC48C6A3}"/>
    <cellStyle name="Normal 5 31" xfId="711" xr:uid="{00000000-0005-0000-0000-0000B7020000}"/>
    <cellStyle name="Normal 5 31 2" xfId="712" xr:uid="{00000000-0005-0000-0000-0000B8020000}"/>
    <cellStyle name="Normal 5 31 2 2" xfId="2389" xr:uid="{B52B8E6E-8F3B-4C6A-8BB0-976F37AB127B}"/>
    <cellStyle name="Normal 5 31 3" xfId="2388" xr:uid="{44465BDC-F954-48AC-9191-1EF2D32B3173}"/>
    <cellStyle name="Normal 5 32" xfId="713" xr:uid="{00000000-0005-0000-0000-0000B9020000}"/>
    <cellStyle name="Normal 5 32 2" xfId="714" xr:uid="{00000000-0005-0000-0000-0000BA020000}"/>
    <cellStyle name="Normal 5 32 2 2" xfId="2391" xr:uid="{BCE23D72-60D3-43FC-BE81-B25D1D8FE9BC}"/>
    <cellStyle name="Normal 5 32 3" xfId="2390" xr:uid="{99CE03DA-6179-4C48-9C08-8234727C668F}"/>
    <cellStyle name="Normal 5 33" xfId="715" xr:uid="{00000000-0005-0000-0000-0000BB020000}"/>
    <cellStyle name="Normal 5 33 2" xfId="716" xr:uid="{00000000-0005-0000-0000-0000BC020000}"/>
    <cellStyle name="Normal 5 33 2 2" xfId="2393" xr:uid="{1DE0DBA6-D6F5-4886-9C41-97C996775A3E}"/>
    <cellStyle name="Normal 5 33 3" xfId="2392" xr:uid="{2FD844DD-F674-4B56-BA57-382C621E3CAE}"/>
    <cellStyle name="Normal 5 34" xfId="717" xr:uid="{00000000-0005-0000-0000-0000BD020000}"/>
    <cellStyle name="Normal 5 34 2" xfId="718" xr:uid="{00000000-0005-0000-0000-0000BE020000}"/>
    <cellStyle name="Normal 5 34 2 2" xfId="2395" xr:uid="{D3C8BBB3-241B-4CA2-B7B4-03D05CB950C9}"/>
    <cellStyle name="Normal 5 34 3" xfId="2394" xr:uid="{61FAA5D9-E7AB-4D68-9BA7-EEDCFC19EDAE}"/>
    <cellStyle name="Normal 5 35" xfId="719" xr:uid="{00000000-0005-0000-0000-0000BF020000}"/>
    <cellStyle name="Normal 5 35 2" xfId="720" xr:uid="{00000000-0005-0000-0000-0000C0020000}"/>
    <cellStyle name="Normal 5 35 2 2" xfId="2397" xr:uid="{E1CDF4D2-4564-4B80-9C0F-7177EE04CFD1}"/>
    <cellStyle name="Normal 5 35 3" xfId="2396" xr:uid="{66DD74AE-269E-44FC-922A-A8DF39A57D61}"/>
    <cellStyle name="Normal 5 36" xfId="721" xr:uid="{00000000-0005-0000-0000-0000C1020000}"/>
    <cellStyle name="Normal 5 36 2" xfId="722" xr:uid="{00000000-0005-0000-0000-0000C2020000}"/>
    <cellStyle name="Normal 5 36 2 2" xfId="2399" xr:uid="{435B512F-7E1C-4354-9366-B32603B809B5}"/>
    <cellStyle name="Normal 5 36 3" xfId="2398" xr:uid="{73153DDE-D9B3-499C-81E6-FC81280DCB01}"/>
    <cellStyle name="Normal 5 37" xfId="723" xr:uid="{00000000-0005-0000-0000-0000C3020000}"/>
    <cellStyle name="Normal 5 37 2" xfId="724" xr:uid="{00000000-0005-0000-0000-0000C4020000}"/>
    <cellStyle name="Normal 5 37 2 2" xfId="2401" xr:uid="{FCA211CF-5B91-44D7-B9F4-C872EDDFE3B6}"/>
    <cellStyle name="Normal 5 37 3" xfId="2400" xr:uid="{5549EAF8-7790-441A-A3AF-2ABFBF870C5D}"/>
    <cellStyle name="Normal 5 38" xfId="725" xr:uid="{00000000-0005-0000-0000-0000C5020000}"/>
    <cellStyle name="Normal 5 38 2" xfId="726" xr:uid="{00000000-0005-0000-0000-0000C6020000}"/>
    <cellStyle name="Normal 5 38 2 2" xfId="2403" xr:uid="{E7ED0615-1D5E-4A6E-9EDC-0D454B24399E}"/>
    <cellStyle name="Normal 5 38 3" xfId="2402" xr:uid="{9383B462-605A-4E3F-8084-EFC7E901C075}"/>
    <cellStyle name="Normal 5 39" xfId="727" xr:uid="{00000000-0005-0000-0000-0000C7020000}"/>
    <cellStyle name="Normal 5 39 2" xfId="728" xr:uid="{00000000-0005-0000-0000-0000C8020000}"/>
    <cellStyle name="Normal 5 39 2 2" xfId="2405" xr:uid="{70A30D66-BE2F-4E06-914C-6C210FC2FBA2}"/>
    <cellStyle name="Normal 5 39 3" xfId="2404" xr:uid="{F176F8BF-B8A1-4AB4-8680-9C664A81A939}"/>
    <cellStyle name="Normal 5 4" xfId="729" xr:uid="{00000000-0005-0000-0000-0000C9020000}"/>
    <cellStyle name="Normal 5 4 2" xfId="730" xr:uid="{00000000-0005-0000-0000-0000CA020000}"/>
    <cellStyle name="Normal 5 4 2 2" xfId="2407" xr:uid="{407D751E-1D72-4FBC-938A-970C1443CD9A}"/>
    <cellStyle name="Normal 5 4 3" xfId="2406" xr:uid="{5F501E41-F53A-4EC3-9920-EC865D37DEFE}"/>
    <cellStyle name="Normal 5 40" xfId="731" xr:uid="{00000000-0005-0000-0000-0000CB020000}"/>
    <cellStyle name="Normal 5 40 2" xfId="732" xr:uid="{00000000-0005-0000-0000-0000CC020000}"/>
    <cellStyle name="Normal 5 40 2 2" xfId="2409" xr:uid="{A47EDCB0-56C6-4B60-B146-9B6669B72087}"/>
    <cellStyle name="Normal 5 40 3" xfId="2408" xr:uid="{9D44B224-FCD1-4574-90F9-E071F62B2E4B}"/>
    <cellStyle name="Normal 5 41" xfId="733" xr:uid="{00000000-0005-0000-0000-0000CD020000}"/>
    <cellStyle name="Normal 5 41 2" xfId="734" xr:uid="{00000000-0005-0000-0000-0000CE020000}"/>
    <cellStyle name="Normal 5 41 2 2" xfId="2411" xr:uid="{F12D8087-B1CE-46B3-B94A-1EEDD3CDE21F}"/>
    <cellStyle name="Normal 5 41 3" xfId="2410" xr:uid="{AE19D390-9C87-4473-BEDB-A3084CC82764}"/>
    <cellStyle name="Normal 5 42" xfId="735" xr:uid="{00000000-0005-0000-0000-0000CF020000}"/>
    <cellStyle name="Normal 5 42 2" xfId="736" xr:uid="{00000000-0005-0000-0000-0000D0020000}"/>
    <cellStyle name="Normal 5 42 2 2" xfId="2413" xr:uid="{15E66D44-8151-45DB-9C7C-78288789ED0C}"/>
    <cellStyle name="Normal 5 42 3" xfId="2412" xr:uid="{54013818-E1DD-4382-969B-00670F9FD10B}"/>
    <cellStyle name="Normal 5 43" xfId="737" xr:uid="{00000000-0005-0000-0000-0000D1020000}"/>
    <cellStyle name="Normal 5 43 2" xfId="738" xr:uid="{00000000-0005-0000-0000-0000D2020000}"/>
    <cellStyle name="Normal 5 43 2 2" xfId="2415" xr:uid="{CCCC9D23-5377-4176-9181-C5364D8BE453}"/>
    <cellStyle name="Normal 5 43 3" xfId="2414" xr:uid="{B8DF9047-B04D-482B-A127-879678C9D5F5}"/>
    <cellStyle name="Normal 5 44" xfId="739" xr:uid="{00000000-0005-0000-0000-0000D3020000}"/>
    <cellStyle name="Normal 5 44 2" xfId="740" xr:uid="{00000000-0005-0000-0000-0000D4020000}"/>
    <cellStyle name="Normal 5 44 2 2" xfId="2417" xr:uid="{148C2C9B-E38F-47A1-8BFE-CE94615C34D5}"/>
    <cellStyle name="Normal 5 44 3" xfId="2416" xr:uid="{2F60C8AF-23F0-48CA-9391-57ECE31028D6}"/>
    <cellStyle name="Normal 5 45" xfId="741" xr:uid="{00000000-0005-0000-0000-0000D5020000}"/>
    <cellStyle name="Normal 5 45 2" xfId="742" xr:uid="{00000000-0005-0000-0000-0000D6020000}"/>
    <cellStyle name="Normal 5 45 2 2" xfId="2419" xr:uid="{E2BAD354-C343-4935-8345-4665EE191D22}"/>
    <cellStyle name="Normal 5 45 3" xfId="2418" xr:uid="{1D3F28D6-9233-487E-863E-3BAFEC8D2EFD}"/>
    <cellStyle name="Normal 5 46" xfId="743" xr:uid="{00000000-0005-0000-0000-0000D7020000}"/>
    <cellStyle name="Normal 5 46 2" xfId="744" xr:uid="{00000000-0005-0000-0000-0000D8020000}"/>
    <cellStyle name="Normal 5 46 2 2" xfId="2421" xr:uid="{9CE17001-172B-4FAE-8C3B-C03A2F20FA0D}"/>
    <cellStyle name="Normal 5 46 3" xfId="2420" xr:uid="{21F05DE9-938C-4864-9B5F-E374D1D21365}"/>
    <cellStyle name="Normal 5 47" xfId="745" xr:uid="{00000000-0005-0000-0000-0000D9020000}"/>
    <cellStyle name="Normal 5 47 2" xfId="746" xr:uid="{00000000-0005-0000-0000-0000DA020000}"/>
    <cellStyle name="Normal 5 47 2 2" xfId="2423" xr:uid="{FC3B71C8-6698-4B29-91AC-30F09E51470C}"/>
    <cellStyle name="Normal 5 47 3" xfId="2422" xr:uid="{C6920FA0-F564-4051-A688-83248B0A3E40}"/>
    <cellStyle name="Normal 5 48" xfId="747" xr:uid="{00000000-0005-0000-0000-0000DB020000}"/>
    <cellStyle name="Normal 5 48 2" xfId="748" xr:uid="{00000000-0005-0000-0000-0000DC020000}"/>
    <cellStyle name="Normal 5 48 2 2" xfId="2425" xr:uid="{4B7889F1-017E-4DF8-B17D-7E4B805DEA91}"/>
    <cellStyle name="Normal 5 48 3" xfId="2424" xr:uid="{057E9F78-71B7-495C-8E5F-DD9EEB7C6C91}"/>
    <cellStyle name="Normal 5 49" xfId="749" xr:uid="{00000000-0005-0000-0000-0000DD020000}"/>
    <cellStyle name="Normal 5 49 2" xfId="750" xr:uid="{00000000-0005-0000-0000-0000DE020000}"/>
    <cellStyle name="Normal 5 49 2 2" xfId="2427" xr:uid="{5200F778-66A0-4439-BE40-D994FB8FE8DA}"/>
    <cellStyle name="Normal 5 49 3" xfId="2426" xr:uid="{5541BD85-3C9C-44A9-8CE4-2CFA699FDD7C}"/>
    <cellStyle name="Normal 5 5" xfId="751" xr:uid="{00000000-0005-0000-0000-0000DF020000}"/>
    <cellStyle name="Normal 5 5 2" xfId="752" xr:uid="{00000000-0005-0000-0000-0000E0020000}"/>
    <cellStyle name="Normal 5 5 2 2" xfId="2429" xr:uid="{973DAEBC-0D04-4D25-84B5-5D5205B703E7}"/>
    <cellStyle name="Normal 5 5 3" xfId="2428" xr:uid="{0A839750-E32F-4BA5-8567-2D07E35D893A}"/>
    <cellStyle name="Normal 5 50" xfId="753" xr:uid="{00000000-0005-0000-0000-0000E1020000}"/>
    <cellStyle name="Normal 5 50 2" xfId="754" xr:uid="{00000000-0005-0000-0000-0000E2020000}"/>
    <cellStyle name="Normal 5 50 2 2" xfId="2431" xr:uid="{4465157F-2D1F-4742-BAE6-BF7AE20C4A9B}"/>
    <cellStyle name="Normal 5 50 3" xfId="2430" xr:uid="{1E0DB9A7-7065-45F5-9E84-6D4A05C998D3}"/>
    <cellStyle name="Normal 5 51" xfId="755" xr:uid="{00000000-0005-0000-0000-0000E3020000}"/>
    <cellStyle name="Normal 5 51 2" xfId="756" xr:uid="{00000000-0005-0000-0000-0000E4020000}"/>
    <cellStyle name="Normal 5 51 2 2" xfId="2433" xr:uid="{EA9BDA8B-E68C-4C43-A3D1-DB2904F8856B}"/>
    <cellStyle name="Normal 5 51 3" xfId="2432" xr:uid="{D641B408-121C-4C40-9519-46C14AC320E9}"/>
    <cellStyle name="Normal 5 52" xfId="757" xr:uid="{00000000-0005-0000-0000-0000E5020000}"/>
    <cellStyle name="Normal 5 52 2" xfId="758" xr:uid="{00000000-0005-0000-0000-0000E6020000}"/>
    <cellStyle name="Normal 5 52 2 2" xfId="2435" xr:uid="{D169A46D-7313-4035-83FD-5110113FE984}"/>
    <cellStyle name="Normal 5 52 3" xfId="2434" xr:uid="{F400C19A-4C1F-44FB-B333-D0A3A69F9F12}"/>
    <cellStyle name="Normal 5 53" xfId="759" xr:uid="{00000000-0005-0000-0000-0000E7020000}"/>
    <cellStyle name="Normal 5 53 2" xfId="760" xr:uid="{00000000-0005-0000-0000-0000E8020000}"/>
    <cellStyle name="Normal 5 53 2 2" xfId="2437" xr:uid="{69FED124-9BD1-4DA3-A983-026330F8B273}"/>
    <cellStyle name="Normal 5 53 3" xfId="2436" xr:uid="{5FCBC237-AE95-42D3-B93E-40F652FCE69D}"/>
    <cellStyle name="Normal 5 54" xfId="761" xr:uid="{00000000-0005-0000-0000-0000E9020000}"/>
    <cellStyle name="Normal 5 54 2" xfId="762" xr:uid="{00000000-0005-0000-0000-0000EA020000}"/>
    <cellStyle name="Normal 5 54 2 2" xfId="2439" xr:uid="{6A3656AE-BF5C-4B80-A480-D1F4E1AF9BEE}"/>
    <cellStyle name="Normal 5 54 3" xfId="2438" xr:uid="{8600056C-B1D7-4E1E-BFFC-B6957019458E}"/>
    <cellStyle name="Normal 5 55" xfId="763" xr:uid="{00000000-0005-0000-0000-0000EB020000}"/>
    <cellStyle name="Normal 5 55 2" xfId="764" xr:uid="{00000000-0005-0000-0000-0000EC020000}"/>
    <cellStyle name="Normal 5 55 2 2" xfId="2441" xr:uid="{95310526-6596-4B9C-9B07-B6A15C663E06}"/>
    <cellStyle name="Normal 5 55 3" xfId="2440" xr:uid="{4AEFDF4A-6439-49E6-B89C-ACDD8E8AEB73}"/>
    <cellStyle name="Normal 5 56" xfId="765" xr:uid="{00000000-0005-0000-0000-0000ED020000}"/>
    <cellStyle name="Normal 5 56 2" xfId="766" xr:uid="{00000000-0005-0000-0000-0000EE020000}"/>
    <cellStyle name="Normal 5 56 2 2" xfId="2443" xr:uid="{C6E58BA8-A023-452F-9222-8973F9A8B968}"/>
    <cellStyle name="Normal 5 56 3" xfId="2442" xr:uid="{CDC951C8-41F2-4A64-9F4A-BBD1CC668826}"/>
    <cellStyle name="Normal 5 57" xfId="767" xr:uid="{00000000-0005-0000-0000-0000EF020000}"/>
    <cellStyle name="Normal 5 57 2" xfId="768" xr:uid="{00000000-0005-0000-0000-0000F0020000}"/>
    <cellStyle name="Normal 5 57 2 2" xfId="2445" xr:uid="{6C504240-CA62-4234-A855-B0403206597B}"/>
    <cellStyle name="Normal 5 57 3" xfId="2444" xr:uid="{91ED3A61-EE3D-41D3-8A55-23D68A6EFA4A}"/>
    <cellStyle name="Normal 5 58" xfId="769" xr:uid="{00000000-0005-0000-0000-0000F1020000}"/>
    <cellStyle name="Normal 5 58 2" xfId="770" xr:uid="{00000000-0005-0000-0000-0000F2020000}"/>
    <cellStyle name="Normal 5 58 2 2" xfId="2447" xr:uid="{16AE6CEE-E118-46C1-9B3B-3C32496DECC4}"/>
    <cellStyle name="Normal 5 58 3" xfId="2446" xr:uid="{365E3024-6171-42A5-AEBD-FB0E44D50C6D}"/>
    <cellStyle name="Normal 5 59" xfId="771" xr:uid="{00000000-0005-0000-0000-0000F3020000}"/>
    <cellStyle name="Normal 5 59 2" xfId="772" xr:uid="{00000000-0005-0000-0000-0000F4020000}"/>
    <cellStyle name="Normal 5 59 2 2" xfId="2449" xr:uid="{1CC01781-BD8B-4B91-A8C3-ADCCF3B46459}"/>
    <cellStyle name="Normal 5 59 3" xfId="2448" xr:uid="{6CA05A8A-6651-41D5-9BD7-AA8F0BB6EEEF}"/>
    <cellStyle name="Normal 5 6" xfId="773" xr:uid="{00000000-0005-0000-0000-0000F5020000}"/>
    <cellStyle name="Normal 5 6 2" xfId="774" xr:uid="{00000000-0005-0000-0000-0000F6020000}"/>
    <cellStyle name="Normal 5 6 2 2" xfId="2451" xr:uid="{1FF65F3A-FE98-4018-B27A-2BBDB78C3326}"/>
    <cellStyle name="Normal 5 6 3" xfId="2450" xr:uid="{5A2B0785-DCFF-43EF-A541-FA2E899B2126}"/>
    <cellStyle name="Normal 5 60" xfId="775" xr:uid="{00000000-0005-0000-0000-0000F7020000}"/>
    <cellStyle name="Normal 5 60 2" xfId="776" xr:uid="{00000000-0005-0000-0000-0000F8020000}"/>
    <cellStyle name="Normal 5 60 2 2" xfId="2453" xr:uid="{1C737A72-861E-4AEA-BAE4-E760E5918328}"/>
    <cellStyle name="Normal 5 60 3" xfId="2452" xr:uid="{4F8F5429-D0CE-40B2-9895-9FD9E36E6BFC}"/>
    <cellStyle name="Normal 5 61" xfId="777" xr:uid="{00000000-0005-0000-0000-0000F9020000}"/>
    <cellStyle name="Normal 5 61 2" xfId="778" xr:uid="{00000000-0005-0000-0000-0000FA020000}"/>
    <cellStyle name="Normal 5 61 2 2" xfId="2455" xr:uid="{2819C6FA-AA4B-4E79-A52D-F34E560015A9}"/>
    <cellStyle name="Normal 5 61 3" xfId="2454" xr:uid="{41B57F31-6175-4B39-AFC5-B452A0882311}"/>
    <cellStyle name="Normal 5 62" xfId="779" xr:uid="{00000000-0005-0000-0000-0000FB020000}"/>
    <cellStyle name="Normal 5 62 2" xfId="780" xr:uid="{00000000-0005-0000-0000-0000FC020000}"/>
    <cellStyle name="Normal 5 62 2 2" xfId="2457" xr:uid="{402DB6E5-2474-47BD-A320-B00D9E24CDB9}"/>
    <cellStyle name="Normal 5 62 3" xfId="2456" xr:uid="{5DE98D74-C6CE-449A-BD35-D118FF5B5BE0}"/>
    <cellStyle name="Normal 5 63" xfId="781" xr:uid="{00000000-0005-0000-0000-0000FD020000}"/>
    <cellStyle name="Normal 5 63 2" xfId="782" xr:uid="{00000000-0005-0000-0000-0000FE020000}"/>
    <cellStyle name="Normal 5 63 2 2" xfId="2459" xr:uid="{983330E9-F270-4ED8-95D1-950077FCE231}"/>
    <cellStyle name="Normal 5 63 3" xfId="2458" xr:uid="{A8AD9169-3734-4B98-A28F-8740A31DE78A}"/>
    <cellStyle name="Normal 5 64" xfId="783" xr:uid="{00000000-0005-0000-0000-0000FF020000}"/>
    <cellStyle name="Normal 5 64 2" xfId="784" xr:uid="{00000000-0005-0000-0000-000000030000}"/>
    <cellStyle name="Normal 5 64 2 2" xfId="2461" xr:uid="{15A17BA3-D066-4D63-A1D7-1CCF71872657}"/>
    <cellStyle name="Normal 5 64 3" xfId="2460" xr:uid="{DB80BEF8-7921-4AD9-937D-814B9D8E9038}"/>
    <cellStyle name="Normal 5 65" xfId="785" xr:uid="{00000000-0005-0000-0000-000001030000}"/>
    <cellStyle name="Normal 5 65 2" xfId="786" xr:uid="{00000000-0005-0000-0000-000002030000}"/>
    <cellStyle name="Normal 5 65 2 2" xfId="2463" xr:uid="{D1DABFE8-7DEE-4CB9-B739-2967CEB19DB9}"/>
    <cellStyle name="Normal 5 65 3" xfId="2462" xr:uid="{65EC8E70-AB5A-46F2-95A7-159385695E82}"/>
    <cellStyle name="Normal 5 66" xfId="787" xr:uid="{00000000-0005-0000-0000-000003030000}"/>
    <cellStyle name="Normal 5 66 2" xfId="788" xr:uid="{00000000-0005-0000-0000-000004030000}"/>
    <cellStyle name="Normal 5 66 2 2" xfId="2465" xr:uid="{791950B7-E757-4D99-A9FA-71433AE4C939}"/>
    <cellStyle name="Normal 5 66 3" xfId="2464" xr:uid="{45E5A74B-8EAF-4641-A35D-1BC05D655892}"/>
    <cellStyle name="Normal 5 67" xfId="789" xr:uid="{00000000-0005-0000-0000-000005030000}"/>
    <cellStyle name="Normal 5 67 2" xfId="790" xr:uid="{00000000-0005-0000-0000-000006030000}"/>
    <cellStyle name="Normal 5 67 2 2" xfId="2467" xr:uid="{500F647D-CEE5-440D-B05F-8CC4A942ACC9}"/>
    <cellStyle name="Normal 5 67 3" xfId="2466" xr:uid="{E6AD5935-166D-48A5-8E86-B702E56420EF}"/>
    <cellStyle name="Normal 5 68" xfId="791" xr:uid="{00000000-0005-0000-0000-000007030000}"/>
    <cellStyle name="Normal 5 68 2" xfId="792" xr:uid="{00000000-0005-0000-0000-000008030000}"/>
    <cellStyle name="Normal 5 68 2 2" xfId="2469" xr:uid="{97780FBE-A63A-47DF-AA12-7D277B823E20}"/>
    <cellStyle name="Normal 5 68 3" xfId="2468" xr:uid="{36920A25-BB85-470C-BA00-2FA771434D38}"/>
    <cellStyle name="Normal 5 69" xfId="793" xr:uid="{00000000-0005-0000-0000-000009030000}"/>
    <cellStyle name="Normal 5 69 2" xfId="794" xr:uid="{00000000-0005-0000-0000-00000A030000}"/>
    <cellStyle name="Normal 5 69 2 2" xfId="2471" xr:uid="{87B9253F-2471-442E-BE39-2BD4CDA4B2F1}"/>
    <cellStyle name="Normal 5 69 3" xfId="2470" xr:uid="{3F560601-D862-4B7E-A8C1-B0F9DC69A452}"/>
    <cellStyle name="Normal 5 7" xfId="795" xr:uid="{00000000-0005-0000-0000-00000B030000}"/>
    <cellStyle name="Normal 5 7 2" xfId="796" xr:uid="{00000000-0005-0000-0000-00000C030000}"/>
    <cellStyle name="Normal 5 7 2 2" xfId="2473" xr:uid="{76F98A58-A4F9-4C4A-BF17-640F9A421AD6}"/>
    <cellStyle name="Normal 5 7 3" xfId="2472" xr:uid="{B0CC703A-9F73-4530-9858-47F7D8C575DC}"/>
    <cellStyle name="Normal 5 70" xfId="797" xr:uid="{00000000-0005-0000-0000-00000D030000}"/>
    <cellStyle name="Normal 5 70 2" xfId="798" xr:uid="{00000000-0005-0000-0000-00000E030000}"/>
    <cellStyle name="Normal 5 70 2 2" xfId="2475" xr:uid="{8FD56407-9286-4FC9-8E93-4C5366D3778D}"/>
    <cellStyle name="Normal 5 70 3" xfId="2474" xr:uid="{B3F7976F-3C97-4EF7-ADBD-AEEE86F54EA9}"/>
    <cellStyle name="Normal 5 71" xfId="799" xr:uid="{00000000-0005-0000-0000-00000F030000}"/>
    <cellStyle name="Normal 5 71 2" xfId="800" xr:uid="{00000000-0005-0000-0000-000010030000}"/>
    <cellStyle name="Normal 5 71 2 2" xfId="2477" xr:uid="{4CFA65CF-117D-417D-86E0-4E27C480E37F}"/>
    <cellStyle name="Normal 5 71 3" xfId="2476" xr:uid="{08703C04-D3B4-4A90-9A68-771F56F9CF29}"/>
    <cellStyle name="Normal 5 72" xfId="801" xr:uid="{00000000-0005-0000-0000-000011030000}"/>
    <cellStyle name="Normal 5 72 2" xfId="802" xr:uid="{00000000-0005-0000-0000-000012030000}"/>
    <cellStyle name="Normal 5 72 2 2" xfId="2479" xr:uid="{EA1C7081-6182-474C-A714-5928320C4D8D}"/>
    <cellStyle name="Normal 5 72 3" xfId="2478" xr:uid="{E0950FBD-5F32-4A6D-8DF3-D14EE775E992}"/>
    <cellStyle name="Normal 5 73" xfId="803" xr:uid="{00000000-0005-0000-0000-000013030000}"/>
    <cellStyle name="Normal 5 73 2" xfId="804" xr:uid="{00000000-0005-0000-0000-000014030000}"/>
    <cellStyle name="Normal 5 73 2 2" xfId="2481" xr:uid="{377630F6-E670-43B7-B51F-2C3B2A63FD2B}"/>
    <cellStyle name="Normal 5 73 3" xfId="2480" xr:uid="{F048C584-92A9-4AF2-89E1-A6282B5A339E}"/>
    <cellStyle name="Normal 5 74" xfId="805" xr:uid="{00000000-0005-0000-0000-000015030000}"/>
    <cellStyle name="Normal 5 74 2" xfId="806" xr:uid="{00000000-0005-0000-0000-000016030000}"/>
    <cellStyle name="Normal 5 74 2 2" xfId="2483" xr:uid="{107FC176-FD66-4C61-8E05-4E260053E978}"/>
    <cellStyle name="Normal 5 74 3" xfId="2482" xr:uid="{C2A3DB74-A87C-48A6-B6A5-56B9E51956BE}"/>
    <cellStyle name="Normal 5 75" xfId="807" xr:uid="{00000000-0005-0000-0000-000017030000}"/>
    <cellStyle name="Normal 5 75 2" xfId="808" xr:uid="{00000000-0005-0000-0000-000018030000}"/>
    <cellStyle name="Normal 5 75 2 2" xfId="2485" xr:uid="{E26CF6D5-E89B-464F-867E-B65FDD8CC8D8}"/>
    <cellStyle name="Normal 5 75 3" xfId="2484" xr:uid="{AD9B2385-1D9A-4B98-9290-22577D4D587C}"/>
    <cellStyle name="Normal 5 76" xfId="809" xr:uid="{00000000-0005-0000-0000-000019030000}"/>
    <cellStyle name="Normal 5 76 2" xfId="810" xr:uid="{00000000-0005-0000-0000-00001A030000}"/>
    <cellStyle name="Normal 5 76 2 2" xfId="2487" xr:uid="{E5C65FB0-CEDF-45F4-814A-719DFBDEC155}"/>
    <cellStyle name="Normal 5 76 3" xfId="2486" xr:uid="{82EE533A-CAB9-4743-8CE6-8B73A660CEF6}"/>
    <cellStyle name="Normal 5 77" xfId="811" xr:uid="{00000000-0005-0000-0000-00001B030000}"/>
    <cellStyle name="Normal 5 77 2" xfId="812" xr:uid="{00000000-0005-0000-0000-00001C030000}"/>
    <cellStyle name="Normal 5 77 2 2" xfId="2489" xr:uid="{1ABEB67B-0D56-4E26-A7AF-8B585F9DE93D}"/>
    <cellStyle name="Normal 5 77 3" xfId="2488" xr:uid="{19598540-9C55-4ACD-9CB8-F05C1F4E3E88}"/>
    <cellStyle name="Normal 5 78" xfId="813" xr:uid="{00000000-0005-0000-0000-00001D030000}"/>
    <cellStyle name="Normal 5 78 2" xfId="814" xr:uid="{00000000-0005-0000-0000-00001E030000}"/>
    <cellStyle name="Normal 5 78 2 2" xfId="2491" xr:uid="{B031860E-B78B-412F-AF1B-7DFCBA341A79}"/>
    <cellStyle name="Normal 5 78 3" xfId="2490" xr:uid="{2478CF4C-155A-4320-9492-9106232EDE3E}"/>
    <cellStyle name="Normal 5 79" xfId="815" xr:uid="{00000000-0005-0000-0000-00001F030000}"/>
    <cellStyle name="Normal 5 79 2" xfId="816" xr:uid="{00000000-0005-0000-0000-000020030000}"/>
    <cellStyle name="Normal 5 79 2 2" xfId="2493" xr:uid="{0B6201B6-096E-4FAD-BF70-627B2509DDED}"/>
    <cellStyle name="Normal 5 79 3" xfId="2492" xr:uid="{E276C836-D7B9-4225-B48A-41CDB2EF3FF7}"/>
    <cellStyle name="Normal 5 8" xfId="817" xr:uid="{00000000-0005-0000-0000-000021030000}"/>
    <cellStyle name="Normal 5 8 2" xfId="818" xr:uid="{00000000-0005-0000-0000-000022030000}"/>
    <cellStyle name="Normal 5 8 2 2" xfId="2495" xr:uid="{75E248BA-3582-446A-9FC2-45D908D7C037}"/>
    <cellStyle name="Normal 5 8 3" xfId="2494" xr:uid="{6CFEDBE8-2116-4C09-B275-9A1D6F03861E}"/>
    <cellStyle name="Normal 5 80" xfId="819" xr:uid="{00000000-0005-0000-0000-000023030000}"/>
    <cellStyle name="Normal 5 80 2" xfId="820" xr:uid="{00000000-0005-0000-0000-000024030000}"/>
    <cellStyle name="Normal 5 80 2 2" xfId="2497" xr:uid="{32135ADE-61C4-44D2-8B6F-D941F47BCCF9}"/>
    <cellStyle name="Normal 5 80 3" xfId="2496" xr:uid="{0FEC7020-1381-4064-88FB-3D09DC630C81}"/>
    <cellStyle name="Normal 5 81" xfId="821" xr:uid="{00000000-0005-0000-0000-000025030000}"/>
    <cellStyle name="Normal 5 81 2" xfId="822" xr:uid="{00000000-0005-0000-0000-000026030000}"/>
    <cellStyle name="Normal 5 81 2 2" xfId="2499" xr:uid="{349A4C53-3724-4843-801A-4D39C940A486}"/>
    <cellStyle name="Normal 5 81 3" xfId="2498" xr:uid="{2C0FCBA9-2D6A-465F-BD2B-372FFC35C3C5}"/>
    <cellStyle name="Normal 5 82" xfId="823" xr:uid="{00000000-0005-0000-0000-000027030000}"/>
    <cellStyle name="Normal 5 82 2" xfId="824" xr:uid="{00000000-0005-0000-0000-000028030000}"/>
    <cellStyle name="Normal 5 82 2 2" xfId="2501" xr:uid="{C5C6B104-514F-48AA-B444-9739D55207C9}"/>
    <cellStyle name="Normal 5 82 3" xfId="2500" xr:uid="{6E241406-FE8D-4F44-AFD6-4CFFD87E29F9}"/>
    <cellStyle name="Normal 5 83" xfId="825" xr:uid="{00000000-0005-0000-0000-000029030000}"/>
    <cellStyle name="Normal 5 83 2" xfId="826" xr:uid="{00000000-0005-0000-0000-00002A030000}"/>
    <cellStyle name="Normal 5 83 2 2" xfId="2503" xr:uid="{577DF278-2303-4492-84BF-CC52C0FEA98D}"/>
    <cellStyle name="Normal 5 83 3" xfId="2502" xr:uid="{B852DE6C-EFB7-486E-A784-F14267FFA9C1}"/>
    <cellStyle name="Normal 5 84" xfId="827" xr:uid="{00000000-0005-0000-0000-00002B030000}"/>
    <cellStyle name="Normal 5 84 2" xfId="828" xr:uid="{00000000-0005-0000-0000-00002C030000}"/>
    <cellStyle name="Normal 5 84 2 2" xfId="2505" xr:uid="{21E572B6-BD20-4BCD-A638-217C73845C39}"/>
    <cellStyle name="Normal 5 84 3" xfId="2504" xr:uid="{5C0E94D7-84DB-4E66-8E57-D6AFD36D6B15}"/>
    <cellStyle name="Normal 5 85" xfId="829" xr:uid="{00000000-0005-0000-0000-00002D030000}"/>
    <cellStyle name="Normal 5 85 2" xfId="830" xr:uid="{00000000-0005-0000-0000-00002E030000}"/>
    <cellStyle name="Normal 5 85 2 2" xfId="2507" xr:uid="{44C64F43-4FC4-4FCB-ACF9-6F919755BB63}"/>
    <cellStyle name="Normal 5 85 3" xfId="2506" xr:uid="{CCF580DC-0BB4-4C3D-B01F-C8F836F289BD}"/>
    <cellStyle name="Normal 5 86" xfId="831" xr:uid="{00000000-0005-0000-0000-00002F030000}"/>
    <cellStyle name="Normal 5 86 2" xfId="832" xr:uid="{00000000-0005-0000-0000-000030030000}"/>
    <cellStyle name="Normal 5 86 2 2" xfId="2509" xr:uid="{10DC8F48-67C2-4DAE-9D54-8D43B4AA1EAE}"/>
    <cellStyle name="Normal 5 86 3" xfId="2508" xr:uid="{822F24C1-E70F-4C63-B3C9-78723D3F4C30}"/>
    <cellStyle name="Normal 5 87" xfId="833" xr:uid="{00000000-0005-0000-0000-000031030000}"/>
    <cellStyle name="Normal 5 87 2" xfId="834" xr:uid="{00000000-0005-0000-0000-000032030000}"/>
    <cellStyle name="Normal 5 87 2 2" xfId="2511" xr:uid="{F67C6B9F-860F-4309-80BA-23BE183B31CC}"/>
    <cellStyle name="Normal 5 87 3" xfId="2510" xr:uid="{6FC51EDD-5F6C-4AA3-B671-8D7BD20DAA00}"/>
    <cellStyle name="Normal 5 88" xfId="835" xr:uid="{00000000-0005-0000-0000-000033030000}"/>
    <cellStyle name="Normal 5 88 2" xfId="836" xr:uid="{00000000-0005-0000-0000-000034030000}"/>
    <cellStyle name="Normal 5 88 2 2" xfId="2513" xr:uid="{3A1EDE44-3357-489A-916B-5A3C9FA9960D}"/>
    <cellStyle name="Normal 5 88 3" xfId="2512" xr:uid="{453CE1C9-2E3F-4E2D-B006-D3A141C6BFB5}"/>
    <cellStyle name="Normal 5 89" xfId="837" xr:uid="{00000000-0005-0000-0000-000035030000}"/>
    <cellStyle name="Normal 5 89 2" xfId="838" xr:uid="{00000000-0005-0000-0000-000036030000}"/>
    <cellStyle name="Normal 5 89 2 2" xfId="2515" xr:uid="{4743A790-2192-43F9-AFA0-7F42ED940FA4}"/>
    <cellStyle name="Normal 5 89 3" xfId="2514" xr:uid="{CF7CCCC2-C49E-409E-8662-2BA490DCF876}"/>
    <cellStyle name="Normal 5 9" xfId="839" xr:uid="{00000000-0005-0000-0000-000037030000}"/>
    <cellStyle name="Normal 5 9 2" xfId="840" xr:uid="{00000000-0005-0000-0000-000038030000}"/>
    <cellStyle name="Normal 5 9 2 2" xfId="2517" xr:uid="{EEEACAA5-88FE-44CD-9C27-4BE4FA97F879}"/>
    <cellStyle name="Normal 5 9 3" xfId="2516" xr:uid="{E872BD22-61CB-4504-9A17-56B18412A362}"/>
    <cellStyle name="Normal 5 90" xfId="841" xr:uid="{00000000-0005-0000-0000-000039030000}"/>
    <cellStyle name="Normal 5 90 2" xfId="842" xr:uid="{00000000-0005-0000-0000-00003A030000}"/>
    <cellStyle name="Normal 5 90 2 2" xfId="2519" xr:uid="{27A03A27-DC49-4CAD-8A08-3117C80A3FDC}"/>
    <cellStyle name="Normal 5 90 3" xfId="2518" xr:uid="{7FBFAF7E-7434-47A7-AE20-BF013133A63C}"/>
    <cellStyle name="Normal 5 91" xfId="843" xr:uid="{00000000-0005-0000-0000-00003B030000}"/>
    <cellStyle name="Normal 5 91 2" xfId="844" xr:uid="{00000000-0005-0000-0000-00003C030000}"/>
    <cellStyle name="Normal 5 91 2 2" xfId="2521" xr:uid="{4131CAB8-25C5-4F6A-A1E4-4908668A786F}"/>
    <cellStyle name="Normal 5 91 3" xfId="2520" xr:uid="{99AA8578-3237-4986-BD3A-605CCDF6B9BF}"/>
    <cellStyle name="Normal 5 92" xfId="845" xr:uid="{00000000-0005-0000-0000-00003D030000}"/>
    <cellStyle name="Normal 5 92 2" xfId="846" xr:uid="{00000000-0005-0000-0000-00003E030000}"/>
    <cellStyle name="Normal 5 92 2 2" xfId="2523" xr:uid="{3859E896-8FDF-40A1-901F-9F80F26AE547}"/>
    <cellStyle name="Normal 5 92 3" xfId="2522" xr:uid="{35D98502-7DFB-4BAF-9CBF-34B5340691A5}"/>
    <cellStyle name="Normal 5 93" xfId="847" xr:uid="{00000000-0005-0000-0000-00003F030000}"/>
    <cellStyle name="Normal 5 93 2" xfId="1275" xr:uid="{EA823EE2-4526-4414-8AB2-07A6DCE6E1EE}"/>
    <cellStyle name="Normal 5 93 2 2" xfId="3287" xr:uid="{D4EDE505-AE9D-45C3-B34C-535412C67A9A}"/>
    <cellStyle name="Normal 5 93 2 2 2" xfId="4729" xr:uid="{D336AAC5-946F-43B4-992F-CCBC3BF3B1BE}"/>
    <cellStyle name="Normal 5 93 2 3" xfId="4020" xr:uid="{43337EDC-3849-4A80-85BB-435A90085777}"/>
    <cellStyle name="Normal 5 93 2 4" xfId="2524" xr:uid="{B38E80E1-DB73-4DDF-B6BE-86AAD8716108}"/>
    <cellStyle name="Normal 5 93 3" xfId="2933" xr:uid="{E2042472-25D8-4AE7-A5DE-515C26527C00}"/>
    <cellStyle name="Normal 5 93 3 2" xfId="4378" xr:uid="{07AF26DA-CE2D-495E-817D-74F1268E4254}"/>
    <cellStyle name="Normal 5 93 4" xfId="3667" xr:uid="{154C5A5E-9533-4D79-A4A7-305C6E25ED47}"/>
    <cellStyle name="Normal 5 93 5" xfId="1629" xr:uid="{028EC878-4759-42ED-BADC-4245A8D9C605}"/>
    <cellStyle name="Normal 5 94" xfId="848" xr:uid="{00000000-0005-0000-0000-000040030000}"/>
    <cellStyle name="Normal 5 94 2" xfId="1276" xr:uid="{B4F1899D-5C94-4C14-8E33-3A9B276FAD57}"/>
    <cellStyle name="Normal 5 94 2 2" xfId="3288" xr:uid="{73610E1A-B70D-4B9A-91B2-1768D7C1758E}"/>
    <cellStyle name="Normal 5 94 2 2 2" xfId="4730" xr:uid="{E900941A-6C6D-453A-BE8C-B3ACE1650A58}"/>
    <cellStyle name="Normal 5 94 2 3" xfId="4021" xr:uid="{8EB035CE-348D-4D75-8023-739BBFE33CFD}"/>
    <cellStyle name="Normal 5 94 2 4" xfId="2525" xr:uid="{511AA45C-CD7F-4653-A0C2-FB7A7D0EBD81}"/>
    <cellStyle name="Normal 5 94 3" xfId="2934" xr:uid="{BE803137-8BF8-4EF4-950C-AEBAE616BCF7}"/>
    <cellStyle name="Normal 5 94 3 2" xfId="4379" xr:uid="{20C09983-B4B0-4041-9C55-F8AD1A5496E6}"/>
    <cellStyle name="Normal 5 94 4" xfId="3668" xr:uid="{F127F314-0B0C-4EED-88C0-73AB1FAE3F60}"/>
    <cellStyle name="Normal 5 94 5" xfId="1630" xr:uid="{5A25BF25-3A9A-4EA6-A62C-37500D26EFC8}"/>
    <cellStyle name="Normal 5 95" xfId="849" xr:uid="{00000000-0005-0000-0000-000041030000}"/>
    <cellStyle name="Normal 5 95 2" xfId="2526" xr:uid="{1021E97E-4D32-4A33-B57E-FD83CD5EBA36}"/>
    <cellStyle name="Normal 5 96" xfId="2339" xr:uid="{271001C2-1DDD-4827-AC40-2A2F1FD789CF}"/>
    <cellStyle name="Normal 6" xfId="850" xr:uid="{00000000-0005-0000-0000-000042030000}"/>
    <cellStyle name="Normal 6 2" xfId="851" xr:uid="{00000000-0005-0000-0000-000043030000}"/>
    <cellStyle name="Normal 6 2 2" xfId="1278" xr:uid="{F65A5515-CA97-4267-84C7-8AFFD3C34F24}"/>
    <cellStyle name="Normal 6 2 2 2" xfId="3290" xr:uid="{B108A1B9-99F6-4FCC-BCDD-39F3E69C98C9}"/>
    <cellStyle name="Normal 6 2 2 2 2" xfId="4732" xr:uid="{FD3FD98E-8214-49B1-B7D1-6CE88724315F}"/>
    <cellStyle name="Normal 6 2 2 3" xfId="4023" xr:uid="{F7A32FE2-1F8A-49A3-A33D-6100E1E32784}"/>
    <cellStyle name="Normal 6 2 2 4" xfId="2528" xr:uid="{094007E4-CE74-46D8-A050-A171FD24278E}"/>
    <cellStyle name="Normal 6 2 3" xfId="2936" xr:uid="{AABCD083-B79D-4965-A485-9E12E8B125E8}"/>
    <cellStyle name="Normal 6 2 3 2" xfId="4381" xr:uid="{5B1C8E40-59C6-4250-A32C-04B495A20C88}"/>
    <cellStyle name="Normal 6 2 4" xfId="3670" xr:uid="{7C31C259-3839-4AE0-81B9-DDB120B307EE}"/>
    <cellStyle name="Normal 6 2 5" xfId="1632" xr:uid="{9FA7A706-5BCC-4586-A9AE-5E07CABC2F1E}"/>
    <cellStyle name="Normal 6 3" xfId="852" xr:uid="{00000000-0005-0000-0000-000044030000}"/>
    <cellStyle name="Normal 6 3 2" xfId="2529" xr:uid="{8E2B7F4C-6707-46E2-85C7-65F4097B9202}"/>
    <cellStyle name="Normal 6 4" xfId="1277" xr:uid="{D1F54257-72DB-4858-89B0-BEAB4C1135AF}"/>
    <cellStyle name="Normal 6 4 2" xfId="3289" xr:uid="{1CA31706-938E-4477-A7B8-5D544B93ED4C}"/>
    <cellStyle name="Normal 6 4 2 2" xfId="4731" xr:uid="{10642D34-8C52-4B75-82DC-527A52D287D0}"/>
    <cellStyle name="Normal 6 4 3" xfId="4022" xr:uid="{34E4373E-38A8-4C2A-A173-DF5D36436ED8}"/>
    <cellStyle name="Normal 6 4 4" xfId="2527" xr:uid="{F9B2B87F-23A5-4D1D-95AD-37004426374D}"/>
    <cellStyle name="Normal 6 5" xfId="2935" xr:uid="{7035EC9A-C79B-4AE3-9E56-0A449E5D866B}"/>
    <cellStyle name="Normal 6 5 2" xfId="4380" xr:uid="{E5C72496-2B32-4454-BBB7-14F5B0CBB20E}"/>
    <cellStyle name="Normal 6 6" xfId="3669" xr:uid="{7C3807CA-2DDE-468B-AA96-DD426589974F}"/>
    <cellStyle name="Normal 6 7" xfId="1631" xr:uid="{C252B65A-642F-4600-9B1E-141E91843AF1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2532" xr:uid="{0ABE6E02-9BD1-428D-B114-C96A47B89F92}"/>
    <cellStyle name="Normal 7 2 3" xfId="2531" xr:uid="{2484C8AA-A9DA-411E-83AF-520CA4169A5C}"/>
    <cellStyle name="Normal 7 3" xfId="856" xr:uid="{00000000-0005-0000-0000-000048030000}"/>
    <cellStyle name="Normal 7 3 2" xfId="1280" xr:uid="{79AB1C34-0C5C-49B2-A1C2-2284CEFB74BA}"/>
    <cellStyle name="Normal 7 3 2 2" xfId="3292" xr:uid="{7DF7134A-8A0B-45B8-B231-920A7FB9B38E}"/>
    <cellStyle name="Normal 7 3 2 2 2" xfId="4734" xr:uid="{F241E9DB-F397-44DC-9186-E78E75CD282F}"/>
    <cellStyle name="Normal 7 3 2 3" xfId="4025" xr:uid="{372E9C50-DE9A-4E13-AFB7-B576B51A8FB4}"/>
    <cellStyle name="Normal 7 3 2 4" xfId="2533" xr:uid="{BA4F85A7-EDD4-42E6-A67A-9B267AB9582D}"/>
    <cellStyle name="Normal 7 3 3" xfId="2938" xr:uid="{4B35A116-9A9F-4E5A-BA13-51F89B4F4053}"/>
    <cellStyle name="Normal 7 3 3 2" xfId="4383" xr:uid="{09DAA83A-F6C3-48F6-A441-021B612EB1CB}"/>
    <cellStyle name="Normal 7 3 4" xfId="3672" xr:uid="{21ECDF66-90C8-4980-B663-432C7115FE5A}"/>
    <cellStyle name="Normal 7 3 5" xfId="1634" xr:uid="{500304E3-8C2E-48BB-873B-2622DE516706}"/>
    <cellStyle name="Normal 7 4" xfId="1279" xr:uid="{67758AF3-78CC-4B06-A66A-C05EB8FBF01C}"/>
    <cellStyle name="Normal 7 4 2" xfId="3291" xr:uid="{A5FB2002-5A48-4FBA-8922-35C2CE355EC4}"/>
    <cellStyle name="Normal 7 4 2 2" xfId="4733" xr:uid="{B5DC13BB-7DB0-4EB8-B29A-0A901A92EBB9}"/>
    <cellStyle name="Normal 7 4 3" xfId="4024" xr:uid="{820765F6-95D6-4994-8055-59BF159956A7}"/>
    <cellStyle name="Normal 7 4 4" xfId="2530" xr:uid="{FBAF890A-3267-4777-A0F9-44A0C18A0C8C}"/>
    <cellStyle name="Normal 7 5" xfId="2937" xr:uid="{782B5172-62BE-49A9-816E-FBA3DC315DC0}"/>
    <cellStyle name="Normal 7 5 2" xfId="4382" xr:uid="{8DA044F7-AE34-437B-A37F-2F7EC2460E4E}"/>
    <cellStyle name="Normal 7 6" xfId="3671" xr:uid="{38F270CD-BE41-41E2-8648-6AC541D22C58}"/>
    <cellStyle name="Normal 7 7" xfId="1633" xr:uid="{63162C77-AEA4-458A-BD53-ED1B4CE39594}"/>
    <cellStyle name="Normal 8" xfId="857" xr:uid="{00000000-0005-0000-0000-000049030000}"/>
    <cellStyle name="Normal 8 2" xfId="858" xr:uid="{00000000-0005-0000-0000-00004A030000}"/>
    <cellStyle name="Normal 8 2 2" xfId="1282" xr:uid="{D1DB5569-94F3-404D-B0C0-C134000AB003}"/>
    <cellStyle name="Normal 8 2 2 2" xfId="3294" xr:uid="{4F80BF9C-A130-4989-92D3-72FBFA54D326}"/>
    <cellStyle name="Normal 8 2 2 2 2" xfId="4736" xr:uid="{5FD08540-9913-44C9-96BC-7CA3D7595820}"/>
    <cellStyle name="Normal 8 2 2 3" xfId="4027" xr:uid="{24AB73AC-D07A-4418-BB67-9BC8643709E8}"/>
    <cellStyle name="Normal 8 2 2 4" xfId="2535" xr:uid="{6B06148E-7C85-4B3B-A7CB-94A9ACAFE115}"/>
    <cellStyle name="Normal 8 2 3" xfId="2940" xr:uid="{02A6D6EA-6FAD-48D1-B3AF-DCEC4CE27074}"/>
    <cellStyle name="Normal 8 2 3 2" xfId="4385" xr:uid="{33958BD6-37BF-4632-A9EB-6D70D54BE64F}"/>
    <cellStyle name="Normal 8 2 4" xfId="3674" xr:uid="{28163734-CE0C-4F12-8A3B-1EB8CC2381D8}"/>
    <cellStyle name="Normal 8 2 5" xfId="1636" xr:uid="{0B8B43CC-86E3-44BB-8816-D81B4FD2DB7B}"/>
    <cellStyle name="Normal 8 3" xfId="1281" xr:uid="{DD54E489-F2BE-43D9-81E4-DEA2248C6673}"/>
    <cellStyle name="Normal 8 3 2" xfId="3293" xr:uid="{E8E00209-2916-4757-B25E-3A27660CB58B}"/>
    <cellStyle name="Normal 8 3 2 2" xfId="4735" xr:uid="{61BB9456-EC5F-4F5F-A13D-8FE45333722F}"/>
    <cellStyle name="Normal 8 3 3" xfId="4026" xr:uid="{F5752DC6-E5C9-4326-BE87-09F7FEC0FCE0}"/>
    <cellStyle name="Normal 8 3 4" xfId="2534" xr:uid="{C92AC0A8-F97E-4CA4-8F48-DA211E0B895D}"/>
    <cellStyle name="Normal 8 4" xfId="2939" xr:uid="{B37B4F9F-0AEE-440A-A216-BD561699736A}"/>
    <cellStyle name="Normal 8 4 2" xfId="4384" xr:uid="{A32725A6-A8CB-4013-BEF4-5A46C4858C12}"/>
    <cellStyle name="Normal 8 5" xfId="3673" xr:uid="{E5C3465E-6A9E-429F-A3CB-0792C82DCD4F}"/>
    <cellStyle name="Normal 8 6" xfId="1635" xr:uid="{1E806A36-05AC-4E06-8029-9934064ABB03}"/>
    <cellStyle name="Normal 9" xfId="859" xr:uid="{00000000-0005-0000-0000-00004B030000}"/>
    <cellStyle name="Normal 9 2" xfId="860" xr:uid="{00000000-0005-0000-0000-00004C030000}"/>
    <cellStyle name="Normal 9 2 2" xfId="1284" xr:uid="{B20A5FA9-D8CF-4AFE-AAF8-5C0DA36FAB1B}"/>
    <cellStyle name="Normal 9 2 2 2" xfId="3296" xr:uid="{A204DBDE-24F9-490A-A055-0D44C959A6ED}"/>
    <cellStyle name="Normal 9 2 2 2 2" xfId="4738" xr:uid="{C52F34FB-5053-4088-8130-FAC81EC0186A}"/>
    <cellStyle name="Normal 9 2 2 3" xfId="4029" xr:uid="{75007DAA-9527-4F6B-9BDE-992C224EA46F}"/>
    <cellStyle name="Normal 9 2 2 4" xfId="2537" xr:uid="{7EC1EB83-356C-4555-98A4-1BA9459BD51C}"/>
    <cellStyle name="Normal 9 2 3" xfId="2942" xr:uid="{C30BB454-ECAB-4F9B-B124-6AAC5A00C23C}"/>
    <cellStyle name="Normal 9 2 3 2" xfId="4387" xr:uid="{606D7D13-EDBD-4AE7-9538-EB793A4C12E9}"/>
    <cellStyle name="Normal 9 2 4" xfId="3676" xr:uid="{67922B79-C3A5-4EF4-9B6F-D4847B27601F}"/>
    <cellStyle name="Normal 9 2 5" xfId="1638" xr:uid="{90D3E2FF-D73E-4A35-AEB7-607F176FAEBF}"/>
    <cellStyle name="Normal 9 3" xfId="1283" xr:uid="{D1DBF4BD-0792-4B70-A1C9-3D12FD81794E}"/>
    <cellStyle name="Normal 9 3 2" xfId="3295" xr:uid="{EECB321D-95B0-48CC-9760-146762AEEA77}"/>
    <cellStyle name="Normal 9 3 2 2" xfId="4737" xr:uid="{03873111-34C0-48A6-B088-1D623A7207F2}"/>
    <cellStyle name="Normal 9 3 3" xfId="4028" xr:uid="{3962C9DF-0790-4849-963E-7DBF0F4C44F5}"/>
    <cellStyle name="Normal 9 3 4" xfId="2536" xr:uid="{C5AD0121-99F0-4BB0-823C-896340606AA8}"/>
    <cellStyle name="Normal 9 4" xfId="2941" xr:uid="{B8793FB0-7C84-4766-9AEC-9158EF6099D1}"/>
    <cellStyle name="Normal 9 4 2" xfId="4386" xr:uid="{BC42723E-C0FF-4B61-89F5-BA2ED0C50B18}"/>
    <cellStyle name="Normal 9 5" xfId="3675" xr:uid="{425AFD56-9658-4028-B127-3695CC441008}"/>
    <cellStyle name="Normal 9 6" xfId="1637" xr:uid="{70EB93D8-EA02-41F8-8356-DCE1B8CA01A1}"/>
    <cellStyle name="Note 2" xfId="861" xr:uid="{00000000-0005-0000-0000-00004D030000}"/>
    <cellStyle name="Note 2 2" xfId="2538" xr:uid="{73BB8EBB-21C2-4984-BB1B-59CBBC334539}"/>
    <cellStyle name="Notiz 2" xfId="19" xr:uid="{00000000-0005-0000-0000-00004E030000}"/>
    <cellStyle name="Notiz 2 2" xfId="922" xr:uid="{67DF6555-25DB-40E0-8CAB-84943E4E8B6A}"/>
    <cellStyle name="Notiz 2 2 2" xfId="3297" xr:uid="{31C393E7-5C4B-4D79-9CB8-59ABD7668BFB}"/>
    <cellStyle name="Notiz 2 2 2 2" xfId="4739" xr:uid="{DAA1F95D-43E1-4F78-AA68-8093485408C8}"/>
    <cellStyle name="Notiz 2 2 3" xfId="4030" xr:uid="{D03F947A-D462-4D16-AA39-42F8DEB510A3}"/>
    <cellStyle name="Notiz 2 2 4" xfId="2539" xr:uid="{EE0F5257-D310-4E22-B427-9365E2CFBBAF}"/>
    <cellStyle name="Notiz 2 3" xfId="954" xr:uid="{950E53BE-895D-4CAE-BD20-6147072CA2DC}"/>
    <cellStyle name="Notiz 2 3 2" xfId="4063" xr:uid="{B43843CA-5C9A-4F6B-B84B-2EC7FA16AD84}"/>
    <cellStyle name="Notiz 2 3 3" xfId="2618" xr:uid="{3AC74203-3245-4610-800B-53919D428A2B}"/>
    <cellStyle name="Notiz 2 4" xfId="3350" xr:uid="{669F5198-2B62-4D6E-953E-CE1E4565EDE6}"/>
    <cellStyle name="Notiz 2 5" xfId="1317" xr:uid="{F780F2CF-20F9-412F-B2F3-7BC72736A1C1}"/>
    <cellStyle name="Notiz 3" xfId="20" xr:uid="{00000000-0005-0000-0000-00004F030000}"/>
    <cellStyle name="Notiz 3 2" xfId="923" xr:uid="{851127A9-D625-436F-81A7-7EBE0DEC5BC8}"/>
    <cellStyle name="Notiz 3 2 2" xfId="3298" xr:uid="{721908D7-2966-4784-BDF1-95096F412270}"/>
    <cellStyle name="Notiz 3 2 2 2" xfId="4740" xr:uid="{C0A607D8-C5BA-4394-9ECA-F5346DE5D348}"/>
    <cellStyle name="Notiz 3 2 3" xfId="4031" xr:uid="{727F9C03-4D33-4F0A-8857-61737FCFC093}"/>
    <cellStyle name="Notiz 3 2 4" xfId="2540" xr:uid="{1204436A-0766-4A25-8973-A5633D2B4851}"/>
    <cellStyle name="Notiz 3 3" xfId="955" xr:uid="{307C319B-7F0C-4043-9B4F-060659761F31}"/>
    <cellStyle name="Notiz 3 3 2" xfId="4064" xr:uid="{7D4B82F1-19FA-4468-98CC-69C82CE3B730}"/>
    <cellStyle name="Notiz 3 3 3" xfId="2619" xr:uid="{1F566C7D-6E23-490E-941E-D20E1DD316A0}"/>
    <cellStyle name="Notiz 3 4" xfId="3351" xr:uid="{D57B9FC4-E790-4C61-89C0-4FFF19BF7FFE}"/>
    <cellStyle name="Notiz 3 5" xfId="1318" xr:uid="{7914C967-3292-4901-8A13-01A7B90CF361}"/>
    <cellStyle name="Notiz 4" xfId="1688" xr:uid="{47A78C1F-D8F0-4D24-8BA4-7727641F85E8}"/>
    <cellStyle name="Notiz 4 2" xfId="3810" xr:uid="{D0AB038D-3B95-4B81-9CCE-1C325574EE27}"/>
    <cellStyle name="Notiz 4 2 2" xfId="4872" xr:uid="{E6848E02-CCA7-4754-9BF5-D59DB4360B7F}"/>
    <cellStyle name="Notiz 4 3" xfId="4821" xr:uid="{B78D2781-EDFB-4BE3-A8DA-27D69069E978}"/>
    <cellStyle name="Output 2" xfId="862" xr:uid="{00000000-0005-0000-0000-000050030000}"/>
    <cellStyle name="Output 2 2" xfId="2541" xr:uid="{D7012D99-1CC7-4C5A-BFFF-D8F901B9F8AB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32" xr:uid="{3382F564-A48F-4643-B2C3-287AD01B0AA0}"/>
    <cellStyle name="Prozent 2 2 2" xfId="1689" xr:uid="{AC95FBBE-7158-447D-A03E-0146E4220052}"/>
    <cellStyle name="Prozent 3" xfId="935" xr:uid="{56E588B1-A4A1-4BD9-9A90-F9415E72375E}"/>
    <cellStyle name="Prozent 4" xfId="940" xr:uid="{DBFA71BD-1525-4D1E-8ADA-940B751CF656}"/>
    <cellStyle name="PSChar" xfId="870" xr:uid="{00000000-0005-0000-0000-000059030000}"/>
    <cellStyle name="PSChar 2" xfId="2542" xr:uid="{13B140D1-0E29-4E5B-95D8-CE469416D6EF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2544" xr:uid="{4C26AB20-562A-466E-B22D-92BE648F9C11}"/>
    <cellStyle name="SAPBEXaggData" xfId="874" xr:uid="{00000000-0005-0000-0000-00005D030000}"/>
    <cellStyle name="SAPBEXaggData 2" xfId="1285" xr:uid="{84CF556B-43F7-4F14-B9AC-2FFFF3C95D48}"/>
    <cellStyle name="SAPBEXaggData 2 2" xfId="3300" xr:uid="{AE93D3E2-8866-4C8E-A14C-49F9B0155512}"/>
    <cellStyle name="SAPBEXaggData 2 2 2" xfId="4784" xr:uid="{4AC704EB-CBB0-4017-8797-53358DA2CB63}"/>
    <cellStyle name="SAPBEXaggData 2 2 2 2" xfId="4900" xr:uid="{2FF8C480-9B64-494F-AD9C-0B53D71443D8}"/>
    <cellStyle name="SAPBEXaggData 2 2 3" xfId="4850" xr:uid="{583BCD9A-BDE5-48C8-8F61-726C96CDB502}"/>
    <cellStyle name="SAPBEXaggData 2 3" xfId="4762" xr:uid="{19F62E43-1C60-4219-B96E-472DF151401D}"/>
    <cellStyle name="SAPBEXaggData 2 3 2" xfId="4878" xr:uid="{38C4D05B-3ABE-4D04-9A50-1CF592D9383B}"/>
    <cellStyle name="SAPBEXaggData 2 4" xfId="2545" xr:uid="{000EC661-2807-4EFB-8ECF-3C7752A7DFD0}"/>
    <cellStyle name="SAPBEXaggData 2 5" xfId="4823" xr:uid="{5A742AD2-E9E6-478E-B802-CE524A9D7E9E}"/>
    <cellStyle name="SAPBEXaggData 3" xfId="1300" xr:uid="{7AB8D6B8-36E6-496F-AE0A-AEC75E436F01}"/>
    <cellStyle name="SAPBEXaggData 3 2" xfId="3316" xr:uid="{C2D1B2F7-A4FB-4ED2-B35A-3054E1848DE4}"/>
    <cellStyle name="SAPBEXaggData 3 2 2" xfId="4789" xr:uid="{A6496F44-805A-4B7C-B14F-50425A0DB061}"/>
    <cellStyle name="SAPBEXaggData 3 2 2 2" xfId="4905" xr:uid="{2D30CD71-13F5-48CA-A596-B9F082815069}"/>
    <cellStyle name="SAPBEXaggData 3 2 3" xfId="4856" xr:uid="{C0FC64DE-7ACF-4C90-96FE-55D10AFE43B5}"/>
    <cellStyle name="SAPBEXaggData 3 3" xfId="4768" xr:uid="{A628146C-673D-4FB1-9793-6AB915CA28DE}"/>
    <cellStyle name="SAPBEXaggData 3 3 2" xfId="4884" xr:uid="{C5E2B9E7-70A5-4789-A521-5F1C25159273}"/>
    <cellStyle name="SAPBEXaggData 3 4" xfId="2575" xr:uid="{DCA347FF-39FC-4223-8536-9A73F0D7F1FD}"/>
    <cellStyle name="SAPBEXaggData 3 5" xfId="4830" xr:uid="{A20AF8C2-C5A9-4758-A1FE-7A096F8399BE}"/>
    <cellStyle name="SAPBEXaggData 4" xfId="1270" xr:uid="{42F67C59-F1C4-4EE9-8329-B47C7ED14741}"/>
    <cellStyle name="SAPBEXaggData 4 2" xfId="3324" xr:uid="{48073998-4A7C-48E5-A48F-55F30F233E6C}"/>
    <cellStyle name="SAPBEXaggData 4 2 2" xfId="4796" xr:uid="{F5E89521-C980-49A6-ACA8-21694AF3D16E}"/>
    <cellStyle name="SAPBEXaggData 4 2 2 2" xfId="4912" xr:uid="{05199C00-0CC1-42AD-98FE-B23CCF45E225}"/>
    <cellStyle name="SAPBEXaggData 4 2 3" xfId="4864" xr:uid="{25A1FAAF-2628-457C-BDBD-72267AD6A656}"/>
    <cellStyle name="SAPBEXaggData 4 3" xfId="4777" xr:uid="{864BEC7C-7C26-44D9-BE9E-CAFB1AC9B379}"/>
    <cellStyle name="SAPBEXaggData 4 3 2" xfId="4893" xr:uid="{92B532CA-2A3C-48A0-81E7-75D9DC3E7557}"/>
    <cellStyle name="SAPBEXaggData 4 4" xfId="2586" xr:uid="{7FB03413-0933-4D87-9C8A-C21EB2B14403}"/>
    <cellStyle name="SAPBEXaggData 4 5" xfId="4841" xr:uid="{E549BDFB-986B-4B3D-9916-334AF4CE8551}"/>
    <cellStyle name="SAPBEXaggData 5" xfId="2574" xr:uid="{2351C3EC-B684-41D0-9D95-49FFC4360723}"/>
    <cellStyle name="SAPBEXaggData 5 2" xfId="4767" xr:uid="{EE3663A5-DCA2-490D-88F8-DA305A7855D4}"/>
    <cellStyle name="SAPBEXaggData 5 2 2" xfId="4883" xr:uid="{CA60B8CA-A59E-423C-80AD-4D37DBD12274}"/>
    <cellStyle name="SAPBEXaggData 5 3" xfId="4829" xr:uid="{0421E295-7104-4A66-BDC2-805C3D4E437F}"/>
    <cellStyle name="SAPBEXaggData 6" xfId="3661" xr:uid="{6DE6189E-1B87-425D-AB7E-493CB9426EB1}"/>
    <cellStyle name="SAPBEXaggData 6 2" xfId="4871" xr:uid="{BFD1874F-F621-4FA9-8584-03F34C2E329F}"/>
    <cellStyle name="SAPBEXaggData 7" xfId="1639" xr:uid="{C5FEFEA7-E09B-4F5C-81AD-88231101B0AA}"/>
    <cellStyle name="SAPBEXaggItem" xfId="875" xr:uid="{00000000-0005-0000-0000-00005E030000}"/>
    <cellStyle name="SAPBEXaggItem 2" xfId="1286" xr:uid="{0EDECE40-6595-4137-B04E-5454EA8ED69D}"/>
    <cellStyle name="SAPBEXaggItem 2 2" xfId="3301" xr:uid="{B11194A3-CC84-4C20-AA52-40869B49391A}"/>
    <cellStyle name="SAPBEXaggItem 2 2 2" xfId="4785" xr:uid="{A9A054E9-052D-4074-8F0B-464AF473225D}"/>
    <cellStyle name="SAPBEXaggItem 2 2 2 2" xfId="4901" xr:uid="{A2D5E630-EF45-4983-9A81-68C8AC847D63}"/>
    <cellStyle name="SAPBEXaggItem 2 2 3" xfId="4851" xr:uid="{08B0D73F-8A44-487E-A1EA-68A6AE7CDFD0}"/>
    <cellStyle name="SAPBEXaggItem 2 3" xfId="4763" xr:uid="{11DF1922-D90C-4DDA-B3D4-CE36EE59AFD8}"/>
    <cellStyle name="SAPBEXaggItem 2 3 2" xfId="4879" xr:uid="{C74F2D97-E597-4485-830F-B9B8694D48F3}"/>
    <cellStyle name="SAPBEXaggItem 2 4" xfId="2546" xr:uid="{98BEE8AC-87F7-4749-B0FF-1A5D225A9220}"/>
    <cellStyle name="SAPBEXaggItem 2 5" xfId="4824" xr:uid="{43EA374A-E13E-41F8-873A-6F0FD094B8ED}"/>
    <cellStyle name="SAPBEXaggItem 3" xfId="1301" xr:uid="{066D988E-FF73-4224-A91E-C372C6538EA2}"/>
    <cellStyle name="SAPBEXaggItem 3 2" xfId="3322" xr:uid="{4171AA52-B832-453A-94ED-BB4960D157C0}"/>
    <cellStyle name="SAPBEXaggItem 3 2 2" xfId="4795" xr:uid="{0C44D4CC-406B-4294-8EC2-F8B0F1533E5B}"/>
    <cellStyle name="SAPBEXaggItem 3 2 2 2" xfId="4911" xr:uid="{24017EC4-7C6D-4AA6-9380-2BA7E284E1F0}"/>
    <cellStyle name="SAPBEXaggItem 3 2 3" xfId="4862" xr:uid="{8A620999-8007-46EF-9B4D-1557ED1A9992}"/>
    <cellStyle name="SAPBEXaggItem 3 3" xfId="4775" xr:uid="{3FAF3AF1-273A-4BBF-BE01-441D4126F619}"/>
    <cellStyle name="SAPBEXaggItem 3 3 2" xfId="4891" xr:uid="{E22CCBB0-FBC6-412A-B660-EC3ABA30CD54}"/>
    <cellStyle name="SAPBEXaggItem 3 4" xfId="2583" xr:uid="{F0DC45CB-A8B3-4962-A07F-BD9C0CEB73B4}"/>
    <cellStyle name="SAPBEXaggItem 3 5" xfId="4838" xr:uid="{E6C2E6B6-3199-46E9-85C2-645F5E35595F}"/>
    <cellStyle name="SAPBEXaggItem 4" xfId="1271" xr:uid="{A8B747FD-6F64-462F-8044-77CC644BC31A}"/>
    <cellStyle name="SAPBEXaggItem 4 2" xfId="3320" xr:uid="{336FE92B-026F-402E-A397-E9D30CE9322B}"/>
    <cellStyle name="SAPBEXaggItem 4 2 2" xfId="4793" xr:uid="{98DC3A8E-44AB-4441-BFB3-904970DF7412}"/>
    <cellStyle name="SAPBEXaggItem 4 2 2 2" xfId="4909" xr:uid="{F8F26602-A55F-4504-80E3-373FEE86566B}"/>
    <cellStyle name="SAPBEXaggItem 4 2 3" xfId="4860" xr:uid="{5C29B6FD-0E2E-4548-BB5D-43AAB940946F}"/>
    <cellStyle name="SAPBEXaggItem 4 3" xfId="4773" xr:uid="{2E3B604F-6BCF-4269-B877-905E661EFFB2}"/>
    <cellStyle name="SAPBEXaggItem 4 3 2" xfId="4889" xr:uid="{A37C63ED-AD5D-404A-93EA-E35A95AFCB09}"/>
    <cellStyle name="SAPBEXaggItem 4 4" xfId="2581" xr:uid="{E73C82B4-E57B-4B25-8114-4EB5503BA9DC}"/>
    <cellStyle name="SAPBEXaggItem 4 5" xfId="4836" xr:uid="{203B2525-8F34-41AA-91B9-C17F6C9B5B50}"/>
    <cellStyle name="SAPBEXaggItem 5" xfId="2590" xr:uid="{D4E4D93B-4E52-4E3C-95AF-20C875BE8614}"/>
    <cellStyle name="SAPBEXaggItem 5 2" xfId="4780" xr:uid="{E8A8C3E4-A170-47D3-B75C-4210828ABF81}"/>
    <cellStyle name="SAPBEXaggItem 5 2 2" xfId="4896" xr:uid="{17013728-401F-4682-BD92-C3CB81AC89FF}"/>
    <cellStyle name="SAPBEXaggItem 5 3" xfId="4845" xr:uid="{A01EB126-5B5B-489B-802B-3FA405D633BB}"/>
    <cellStyle name="SAPBEXaggItem 6" xfId="3832" xr:uid="{860DE628-B16B-4848-B841-FFA8EE6BF9C5}"/>
    <cellStyle name="SAPBEXaggItem 6 2" xfId="4876" xr:uid="{41BAB057-D440-47BD-8CC7-9A0D8047479F}"/>
    <cellStyle name="SAPBEXaggItem 7" xfId="1640" xr:uid="{45417E35-8B74-4C00-A8B6-1CD63900F921}"/>
    <cellStyle name="SAPBEXchaText" xfId="876" xr:uid="{00000000-0005-0000-0000-00005F030000}"/>
    <cellStyle name="SAPBEXchaText 2" xfId="1287" xr:uid="{C1A55FA2-ED8F-484A-9B65-83A9568B8EB6}"/>
    <cellStyle name="SAPBEXchaText 2 2" xfId="3302" xr:uid="{7CE1C070-C1F8-445B-902B-0302AEF45508}"/>
    <cellStyle name="SAPBEXchaText 2 2 2" xfId="4786" xr:uid="{A78932C7-D16F-43CF-93DA-EA5CCB76A879}"/>
    <cellStyle name="SAPBEXchaText 2 2 2 2" xfId="4902" xr:uid="{1BDA150A-1857-44F4-9431-2F4C9F305FC1}"/>
    <cellStyle name="SAPBEXchaText 2 2 3" xfId="4852" xr:uid="{ED6C0D6B-E274-4E43-9D54-44D0488189CE}"/>
    <cellStyle name="SAPBEXchaText 2 3" xfId="4764" xr:uid="{41D87ADB-E9C3-4A00-B66E-5CD1F4FE0243}"/>
    <cellStyle name="SAPBEXchaText 2 3 2" xfId="4880" xr:uid="{A8212BB0-9E03-4997-84C1-1A931CAF5507}"/>
    <cellStyle name="SAPBEXchaText 2 4" xfId="2547" xr:uid="{5BE52756-DAAE-41D4-AE1A-B9D3D50302D1}"/>
    <cellStyle name="SAPBEXchaText 2 5" xfId="4825" xr:uid="{58D92329-C4B3-4ADD-898C-9E4A5154B512}"/>
    <cellStyle name="SAPBEXchaText 3" xfId="1302" xr:uid="{040ECAFC-DDBD-4E24-9415-DA0EF1E36CDB}"/>
    <cellStyle name="SAPBEXchaText 3 2" xfId="3325" xr:uid="{FF4472B4-9234-4D99-806E-D63BA83EB4EE}"/>
    <cellStyle name="SAPBEXchaText 3 2 2" xfId="4797" xr:uid="{E3C023A0-CF29-4E81-8159-A78D1E18E97F}"/>
    <cellStyle name="SAPBEXchaText 3 2 2 2" xfId="4913" xr:uid="{3704F8C8-377A-42DF-BA81-2A481A160AB8}"/>
    <cellStyle name="SAPBEXchaText 3 2 3" xfId="4865" xr:uid="{3A7A96AD-91C1-45D1-8B19-615B40D1EDEA}"/>
    <cellStyle name="SAPBEXchaText 3 3" xfId="4778" xr:uid="{12FB2396-52C9-4A6C-9850-6318BE54F6B0}"/>
    <cellStyle name="SAPBEXchaText 3 3 2" xfId="4894" xr:uid="{3A608226-7905-4987-B069-3E309D926F9F}"/>
    <cellStyle name="SAPBEXchaText 3 4" xfId="2587" xr:uid="{FDCEB44A-7F86-4618-BF79-F8A42C43CD77}"/>
    <cellStyle name="SAPBEXchaText 3 5" xfId="4842" xr:uid="{0BCBC893-649F-4B75-86D9-55EEB5346FC4}"/>
    <cellStyle name="SAPBEXchaText 4" xfId="1272" xr:uid="{D5E5BFFC-E738-49BC-A6B6-5BE864B5DDE9}"/>
    <cellStyle name="SAPBEXchaText 4 2" xfId="3299" xr:uid="{8906762D-C7DE-4B3A-BB62-0C0DE346A3AA}"/>
    <cellStyle name="SAPBEXchaText 4 2 2" xfId="4783" xr:uid="{2278EB67-ECA8-46F1-B5C4-E9BCAEDA2F62}"/>
    <cellStyle name="SAPBEXchaText 4 2 2 2" xfId="4899" xr:uid="{A235D95E-3A04-4C38-94F7-687059E3CBDD}"/>
    <cellStyle name="SAPBEXchaText 4 2 3" xfId="4849" xr:uid="{2BB520AF-88BF-4D11-9914-0DD984AFEEF0}"/>
    <cellStyle name="SAPBEXchaText 4 3" xfId="4761" xr:uid="{9D129617-AC08-4B67-B9DC-DAE6CBBC1534}"/>
    <cellStyle name="SAPBEXchaText 4 3 2" xfId="4877" xr:uid="{B49C24F1-ED28-4890-BFFC-24D0A62904C2}"/>
    <cellStyle name="SAPBEXchaText 4 4" xfId="2543" xr:uid="{B6620B7F-8C8D-4B4A-9833-79B250C7B780}"/>
    <cellStyle name="SAPBEXchaText 4 5" xfId="4822" xr:uid="{73312A1C-B0FE-4288-B947-DD3897BF5AA3}"/>
    <cellStyle name="SAPBEXchaText 5" xfId="2578" xr:uid="{2D92F749-E47C-4194-8329-73581D228C9A}"/>
    <cellStyle name="SAPBEXchaText 5 2" xfId="4770" xr:uid="{64BF1F5D-30BF-489C-AB27-B80497683CA5}"/>
    <cellStyle name="SAPBEXchaText 5 2 2" xfId="4886" xr:uid="{C1F84CF9-9238-4EB2-8808-031D6020D6C9}"/>
    <cellStyle name="SAPBEXchaText 5 3" xfId="4833" xr:uid="{26D0AEBB-A714-4104-9509-091F72D88DAA}"/>
    <cellStyle name="SAPBEXchaText 6" xfId="3478" xr:uid="{987616D4-8736-4131-9C23-05A1E2A13F9D}"/>
    <cellStyle name="SAPBEXchaText 6 2" xfId="4870" xr:uid="{DD8873B8-1030-415F-B6C7-BC7657F847A6}"/>
    <cellStyle name="SAPBEXchaText 7" xfId="1641" xr:uid="{999ABA04-B55A-4D06-9E23-F9D4CB9F0912}"/>
    <cellStyle name="SAPBEXstdData" xfId="877" xr:uid="{00000000-0005-0000-0000-000060030000}"/>
    <cellStyle name="SAPBEXstdData 2" xfId="1288" xr:uid="{857FAB73-BF00-401C-95C0-ECF725D23383}"/>
    <cellStyle name="SAPBEXstdData 2 2" xfId="3303" xr:uid="{610E9357-BE81-46D4-9E7D-A30F4BA0D81B}"/>
    <cellStyle name="SAPBEXstdData 2 2 2" xfId="4787" xr:uid="{40B24F33-27C4-4A7F-8355-BA3F50210172}"/>
    <cellStyle name="SAPBEXstdData 2 2 2 2" xfId="4903" xr:uid="{9B870E85-174A-490D-A1EB-DD0FFF9CA370}"/>
    <cellStyle name="SAPBEXstdData 2 2 3" xfId="4853" xr:uid="{5AD8431E-788A-4002-B959-A691BBECBC58}"/>
    <cellStyle name="SAPBEXstdData 2 3" xfId="4765" xr:uid="{A3C597F4-3BDC-445E-A9BD-61C4F3449AAE}"/>
    <cellStyle name="SAPBEXstdData 2 3 2" xfId="4881" xr:uid="{D134ADE2-25CD-4C71-B628-75523760E504}"/>
    <cellStyle name="SAPBEXstdData 2 4" xfId="2548" xr:uid="{D2AB16DC-1445-469B-BE5C-ED554271FEA4}"/>
    <cellStyle name="SAPBEXstdData 2 5" xfId="4826" xr:uid="{C26F4F8B-00E2-4330-BCE8-4248C01D539B}"/>
    <cellStyle name="SAPBEXstdData 3" xfId="1303" xr:uid="{814AD87C-A610-467B-8601-B9AFFCCA3960}"/>
    <cellStyle name="SAPBEXstdData 3 2" xfId="3318" xr:uid="{CCCE4605-7FC9-4248-9020-01BC5FF072E2}"/>
    <cellStyle name="SAPBEXstdData 3 2 2" xfId="4791" xr:uid="{D954D6E5-3E09-4FF6-818E-95613089BB45}"/>
    <cellStyle name="SAPBEXstdData 3 2 2 2" xfId="4907" xr:uid="{954B9FBA-7F21-4321-A5C2-CF185B14B815}"/>
    <cellStyle name="SAPBEXstdData 3 2 3" xfId="4858" xr:uid="{0E25A048-9510-4615-85DD-C785F18857C4}"/>
    <cellStyle name="SAPBEXstdData 3 3" xfId="4771" xr:uid="{69CC4799-763A-4592-9E0E-EA3A2BE62BC2}"/>
    <cellStyle name="SAPBEXstdData 3 3 2" xfId="4887" xr:uid="{4768C3F9-0692-42FD-861D-C0336CD4243E}"/>
    <cellStyle name="SAPBEXstdData 3 4" xfId="2579" xr:uid="{9E9588E8-C9C3-4BB5-9D11-D36B8A5C46C7}"/>
    <cellStyle name="SAPBEXstdData 3 5" xfId="4834" xr:uid="{1DDF2BF0-4DFE-4FAA-A3BC-8872BBA14F9F}"/>
    <cellStyle name="SAPBEXstdData 4" xfId="1273" xr:uid="{3938DA44-197D-4579-A222-4DBDD2A254EE}"/>
    <cellStyle name="SAPBEXstdData 4 2" xfId="3317" xr:uid="{60A263EB-F1F3-4990-B70F-5FB97AB57673}"/>
    <cellStyle name="SAPBEXstdData 4 2 2" xfId="4790" xr:uid="{B523C509-D12C-48A1-AD2B-7F3793D26944}"/>
    <cellStyle name="SAPBEXstdData 4 2 2 2" xfId="4906" xr:uid="{300810A8-B049-4821-BCD3-1CE0CA7DB494}"/>
    <cellStyle name="SAPBEXstdData 4 2 3" xfId="4857" xr:uid="{7AA296B9-2702-4856-9C46-EB9EC6C71BBC}"/>
    <cellStyle name="SAPBEXstdData 4 3" xfId="4769" xr:uid="{8447210B-235F-4E11-B8E9-3AE21D7AD980}"/>
    <cellStyle name="SAPBEXstdData 4 3 2" xfId="4885" xr:uid="{E68E98D8-CB29-43B4-A321-F46296EBF83B}"/>
    <cellStyle name="SAPBEXstdData 4 4" xfId="2576" xr:uid="{FE8690F4-1F85-4B40-A1BD-D377104FBD85}"/>
    <cellStyle name="SAPBEXstdData 4 5" xfId="4831" xr:uid="{034DF8AB-0A90-49AB-BA7D-C1C177C34029}"/>
    <cellStyle name="SAPBEXstdData 5" xfId="2588" xr:uid="{B70B9F46-D64B-4FC3-8850-47782DB01C8B}"/>
    <cellStyle name="SAPBEXstdData 5 2" xfId="4779" xr:uid="{56F08AD5-A77E-46CD-8D4F-3E5D336EDA0D}"/>
    <cellStyle name="SAPBEXstdData 5 2 2" xfId="4895" xr:uid="{028A16F7-269D-47AB-87DC-3C4018FBEB31}"/>
    <cellStyle name="SAPBEXstdData 5 3" xfId="4843" xr:uid="{FC8F4232-9546-4F4D-BF86-4A5C4F950E06}"/>
    <cellStyle name="SAPBEXstdData 6" xfId="3831" xr:uid="{11F34DC9-F4BB-42A1-9B7B-933AA5C70C6D}"/>
    <cellStyle name="SAPBEXstdData 6 2" xfId="4875" xr:uid="{9831B854-DBE6-4CF9-A3B9-57ECC25C0F74}"/>
    <cellStyle name="SAPBEXstdData 7" xfId="1642" xr:uid="{517166DD-B3AC-4553-91B8-5572D0105B20}"/>
    <cellStyle name="SAPBEXstdItem" xfId="878" xr:uid="{00000000-0005-0000-0000-000061030000}"/>
    <cellStyle name="SAPBEXstdItem 2" xfId="1289" xr:uid="{4B3C17FA-01AB-465E-80A6-BBB3D2DE61F7}"/>
    <cellStyle name="SAPBEXstdItem 2 2" xfId="3304" xr:uid="{BD942327-E04C-4BC9-AFB3-B35BE406B91F}"/>
    <cellStyle name="SAPBEXstdItem 2 2 2" xfId="4788" xr:uid="{0A88C91D-FCC5-41E6-A4D7-4F2F4E19A657}"/>
    <cellStyle name="SAPBEXstdItem 2 2 2 2" xfId="4904" xr:uid="{F313113C-EE5E-4A27-B787-B3A527476D02}"/>
    <cellStyle name="SAPBEXstdItem 2 2 3" xfId="4854" xr:uid="{F37734A6-F827-4961-A602-0255CFDFF3D4}"/>
    <cellStyle name="SAPBEXstdItem 2 3" xfId="4766" xr:uid="{DE1D5536-ADC3-44B6-8AB6-779C20D0B991}"/>
    <cellStyle name="SAPBEXstdItem 2 3 2" xfId="4882" xr:uid="{075ECD4D-E7A7-4C75-90EB-60D1D93E9923}"/>
    <cellStyle name="SAPBEXstdItem 2 4" xfId="2549" xr:uid="{EB3542D2-008C-4595-91C3-502AB9CA1061}"/>
    <cellStyle name="SAPBEXstdItem 2 5" xfId="4827" xr:uid="{6E3EE458-D831-4CD7-8177-3E1B9B1D707F}"/>
    <cellStyle name="SAPBEXstdItem 3" xfId="1304" xr:uid="{1E13646E-2DFB-4A98-BB75-54AB83EAB451}"/>
    <cellStyle name="SAPBEXstdItem 3 2" xfId="3319" xr:uid="{752BDB50-08A1-48EE-BEE8-B665C33FD304}"/>
    <cellStyle name="SAPBEXstdItem 3 2 2" xfId="4792" xr:uid="{2C16CBFB-D213-4CB2-B185-5B6DAAC6DF9C}"/>
    <cellStyle name="SAPBEXstdItem 3 2 2 2" xfId="4908" xr:uid="{30091C76-F8CE-4D82-B132-2F3F7A5F03EF}"/>
    <cellStyle name="SAPBEXstdItem 3 2 3" xfId="4859" xr:uid="{FF096CE7-04D9-45C2-A92C-15A1C750C7C7}"/>
    <cellStyle name="SAPBEXstdItem 3 3" xfId="4772" xr:uid="{1E75DC97-CB0E-446B-B921-CE3D98705CD8}"/>
    <cellStyle name="SAPBEXstdItem 3 3 2" xfId="4888" xr:uid="{4A5CD925-281A-4C89-9DB8-9F66BE35EB60}"/>
    <cellStyle name="SAPBEXstdItem 3 4" xfId="2580" xr:uid="{A399AD8E-42DC-4AD9-B8D9-682CC507B643}"/>
    <cellStyle name="SAPBEXstdItem 3 5" xfId="4835" xr:uid="{3026B384-EC39-49ED-8B52-13C274C56D3D}"/>
    <cellStyle name="SAPBEXstdItem 4" xfId="1274" xr:uid="{1EF7896F-DFE7-4A2C-9C58-5D9FC500371D}"/>
    <cellStyle name="SAPBEXstdItem 4 2" xfId="3321" xr:uid="{2D55A31E-DAE7-4629-B68D-CE0FDF4133E1}"/>
    <cellStyle name="SAPBEXstdItem 4 2 2" xfId="4794" xr:uid="{658CEA32-C884-4FA0-AE69-108950520E1B}"/>
    <cellStyle name="SAPBEXstdItem 4 2 2 2" xfId="4910" xr:uid="{71389064-A073-4FCE-9FD5-83A5E77F1110}"/>
    <cellStyle name="SAPBEXstdItem 4 2 3" xfId="4861" xr:uid="{2F032272-881E-4E9C-98E8-4EA1F7C19D85}"/>
    <cellStyle name="SAPBEXstdItem 4 3" xfId="4774" xr:uid="{D9445302-572E-4ED2-81D6-1385E0A91226}"/>
    <cellStyle name="SAPBEXstdItem 4 3 2" xfId="4890" xr:uid="{174079A9-A72E-449B-9706-A8B37A29D099}"/>
    <cellStyle name="SAPBEXstdItem 4 4" xfId="2582" xr:uid="{91947C38-BA04-43BD-86BD-33E540079558}"/>
    <cellStyle name="SAPBEXstdItem 4 5" xfId="4837" xr:uid="{437DBA4F-004C-41D6-89C3-CAE90E084444}"/>
    <cellStyle name="SAPBEXstdItem 5" xfId="2591" xr:uid="{81DB9EE9-4B5E-4D4F-BFDF-9EBF2F4004A9}"/>
    <cellStyle name="SAPBEXstdItem 5 2" xfId="4781" xr:uid="{A5687A51-31F1-4CA5-BA96-F8D1DAE4B8A0}"/>
    <cellStyle name="SAPBEXstdItem 5 2 2" xfId="4897" xr:uid="{1D96B8AD-46F8-4FD9-B58A-6CF9E494CA19}"/>
    <cellStyle name="SAPBEXstdItem 5 3" xfId="4846" xr:uid="{AE51D51A-C32C-4118-B2F6-34D6E648808D}"/>
    <cellStyle name="SAPBEXstdItem 6" xfId="3477" xr:uid="{5308D309-AA60-472E-97C6-636D70D7A0AB}"/>
    <cellStyle name="SAPBEXstdItem 6 2" xfId="4869" xr:uid="{BEEA2FF2-2230-4872-827F-871EBE1A3666}"/>
    <cellStyle name="SAPBEXstdItem 7" xfId="1643" xr:uid="{300FC95D-61A3-4F6F-B685-155CCCEBD31B}"/>
    <cellStyle name="Schlecht 2" xfId="1690" xr:uid="{1BBCFE10-F682-4058-B83E-9808697AA59A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27" xr:uid="{E828B037-CD66-4E75-BB6D-66D4724E0A35}"/>
    <cellStyle name="Standard 10 3" xfId="879" xr:uid="{00000000-0005-0000-0000-000065030000}"/>
    <cellStyle name="Standard 10 3 2" xfId="2599" xr:uid="{3E4EEC3E-1D84-4B9B-A053-6959D2816AC9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2550" xr:uid="{2100BC07-11E4-44F2-BFAF-7D9868484679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30" xr:uid="{D090EDE9-56D3-4894-A315-28AF9B441010}"/>
    <cellStyle name="Standard 12 2 2 2 2 2" xfId="2961" xr:uid="{8EA15A7C-3785-417C-ACB5-FC66E2AC5D8E}"/>
    <cellStyle name="Standard 12 2 2 2 2 2 2" xfId="4403" xr:uid="{ED5C65AB-8625-4243-A82E-AE99AB5D218D}"/>
    <cellStyle name="Standard 12 2 2 2 2 3" xfId="3335" xr:uid="{9AD103F0-C822-421E-8333-B0265D9EE60B}"/>
    <cellStyle name="Standard 12 2 2 2 2 3 2" xfId="4758" xr:uid="{70C2B4E7-4723-4E95-96A9-F8599DA7930F}"/>
    <cellStyle name="Standard 12 2 2 2 2 4" xfId="3689" xr:uid="{27DC16F1-6330-4EE1-BB1E-97A1A358999B}"/>
    <cellStyle name="Standard 12 2 2 2 2 5" xfId="4807" xr:uid="{E677F843-7019-4650-8458-DD233BD8B580}"/>
    <cellStyle name="Standard 12 2 2 2 2 6" xfId="1702" xr:uid="{871E5C19-3132-4B1B-BD60-DF587F404AA9}"/>
    <cellStyle name="Standard 12 2 2 2 3" xfId="1299" xr:uid="{139D7EFE-CE91-4FBC-B69B-282A3220E0E4}"/>
    <cellStyle name="Standard 12 2 2 2 3 2" xfId="4396" xr:uid="{C7F17027-F693-4BD3-983A-393BF36BFF8D}"/>
    <cellStyle name="Standard 12 2 2 2 3 3" xfId="2952" xr:uid="{BBE197D3-9529-4913-8BF1-80A664649713}"/>
    <cellStyle name="Standard 12 2 2 2 4" xfId="3685" xr:uid="{0565500D-B876-4913-8F0E-BBAD5B802718}"/>
    <cellStyle name="Standard 12 2 2 2 5" xfId="1652" xr:uid="{E357BE30-79F8-46B4-8D89-2142C1F0095D}"/>
    <cellStyle name="Standard 12 2 2 3" xfId="926" xr:uid="{29E245F4-5F48-4FDF-9B8B-5249DF854C8C}"/>
    <cellStyle name="Standard 12 2 2 3 2" xfId="3311" xr:uid="{144B271B-3A77-4A8F-90B1-B6FB78C2784D}"/>
    <cellStyle name="Standard 12 2 2 3 2 2" xfId="4746" xr:uid="{9FDB39D9-D261-494F-9AEE-B8688BC4CF26}"/>
    <cellStyle name="Standard 12 2 2 3 3" xfId="4037" xr:uid="{CC13B3B4-F8E8-4752-9469-D6F17B7F99CD}"/>
    <cellStyle name="Standard 12 2 2 3 4" xfId="2569" xr:uid="{710F11E7-4867-43E9-9388-5AA4DC7D9635}"/>
    <cellStyle name="Standard 12 2 2 4" xfId="957" xr:uid="{C6CCCD6E-789D-425F-97CA-D08FFA4DE06B}"/>
    <cellStyle name="Standard 12 2 2 4 2" xfId="4065" xr:uid="{330A56AA-5B8B-4F72-B638-AE19F9B75A28}"/>
    <cellStyle name="Standard 12 2 2 4 3" xfId="2620" xr:uid="{E73E7883-8923-4D26-8578-39BCF43A741C}"/>
    <cellStyle name="Standard 12 2 2 5" xfId="3353" xr:uid="{6018A32D-402B-4CF6-9F3C-1BAC5D146069}"/>
    <cellStyle name="Standard 12 2 2 6" xfId="1320" xr:uid="{4E2B6896-FCFD-41BD-BC85-8CA6E5EF45BF}"/>
    <cellStyle name="Standard 12 2 3" xfId="1291" xr:uid="{4E05DC35-68A3-47B0-BB83-E70C79632CDE}"/>
    <cellStyle name="Standard 12 2 3 2" xfId="2963" xr:uid="{008D2202-B17A-487B-9BB1-12798991657D}"/>
    <cellStyle name="Standard 12 2 3 2 2" xfId="4405" xr:uid="{04E3D92C-87A8-46F1-A5D0-33257ED3C827}"/>
    <cellStyle name="Standard 12 2 3 3" xfId="3691" xr:uid="{82030B08-C0F0-40AF-A7BF-126EBF85EE4D}"/>
    <cellStyle name="Standard 12 2 3 4" xfId="1706" xr:uid="{806DBA3C-F10D-47C7-86AC-8A11BFFD5A70}"/>
    <cellStyle name="Standard 12 2 4" xfId="2944" xr:uid="{B39F16DB-2EA7-43CD-8AFF-9F79CA291678}"/>
    <cellStyle name="Standard 12 2 4 2" xfId="4389" xr:uid="{692FB719-652F-4F11-8F82-41ED64AD7997}"/>
    <cellStyle name="Standard 12 2 5" xfId="3678" xr:uid="{AEA06ECC-D20E-4A07-8414-79727D47D56C}"/>
    <cellStyle name="Standard 12 2 6" xfId="1645" xr:uid="{DFC15080-A9E0-4EC3-B5CE-06A8C5593B84}"/>
    <cellStyle name="Standard 12 3" xfId="1290" xr:uid="{87BF5B42-8B10-4C4C-A073-6086AAFB463E}"/>
    <cellStyle name="Standard 12 3 2" xfId="3305" xr:uid="{B1A54C9B-B241-4265-A71C-4DFDF31B51EB}"/>
    <cellStyle name="Standard 12 3 2 2" xfId="4741" xr:uid="{3D453896-D057-4FAA-B9F1-52251D32BD0D}"/>
    <cellStyle name="Standard 12 3 3" xfId="4032" xr:uid="{91B2243D-2C12-454B-82D8-CEB80CB267EB}"/>
    <cellStyle name="Standard 12 3 4" xfId="2551" xr:uid="{534EBCB7-DA33-45A8-8D0D-CE2D06E94C16}"/>
    <cellStyle name="Standard 12 4" xfId="2943" xr:uid="{EE6CEDE2-00D2-4C19-8B3A-DB03FDFF7172}"/>
    <cellStyle name="Standard 12 4 2" xfId="4388" xr:uid="{9B6DCFEA-A04B-40CA-8311-6DC336E4DEAC}"/>
    <cellStyle name="Standard 12 5" xfId="3677" xr:uid="{B92DCEBF-AEC1-4FFC-8AFB-69595FA4D055}"/>
    <cellStyle name="Standard 12 6" xfId="1644" xr:uid="{18DE46FE-4267-41F6-AD09-FD76F7D04D6D}"/>
    <cellStyle name="Standard 13" xfId="884" xr:uid="{00000000-0005-0000-0000-00006D030000}"/>
    <cellStyle name="Standard 13 2" xfId="1292" xr:uid="{DE5CC95C-A864-4E0C-8A68-6E6A1C58938A}"/>
    <cellStyle name="Standard 13 2 2" xfId="3306" xr:uid="{4082412A-2A5C-4AEA-847D-398FEF7439E4}"/>
    <cellStyle name="Standard 13 2 2 2" xfId="4742" xr:uid="{805F95B4-2C7B-47EE-98F5-869D1E4A3B74}"/>
    <cellStyle name="Standard 13 2 3" xfId="4033" xr:uid="{A626A1BE-C0D3-4BAF-808E-2EEA6F930A9B}"/>
    <cellStyle name="Standard 13 2 4" xfId="2552" xr:uid="{4964EE61-2042-455D-A450-45E458E6108A}"/>
    <cellStyle name="Standard 13 3" xfId="2945" xr:uid="{54E7E686-B052-431C-B768-DB409D307F49}"/>
    <cellStyle name="Standard 13 3 2" xfId="4390" xr:uid="{1D4E7BFC-40DA-485B-9A96-C427F2E57262}"/>
    <cellStyle name="Standard 13 4" xfId="3679" xr:uid="{86F91DD7-5DA7-4A89-BCF4-F3675E5014E3}"/>
    <cellStyle name="Standard 13 5" xfId="1646" xr:uid="{94C1D441-AB89-400A-B83A-C75A7C2FCBE2}"/>
    <cellStyle name="Standard 14" xfId="885" xr:uid="{00000000-0005-0000-0000-00006E030000}"/>
    <cellStyle name="Standard 14 2" xfId="1293" xr:uid="{87EEDCCF-C80E-4BE2-ABEF-4AC6C8DA09AD}"/>
    <cellStyle name="Standard 14 2 2" xfId="3307" xr:uid="{50409609-44F8-4DA4-9498-5C02862F4501}"/>
    <cellStyle name="Standard 14 2 2 2" xfId="4743" xr:uid="{EA13E49D-6C8B-4E0F-B667-8CCD3DA1E730}"/>
    <cellStyle name="Standard 14 2 3" xfId="4034" xr:uid="{D1D80BAC-A43A-46B6-865A-FB1FE19B1787}"/>
    <cellStyle name="Standard 14 2 4" xfId="2553" xr:uid="{3FCFE91B-F83B-43E7-A9C3-BFDBDAEA4499}"/>
    <cellStyle name="Standard 14 3" xfId="2946" xr:uid="{27B6F337-5A58-42C2-AC36-FDDEB0081F66}"/>
    <cellStyle name="Standard 14 3 2" xfId="4391" xr:uid="{1DC947EF-5226-471E-8CA4-DA622FB02370}"/>
    <cellStyle name="Standard 14 4" xfId="3680" xr:uid="{DE13815B-6F48-4B48-B8BD-7F4E3FBA1A0E}"/>
    <cellStyle name="Standard 14 5" xfId="1647" xr:uid="{B46F5ECB-E7C0-42D0-8A49-75BD0ADE7B78}"/>
    <cellStyle name="Standard 15" xfId="886" xr:uid="{00000000-0005-0000-0000-00006F030000}"/>
    <cellStyle name="Standard 15 2" xfId="1294" xr:uid="{F918E775-8857-45C4-8E16-67987E3FA0F6}"/>
    <cellStyle name="Standard 15 2 2" xfId="3312" xr:uid="{533C0AC0-0E66-45F1-BA7F-A04FB2CBF33B}"/>
    <cellStyle name="Standard 15 2 2 2" xfId="4747" xr:uid="{85DED9C4-D599-40DB-BCB8-ACF6ED97AEDF}"/>
    <cellStyle name="Standard 15 2 3" xfId="4038" xr:uid="{192A5E68-A3F4-48BA-BEF8-A8DEA4601F58}"/>
    <cellStyle name="Standard 15 2 4" xfId="2570" xr:uid="{6742ACCB-9B04-43D1-A4BE-CE888E1AD6FB}"/>
    <cellStyle name="Standard 15 3" xfId="2947" xr:uid="{4FA8B9E5-03BC-47C3-9D28-958DB78FC48E}"/>
    <cellStyle name="Standard 15 3 2" xfId="4392" xr:uid="{65BB1D45-BD02-4A8A-8D66-3EFE4B464EE5}"/>
    <cellStyle name="Standard 15 4" xfId="3681" xr:uid="{A55BD6FD-EC9C-4FED-ADB3-F6123D812209}"/>
    <cellStyle name="Standard 15 5" xfId="1648" xr:uid="{4736371E-D8B9-4054-AE60-4BED7D8C9729}"/>
    <cellStyle name="Standard 16" xfId="37" xr:uid="{00000000-0005-0000-0000-000070030000}"/>
    <cellStyle name="Standard 16 2" xfId="958" xr:uid="{DA0D3C57-22CF-4BC1-82CE-EE50D62AF13C}"/>
    <cellStyle name="Standard 16 2 2" xfId="3313" xr:uid="{E0D0AF98-E26A-46DC-B8F6-58D4BE1973B9}"/>
    <cellStyle name="Standard 16 2 2 2" xfId="4748" xr:uid="{E298B026-4D95-4B52-85F3-54AF3143D33A}"/>
    <cellStyle name="Standard 16 2 3" xfId="4039" xr:uid="{559CABE3-7923-425D-983E-2CE96655713F}"/>
    <cellStyle name="Standard 16 2 4" xfId="2571" xr:uid="{7D7B34F7-13CA-4D77-8560-7B13C51A9718}"/>
    <cellStyle name="Standard 16 3" xfId="2621" xr:uid="{42F10703-4CDC-4429-8107-B6AA9D50FCA8}"/>
    <cellStyle name="Standard 16 3 2" xfId="4066" xr:uid="{4EB09D30-C473-4F68-BFD1-8875A86000E5}"/>
    <cellStyle name="Standard 16 4" xfId="3354" xr:uid="{C81E91D7-77E4-45C0-8BE2-3EB20143D40B}"/>
    <cellStyle name="Standard 16 5" xfId="1321" xr:uid="{9D29457E-A4AF-4E68-9109-ABC307A51D9E}"/>
    <cellStyle name="Standard 17" xfId="903" xr:uid="{00000000-0005-0000-0000-000071030000}"/>
    <cellStyle name="Standard 17 2" xfId="1298" xr:uid="{539C1D41-70EC-4F23-AB0A-03E1639CD2E8}"/>
    <cellStyle name="Standard 17 2 2" xfId="3314" xr:uid="{E7DC4948-84C6-4938-8300-2ED9B385AA21}"/>
    <cellStyle name="Standard 17 2 2 2" xfId="4749" xr:uid="{FF2FB4CF-6A43-43EF-B4E1-48698A2968A0}"/>
    <cellStyle name="Standard 17 2 3" xfId="4040" xr:uid="{91FCB4B7-D59E-43C2-BE84-505FD0514ED6}"/>
    <cellStyle name="Standard 17 2 4" xfId="2572" xr:uid="{5C107D10-39D4-4160-A54F-10B80BD80A47}"/>
    <cellStyle name="Standard 17 3" xfId="2951" xr:uid="{90C6CA7F-ABCD-4046-9643-8E4CE620A3D5}"/>
    <cellStyle name="Standard 17 3 2" xfId="4395" xr:uid="{11ADFDE4-169E-41CE-B33A-756D994A2137}"/>
    <cellStyle name="Standard 17 4" xfId="3684" xr:uid="{74549E0E-C813-4099-9D80-2587CCC87313}"/>
    <cellStyle name="Standard 17 5" xfId="1651" xr:uid="{520DE0F8-E71E-4739-87B9-62D493A2BA91}"/>
    <cellStyle name="Standard 18" xfId="1654" xr:uid="{78184A3C-A37C-4F57-9596-E3AF17C77296}"/>
    <cellStyle name="Standard 18 2" xfId="2573" xr:uid="{9402BCA8-1549-4DAC-A6C8-2477937B2055}"/>
    <cellStyle name="Standard 18 2 2" xfId="3315" xr:uid="{DCDD9058-9147-435A-8C1D-34D5C50189E2}"/>
    <cellStyle name="Standard 18 2 2 2" xfId="4750" xr:uid="{C3D7EDD9-7FAA-4F7E-BBDE-2BD20F417069}"/>
    <cellStyle name="Standard 18 2 3" xfId="4041" xr:uid="{D92BAF14-FB88-4FDD-9A2D-9D011074654B}"/>
    <cellStyle name="Standard 18 3" xfId="4801" xr:uid="{9D5A259B-A02B-4085-9F21-7BF7559967BF}"/>
    <cellStyle name="Standard 18 4" xfId="4804" xr:uid="{C6B821AF-D303-4041-9B8C-63C5F7A869EC}"/>
    <cellStyle name="Standard 19" xfId="1704" xr:uid="{CDFEAF2C-53E1-454B-9254-443BCCE73AC9}"/>
    <cellStyle name="Standard 19 2" xfId="2962" xr:uid="{B9081B8F-C03A-4A20-80B7-5529E56C9E14}"/>
    <cellStyle name="Standard 19 2 2" xfId="4404" xr:uid="{DF48A74C-6C10-40A7-91A3-79B0EE784B9F}"/>
    <cellStyle name="Standard 19 3" xfId="3690" xr:uid="{B7CD786F-1394-496A-8821-E1F9D16589D6}"/>
    <cellStyle name="Standard 2" xfId="21" xr:uid="{00000000-0005-0000-0000-000072030000}"/>
    <cellStyle name="Standard 2 10" xfId="4802" xr:uid="{BBAC2743-1AD9-4F74-9321-78360589873E}"/>
    <cellStyle name="Standard 2 11" xfId="4805" xr:uid="{8BDF1273-24C4-414E-A534-1C5EDF119426}"/>
    <cellStyle name="Standard 2 12" xfId="4806" xr:uid="{EF8FEF70-CDD9-4009-BE6C-798E3AB20584}"/>
    <cellStyle name="Standard 2 13" xfId="1319" xr:uid="{7535D3C7-F46F-41CB-89E2-3DC90551EF0C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2598" xr:uid="{B8EA10A7-CE86-41AD-AA49-0265123E2BD9}"/>
    <cellStyle name="Standard 2 2 2 3" xfId="1703" xr:uid="{6D7FF7B8-D0B1-461A-8EC0-8A812ED4F12A}"/>
    <cellStyle name="Standard 2 2 2 4" xfId="1705" xr:uid="{49BB2F18-DC81-4B17-ABA7-57BE2DB67B9C}"/>
    <cellStyle name="Standard 2 2 3" xfId="28" xr:uid="{00000000-0005-0000-0000-000077030000}"/>
    <cellStyle name="Standard 2 2 3 2" xfId="906" xr:uid="{00000000-0005-0000-0000-000078030000}"/>
    <cellStyle name="Standard 2 2 4" xfId="1707" xr:uid="{8CE21D75-6425-4607-A1E7-45BF4C8C209A}"/>
    <cellStyle name="Standard 2 3" xfId="888" xr:uid="{00000000-0005-0000-0000-000079030000}"/>
    <cellStyle name="Standard 2 3 2" xfId="2554" xr:uid="{2276C857-8A5D-47BB-B5C0-CEE8AD56D426}"/>
    <cellStyle name="Standard 2 4" xfId="889" xr:uid="{00000000-0005-0000-0000-00007A030000}"/>
    <cellStyle name="Standard 2 4 2" xfId="2555" xr:uid="{E2220B9D-F63F-442F-92F1-2DF41E905227}"/>
    <cellStyle name="Standard 2 5" xfId="33" xr:uid="{00000000-0005-0000-0000-00007B030000}"/>
    <cellStyle name="Standard 2 6" xfId="924" xr:uid="{BE0C9D2E-1569-4904-AC95-FFDE735257A9}"/>
    <cellStyle name="Standard 2 6 2" xfId="2960" xr:uid="{B71D3D66-7403-4592-97E6-63B5A6223D77}"/>
    <cellStyle name="Standard 2 6 2 2" xfId="4402" xr:uid="{9C1D7283-58A8-480A-9628-215C6CA1FBCB}"/>
    <cellStyle name="Standard 2 6 3" xfId="3688" xr:uid="{F346258F-F88A-4952-98B3-DCB77C458560}"/>
    <cellStyle name="Standard 2 6 4" xfId="1701" xr:uid="{5F54CAA2-BD85-45FF-A1D6-CA6268DAE7EE}"/>
    <cellStyle name="Standard 2 7" xfId="956" xr:uid="{3C3AD44A-E4BE-45ED-AA2E-24889C88BA10}"/>
    <cellStyle name="Standard 2 7 2" xfId="1709" xr:uid="{7F0E3740-2F71-416F-B428-0DFBECBAA5EB}"/>
    <cellStyle name="Standard 2 8" xfId="2603" xr:uid="{A77E7160-8D7C-40EE-861C-211E68D99A27}"/>
    <cellStyle name="Standard 2 8 2" xfId="4050" xr:uid="{6A6F99F7-B80B-4567-89C1-2BC21A79D791}"/>
    <cellStyle name="Standard 2 9" xfId="3352" xr:uid="{7E91B6C8-DF01-400A-9282-4EC57D50AAB4}"/>
    <cellStyle name="Standard 20" xfId="2592" xr:uid="{AB1B5D04-70AE-405A-B76D-E526D583C180}"/>
    <cellStyle name="Standard 20 2" xfId="2593" xr:uid="{9E8DFE59-3172-4ADA-8089-4E5A8E00AC16}"/>
    <cellStyle name="Standard 20 2 2" xfId="3328" xr:uid="{1513E2BF-6931-4E9B-B6F6-562E5B44F6BA}"/>
    <cellStyle name="Standard 20 2 2 2" xfId="4752" xr:uid="{7D4EC752-A001-46B8-8F59-C7C11A0BBAC2}"/>
    <cellStyle name="Standard 20 2 3" xfId="4043" xr:uid="{FF171554-2F42-4C85-8F8F-0857AC51AE7A}"/>
    <cellStyle name="Standard 20 3" xfId="3327" xr:uid="{4177159E-378E-46C6-B4FE-4F39BD81DA11}"/>
    <cellStyle name="Standard 20 3 2" xfId="4751" xr:uid="{58991910-153C-479B-A85B-60AAE8961652}"/>
    <cellStyle name="Standard 20 4" xfId="4042" xr:uid="{07553DD7-2F29-43B1-AC00-FE2CA78BB0F6}"/>
    <cellStyle name="Standard 21" xfId="2601" xr:uid="{D01B9856-4BB8-477A-BED5-4E54EA79E7BC}"/>
    <cellStyle name="Standard 21 2" xfId="2594" xr:uid="{41027227-810E-4886-9551-B1FAA6069387}"/>
    <cellStyle name="Standard 21 2 2" xfId="2597" xr:uid="{C6F1D107-D3C4-40A8-9308-140ADB047FC4}"/>
    <cellStyle name="Standard 21 2 2 2" xfId="3332" xr:uid="{B6265E02-259B-4DC3-B47D-57F64B2D768D}"/>
    <cellStyle name="Standard 21 2 2 2 2" xfId="4755" xr:uid="{30D9954F-0B8E-4E5F-BD08-E991420BC855}"/>
    <cellStyle name="Standard 21 2 2 3" xfId="4046" xr:uid="{3D68E745-8F7C-47FE-A855-78F654D4022D}"/>
    <cellStyle name="Standard 21 2 3" xfId="3329" xr:uid="{72150D61-127E-49B3-A839-D7FA98FEB206}"/>
    <cellStyle name="Standard 21 2 3 2" xfId="4753" xr:uid="{DE69E106-40B5-4525-B9A5-E47DB2A4477C}"/>
    <cellStyle name="Standard 21 2 4" xfId="4044" xr:uid="{835D161D-91FB-4B7C-BE30-DDC76B362355}"/>
    <cellStyle name="Standard 21 3" xfId="3334" xr:uid="{B460B94E-D45D-4727-B053-3617DE0D192B}"/>
    <cellStyle name="Standard 21 3 2" xfId="4757" xr:uid="{01C04E75-1DF8-4DA4-867A-3740A4688AD9}"/>
    <cellStyle name="Standard 21 4" xfId="4048" xr:uid="{5FAB72E4-CD69-40ED-9858-4ECF2F6B3408}"/>
    <cellStyle name="Standard 22" xfId="2602" xr:uid="{134FB6B4-C03C-4FC3-8A52-04CE8C63783A}"/>
    <cellStyle name="Standard 22 2" xfId="4049" xr:uid="{ACBD8FD5-5724-4A87-B92E-BE257C94C731}"/>
    <cellStyle name="Standard 23" xfId="3336" xr:uid="{210D639E-71BE-4AAB-99F2-4B3F6624A9FF}"/>
    <cellStyle name="Standard 23 2" xfId="4759" xr:uid="{54F0CB48-E4CE-4AA9-802B-C68DF0EDCE0D}"/>
    <cellStyle name="Standard 24" xfId="3337" xr:uid="{4C2BCDAD-D4BE-4A61-AB50-D412DE74F18D}"/>
    <cellStyle name="Standard 24 2" xfId="4760" xr:uid="{FFD67703-0D5A-438C-922E-2F7DA8E21811}"/>
    <cellStyle name="Standard 25" xfId="4798" xr:uid="{A7DEFFD5-C472-4E75-B910-A53E3C7C7855}"/>
    <cellStyle name="Standard 26" xfId="4808" xr:uid="{806DE208-9076-4238-A9C4-968DBB7F49BC}"/>
    <cellStyle name="Standard 27" xfId="4810" xr:uid="{42DCE575-141E-4790-A963-46F68B8450A8}"/>
    <cellStyle name="Standard 28" xfId="4811" xr:uid="{9C5E3BBA-F3FD-499D-A73B-BC48A05CF9D6}"/>
    <cellStyle name="Standard 29" xfId="4812" xr:uid="{FC2DE962-81E5-4908-A22A-B66564FB57E7}"/>
    <cellStyle name="Standard 3" xfId="23" xr:uid="{00000000-0005-0000-0000-00007C030000}"/>
    <cellStyle name="Standard 3 2" xfId="890" xr:uid="{00000000-0005-0000-0000-00007D030000}"/>
    <cellStyle name="Standard 3 3" xfId="1691" xr:uid="{9196FDAD-ADDD-400B-A694-E18D4DBFC027}"/>
    <cellStyle name="Standard 3 4" xfId="2556" xr:uid="{9EF2D12C-1BDA-4722-8EA5-0135DA90F614}"/>
    <cellStyle name="Standard 30" xfId="4813" xr:uid="{0808ACF7-B6DE-406F-9705-DF99A05DA1A8}"/>
    <cellStyle name="Standard 31" xfId="4815" xr:uid="{AB88B63A-9AC5-485B-AD3E-CA337EA235C4}"/>
    <cellStyle name="Standard 4" xfId="24" xr:uid="{00000000-0005-0000-0000-00007E030000}"/>
    <cellStyle name="Standard 4 2" xfId="925" xr:uid="{4A662FF0-EEB6-4630-A11A-F0529C97D0DA}"/>
    <cellStyle name="Standard 4 2 2" xfId="2595" xr:uid="{0ABC2E74-E44D-49C4-A610-6CD2D4CF2F7E}"/>
    <cellStyle name="Standard 4 2 3" xfId="2557" xr:uid="{729BAE43-DACB-4254-B9C0-CCCC22D2CA7A}"/>
    <cellStyle name="Standard 5" xfId="36" xr:uid="{00000000-0005-0000-0000-00007F030000}"/>
    <cellStyle name="Standard 5 2" xfId="931" xr:uid="{1E802C04-8590-4BF6-AED6-9BD51842486F}"/>
    <cellStyle name="Standard 5 2 2" xfId="2558" xr:uid="{E1D636AE-6265-4BFE-BEB8-5405D9704A26}"/>
    <cellStyle name="Standard 6" xfId="891" xr:uid="{00000000-0005-0000-0000-000080030000}"/>
    <cellStyle name="Standard 6 2" xfId="934" xr:uid="{903DEF02-2277-4D32-A557-476B916D0D83}"/>
    <cellStyle name="Standard 6 2 2" xfId="2559" xr:uid="{C0F4BBEF-B6AB-45C7-856B-D4FD42F49DBF}"/>
    <cellStyle name="Standard 7" xfId="892" xr:uid="{00000000-0005-0000-0000-000081030000}"/>
    <cellStyle name="Standard 7 2" xfId="936" xr:uid="{FFFB0138-2F87-4E64-BFA6-D6E48D971EDC}"/>
    <cellStyle name="Standard 7 2 2" xfId="2560" xr:uid="{B1276A8F-5105-41D6-95AF-4DE69A105D50}"/>
    <cellStyle name="Standard 8" xfId="893" xr:uid="{00000000-0005-0000-0000-000082030000}"/>
    <cellStyle name="Standard 8 2" xfId="941" xr:uid="{CB49474E-616E-4EA4-A7C6-EFF5BC09C253}"/>
    <cellStyle name="Standard 8 2 2" xfId="2561" xr:uid="{48717949-8BAE-4828-A266-F09AFBF919E1}"/>
    <cellStyle name="Standard 8 3" xfId="938" xr:uid="{B5C101D3-F47F-4930-B2C6-9501C05AE311}"/>
    <cellStyle name="Standard 9" xfId="894" xr:uid="{00000000-0005-0000-0000-000083030000}"/>
    <cellStyle name="Standard 9 2" xfId="2562" xr:uid="{25B2F901-ECCB-4C91-8507-708A6C5FE010}"/>
    <cellStyle name="Style 1" xfId="895" xr:uid="{00000000-0005-0000-0000-000084030000}"/>
    <cellStyle name="Style 1 2" xfId="2563" xr:uid="{558C4FAE-9C35-46F2-97A5-A4B1713592D9}"/>
    <cellStyle name="Tabelle" xfId="896" xr:uid="{00000000-0005-0000-0000-000085030000}"/>
    <cellStyle name="Tabelle 2" xfId="1295" xr:uid="{F016FF86-30FF-47FA-9E7D-69CE391661F7}"/>
    <cellStyle name="Tabelle 2 2" xfId="3308" xr:uid="{52E89C0E-8AEF-4282-AF9B-1A7AB197EB49}"/>
    <cellStyle name="Tabelle 2 2 2" xfId="4855" xr:uid="{C6DD3655-0864-4D89-8371-267A733E02F1}"/>
    <cellStyle name="Tabelle 2 3" xfId="2564" xr:uid="{EB021E3C-2B57-43DD-9DCE-AA385DF73177}"/>
    <cellStyle name="Tabelle 2 4" xfId="4828" xr:uid="{6C72D03E-66FF-4B5A-95CB-4315E0DC3719}"/>
    <cellStyle name="Tabelle 3" xfId="2585" xr:uid="{0E48C48D-D099-402B-98D9-69A70CA10CF7}"/>
    <cellStyle name="Tabelle 3 2" xfId="4776" xr:uid="{49401FB7-810C-4AA5-8E7F-E2B8B2E3FD47}"/>
    <cellStyle name="Tabelle 3 2 2" xfId="4892" xr:uid="{27E530A8-CB29-4239-8B3C-78475F6E496C}"/>
    <cellStyle name="Tabelle 3 3" xfId="4840" xr:uid="{DB0F80D6-E1F6-4AAD-B695-4B1C653A9A65}"/>
    <cellStyle name="Tabelle 4" xfId="2589" xr:uid="{5D38AEDE-2343-4EA2-845E-77273ADD7BAD}"/>
    <cellStyle name="Tabelle 4 2" xfId="3326" xr:uid="{9913E9A3-07C3-4832-9571-9559E96930A7}"/>
    <cellStyle name="Tabelle 4 2 2" xfId="4866" xr:uid="{AB5ADB67-7F09-4764-A4EF-5F41DE2BA438}"/>
    <cellStyle name="Tabelle 4 3" xfId="4844" xr:uid="{B254CEA4-1876-4D98-A018-C8CA7D89CD5C}"/>
    <cellStyle name="Tabelle 5" xfId="2584" xr:uid="{16E5608C-614E-4BBB-96F1-CBA559932C69}"/>
    <cellStyle name="Tabelle 5 2" xfId="3323" xr:uid="{26A3EF19-0B53-48C0-9299-1682D21BB328}"/>
    <cellStyle name="Tabelle 5 2 2" xfId="4863" xr:uid="{73BACFD6-66B8-43CB-85B4-C95AE2F85C5C}"/>
    <cellStyle name="Tabelle 5 3" xfId="4839" xr:uid="{5F8B7C8C-A612-45E4-9AEC-0185038F0C16}"/>
    <cellStyle name="Tabelle 6" xfId="2577" xr:uid="{5811CF2E-C34C-4D87-B162-243F62543D8A}"/>
    <cellStyle name="Tabelle 6 2" xfId="4832" xr:uid="{77F41934-942C-4E4D-8B4F-BA3486060DD3}"/>
    <cellStyle name="Tabelle 7" xfId="2955" xr:uid="{6C54756B-C80A-41AD-AB5B-CF4EE14B6023}"/>
    <cellStyle name="Tabelle 7 2" xfId="4782" xr:uid="{9881FD66-A1C3-49FE-AFC3-0864B35C54BC}"/>
    <cellStyle name="Tabelle 7 2 2" xfId="4898" xr:uid="{048E2DDF-AE4C-4ED7-870B-D0AA9033000E}"/>
    <cellStyle name="Tabelle 7 3" xfId="4848" xr:uid="{C8AD17E2-6741-49C5-8A40-88602DB65A06}"/>
    <cellStyle name="Tabelle 8" xfId="2948" xr:uid="{070E6477-886C-4DFA-BE74-8680329F55DC}"/>
    <cellStyle name="Tabelle 8 2" xfId="4847" xr:uid="{3F435D0D-1E82-4779-A832-959A0D696F45}"/>
    <cellStyle name="Tabelle 9" xfId="4816" xr:uid="{8D35AB79-A44D-48B2-8564-66E498473563}"/>
    <cellStyle name="Text" xfId="897" xr:uid="{00000000-0005-0000-0000-000086030000}"/>
    <cellStyle name="Total 2" xfId="898" xr:uid="{00000000-0005-0000-0000-000087030000}"/>
    <cellStyle name="Total 2 2" xfId="2565" xr:uid="{0D8D3497-65A3-4E9D-99C9-62A1ED58648A}"/>
    <cellStyle name="Überschrift 1 2" xfId="1693" xr:uid="{57E63E59-0808-48E7-A0C7-03A01D528AA7}"/>
    <cellStyle name="Überschrift 2 2" xfId="1694" xr:uid="{8253B590-962F-4CA7-8676-550C1ACC124D}"/>
    <cellStyle name="Überschrift 3 2" xfId="1695" xr:uid="{70E21AB4-08AA-43EC-8D52-3CB29AD29CBF}"/>
    <cellStyle name="Überschrift 4 2" xfId="1696" xr:uid="{1EB4E0C6-12D9-4624-83E7-AD301FCB02CB}"/>
    <cellStyle name="Überschrift 5" xfId="1692" xr:uid="{2BC54BBB-F872-4F1C-A36E-03DECE1B37C5}"/>
    <cellStyle name="Verknüpfte Zelle 2" xfId="1697" xr:uid="{EE3568BD-6F74-43CD-967F-76880B3EF072}"/>
    <cellStyle name="Währung 2" xfId="899" xr:uid="{00000000-0005-0000-0000-000088030000}"/>
    <cellStyle name="Währung 2 2" xfId="1296" xr:uid="{0125CBF4-6E67-4DAA-A2AB-8DDC1000B9D2}"/>
    <cellStyle name="Währung 2 2 2" xfId="2959" xr:uid="{5CEA021F-9312-4B86-868D-37EF24C89C77}"/>
    <cellStyle name="Währung 2 2 2 2" xfId="4401" xr:uid="{D890B3C2-92A5-40C2-A7C0-718B41F97C30}"/>
    <cellStyle name="Währung 2 2 3" xfId="3687" xr:uid="{A0FA8EB1-4EFA-4C81-A9BC-13BF7058A0B3}"/>
    <cellStyle name="Währung 2 2 4" xfId="1698" xr:uid="{DD916C3C-5E93-41A0-A89F-B52C566ABE43}"/>
    <cellStyle name="Währung 2 3" xfId="2566" xr:uid="{2E039236-49F9-4AEC-A913-14F469C14185}"/>
    <cellStyle name="Währung 2 3 2" xfId="3309" xr:uid="{4FB5C4EB-406B-4C17-8F53-210BE53115A0}"/>
    <cellStyle name="Währung 2 3 2 2" xfId="4744" xr:uid="{53845782-C747-4E2E-93DF-8E900DF1225D}"/>
    <cellStyle name="Währung 2 3 3" xfId="4035" xr:uid="{ACDD5B22-B682-4D6F-A9BE-21180EE49C68}"/>
    <cellStyle name="Währung 2 4" xfId="2956" xr:uid="{195605C6-2E2F-4D1B-A0D4-6E867F458975}"/>
    <cellStyle name="Währung 2 4 2" xfId="4398" xr:uid="{212C6F62-CF17-459C-A379-93A9A4F2F55F}"/>
    <cellStyle name="Währung 2 5" xfId="2949" xr:uid="{7254A1D8-43DC-474F-BE98-F6F342038DEF}"/>
    <cellStyle name="Währung 2 5 2" xfId="4393" xr:uid="{846A0813-F048-497D-9CB6-C97808F9129C}"/>
    <cellStyle name="Währung 2 6" xfId="3682" xr:uid="{912323B2-EDC4-4CB7-A3F1-3A39FC07D298}"/>
    <cellStyle name="Währung 2 7" xfId="1649" xr:uid="{93DCFEB8-02E4-42AF-BA9E-21D918D84BB5}"/>
    <cellStyle name="Währung 3" xfId="937" xr:uid="{1C67A00A-1D29-41C3-83AF-1531B5AF0D92}"/>
    <cellStyle name="Währung 3 2" xfId="4754" xr:uid="{27A7B268-FB0C-467D-B9C8-C28842B704E0}"/>
    <cellStyle name="Währung 3 3" xfId="3330" xr:uid="{18F06178-64E1-46FB-AD91-9515B31DD55B}"/>
    <cellStyle name="Währung 4" xfId="4045" xr:uid="{962AD09B-B01D-442F-8309-BC21AAD25A34}"/>
    <cellStyle name="Währung 5" xfId="900" xr:uid="{00000000-0005-0000-0000-000089030000}"/>
    <cellStyle name="Währung 5 2" xfId="1297" xr:uid="{83796757-AD6C-4E1A-888A-EAD833F7EDE0}"/>
    <cellStyle name="Währung 5 2 2" xfId="3310" xr:uid="{F4F50054-4A6A-498C-BFA5-35CCAA532E40}"/>
    <cellStyle name="Währung 5 2 2 2" xfId="4745" xr:uid="{BFAC42C9-9C62-40E3-AE85-D35560912E1F}"/>
    <cellStyle name="Währung 5 2 3" xfId="4036" xr:uid="{65899E10-46FB-41D8-BD43-103DEF1F0499}"/>
    <cellStyle name="Währung 5 2 4" xfId="2567" xr:uid="{0306E92A-5EB8-40F7-A59C-03FD3671E7EA}"/>
    <cellStyle name="Währung 5 3" xfId="2957" xr:uid="{677BAF29-9F9D-41B8-A4D4-C027F1C49CA8}"/>
    <cellStyle name="Währung 5 3 2" xfId="4399" xr:uid="{0C8B6D7B-AF15-4757-8D4D-B9AD7147166F}"/>
    <cellStyle name="Währung 5 4" xfId="2950" xr:uid="{AF0A8B5C-3556-438F-94A7-35C49F96FEA8}"/>
    <cellStyle name="Währung 5 4 2" xfId="4394" xr:uid="{0A950234-E4A4-43F0-91E0-0B1BE41CB158}"/>
    <cellStyle name="Währung 5 5" xfId="3683" xr:uid="{EA8C3150-CFCE-4424-AA6E-49B9F62173EA}"/>
    <cellStyle name="Währung 5 6" xfId="1650" xr:uid="{A7BF3A0B-7A12-4EEF-9BFA-39E14D0AFD67}"/>
    <cellStyle name="Währung 6" xfId="2596" xr:uid="{F0F41264-0B4B-434D-8E18-AB4835AEEE2F}"/>
    <cellStyle name="Währung 9 2" xfId="2600" xr:uid="{670518B9-6D78-484D-9FAD-2A64BEB8E98D}"/>
    <cellStyle name="Währung 9 2 2" xfId="3333" xr:uid="{56493F7E-2CF0-4852-98EB-5420365B4FC3}"/>
    <cellStyle name="Währung 9 2 2 2" xfId="4756" xr:uid="{99B1ED2E-30FC-48DA-B2CE-E0E9984A798D}"/>
    <cellStyle name="Währung 9 2 3" xfId="4047" xr:uid="{2E3E2E09-3926-4F16-99B2-753E497FD07E}"/>
    <cellStyle name="Warnender Text 2" xfId="1699" xr:uid="{0B882C6C-EB0F-4A5E-BE57-FDD490D5334C}"/>
    <cellStyle name="Warning Text 2" xfId="901" xr:uid="{00000000-0005-0000-0000-00008A030000}"/>
    <cellStyle name="Warning Text 2 2" xfId="2568" xr:uid="{E3D22666-8852-4C53-93C4-0C661BBB869F}"/>
    <cellStyle name="Zahl,00" xfId="902" xr:uid="{00000000-0005-0000-0000-00008B030000}"/>
    <cellStyle name="Zelle überprüfen 2" xfId="1700" xr:uid="{6F61CC3A-2F73-41F0-A963-38FD714E6F66}"/>
  </cellStyles>
  <dxfs count="5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040B-13D6-4B47-A70C-32E19005ADCE}">
  <sheetPr>
    <tabColor rgb="FFFFFF00"/>
    <pageSetUpPr fitToPage="1"/>
  </sheetPr>
  <dimension ref="A1:G40"/>
  <sheetViews>
    <sheetView tabSelected="1" view="pageBreakPreview" zoomScale="115" zoomScaleNormal="85" zoomScaleSheetLayoutView="115" workbookViewId="0">
      <selection activeCell="B21" sqref="B21"/>
    </sheetView>
  </sheetViews>
  <sheetFormatPr baseColWidth="10" defaultColWidth="10.7109375" defaultRowHeight="14.25"/>
  <cols>
    <col min="1" max="1" width="8.5703125" style="99" bestFit="1" customWidth="1"/>
    <col min="2" max="2" width="34.140625" style="99" customWidth="1"/>
    <col min="3" max="7" width="28.28515625" style="99" customWidth="1"/>
    <col min="8" max="16384" width="10.7109375" style="99"/>
  </cols>
  <sheetData>
    <row r="1" spans="1:7" ht="18">
      <c r="A1" s="164" t="s">
        <v>44</v>
      </c>
      <c r="C1" s="98"/>
      <c r="D1" s="100"/>
      <c r="E1" s="101" t="str">
        <f>"Stand: "&amp;TEXT(DATUM,"TT.MM.JJJJ")</f>
        <v>Stand: 08.07.2025</v>
      </c>
      <c r="F1" s="102"/>
      <c r="G1" s="101"/>
    </row>
    <row r="2" spans="1:7" ht="4.9000000000000004" customHeight="1">
      <c r="A2" s="163"/>
      <c r="C2" s="103"/>
      <c r="D2" s="100"/>
      <c r="E2" s="100"/>
      <c r="F2" s="100"/>
    </row>
    <row r="3" spans="1:7">
      <c r="A3" s="104" t="s">
        <v>45</v>
      </c>
      <c r="C3" s="104"/>
      <c r="D3" s="105"/>
      <c r="E3" s="105"/>
      <c r="F3" s="105"/>
    </row>
    <row r="4" spans="1:7" ht="4.9000000000000004" customHeight="1">
      <c r="A4" s="165"/>
      <c r="C4" s="103"/>
      <c r="D4" s="100"/>
      <c r="E4" s="100"/>
      <c r="F4" s="100"/>
    </row>
    <row r="5" spans="1:7">
      <c r="A5" s="106" t="s">
        <v>46</v>
      </c>
      <c r="C5" s="107"/>
      <c r="D5" s="108"/>
      <c r="E5" s="109"/>
      <c r="F5" s="105"/>
    </row>
    <row r="6" spans="1:7">
      <c r="A6" s="106" t="s">
        <v>47</v>
      </c>
      <c r="C6" s="110"/>
      <c r="D6" s="111"/>
      <c r="E6" s="111"/>
      <c r="F6" s="100"/>
    </row>
    <row r="7" spans="1:7">
      <c r="A7" s="106" t="s">
        <v>48</v>
      </c>
      <c r="C7" s="112"/>
      <c r="D7" s="113"/>
      <c r="E7" s="111"/>
      <c r="F7" s="105"/>
    </row>
    <row r="8" spans="1:7">
      <c r="A8" s="106" t="s">
        <v>49</v>
      </c>
      <c r="C8" s="110"/>
      <c r="D8" s="113"/>
      <c r="E8" s="111"/>
      <c r="F8" s="100"/>
    </row>
    <row r="9" spans="1:7">
      <c r="A9" s="106" t="s">
        <v>50</v>
      </c>
      <c r="C9" s="114"/>
      <c r="D9" s="115"/>
      <c r="E9" s="116"/>
      <c r="F9" s="105"/>
    </row>
    <row r="10" spans="1:7">
      <c r="A10" s="106" t="s">
        <v>51</v>
      </c>
      <c r="C10" s="114"/>
      <c r="D10" s="115"/>
      <c r="E10" s="116"/>
      <c r="F10" s="100"/>
    </row>
    <row r="11" spans="1:7">
      <c r="A11" s="106" t="s">
        <v>52</v>
      </c>
      <c r="C11" s="114"/>
      <c r="D11" s="115"/>
      <c r="E11" s="116"/>
      <c r="F11" s="105"/>
    </row>
    <row r="12" spans="1:7" ht="18.600000000000001" customHeight="1">
      <c r="C12" s="106"/>
      <c r="D12" s="105"/>
      <c r="E12" s="105"/>
      <c r="F12" s="105"/>
    </row>
    <row r="13" spans="1:7">
      <c r="A13" s="104" t="s">
        <v>53</v>
      </c>
      <c r="C13" s="104"/>
      <c r="D13" s="106"/>
      <c r="E13" s="106"/>
      <c r="F13" s="106"/>
    </row>
    <row r="14" spans="1:7" ht="4.9000000000000004" customHeight="1">
      <c r="A14" s="103"/>
      <c r="C14" s="103"/>
      <c r="D14" s="100"/>
      <c r="E14" s="100"/>
      <c r="F14" s="100"/>
    </row>
    <row r="15" spans="1:7">
      <c r="A15" s="117" t="s">
        <v>54</v>
      </c>
      <c r="C15" s="117"/>
      <c r="D15" s="106"/>
      <c r="E15" s="106"/>
      <c r="F15" s="106"/>
    </row>
    <row r="16" spans="1:7">
      <c r="A16" s="117" t="s">
        <v>55</v>
      </c>
      <c r="C16" s="117"/>
      <c r="D16" s="106"/>
      <c r="E16" s="106"/>
      <c r="F16" s="106"/>
    </row>
    <row r="17" spans="1:7" s="118" customFormat="1" ht="6.75" customHeight="1">
      <c r="C17" s="119"/>
    </row>
    <row r="18" spans="1:7" s="118" customFormat="1" ht="23.25" customHeight="1">
      <c r="A18" s="179" t="s">
        <v>41</v>
      </c>
      <c r="B18" s="179" t="s">
        <v>63</v>
      </c>
      <c r="C18" s="180" t="s">
        <v>56</v>
      </c>
      <c r="D18" s="180" t="s">
        <v>62</v>
      </c>
      <c r="E18" s="180" t="s">
        <v>67</v>
      </c>
      <c r="F18" s="181" t="s">
        <v>68</v>
      </c>
      <c r="G18" s="180" t="s">
        <v>69</v>
      </c>
    </row>
    <row r="19" spans="1:7" s="118" customFormat="1" ht="23.25" customHeight="1">
      <c r="A19" s="179"/>
      <c r="B19" s="179"/>
      <c r="C19" s="180"/>
      <c r="D19" s="180"/>
      <c r="E19" s="180"/>
      <c r="F19" s="182"/>
      <c r="G19" s="180"/>
    </row>
    <row r="20" spans="1:7" s="118" customFormat="1" ht="17.25" customHeight="1">
      <c r="A20" s="120"/>
      <c r="B20" s="121"/>
      <c r="C20" s="122"/>
      <c r="D20" s="122"/>
      <c r="E20" s="122"/>
      <c r="F20" s="122"/>
      <c r="G20" s="123"/>
    </row>
    <row r="21" spans="1:7" s="118" customFormat="1" ht="17.25" customHeight="1">
      <c r="A21" s="124">
        <v>1</v>
      </c>
      <c r="B21" s="125" t="str" cm="1">
        <f t="array" aca="1" ref="B21" ca="1">INDIRECT("'"&amp;A21&amp;" UR"&amp;"'"&amp;"!B3")</f>
        <v>Unterkunft: Bergmannstraße 172c</v>
      </c>
      <c r="C21" s="125" cm="1">
        <f t="array" aca="1" ref="C21" ca="1">INDIRECT("'"&amp;A21&amp;" UR"&amp;"'"&amp;"!O2")</f>
        <v>0</v>
      </c>
      <c r="D21" s="126" cm="1">
        <f t="array" aca="1" ref="D21" ca="1">INDIRECT("'"&amp;A21&amp;" UR"&amp;"'"&amp;"!O3")</f>
        <v>0</v>
      </c>
      <c r="E21" s="126" cm="1">
        <f t="array" aca="1" ref="E21" ca="1">INDIRECT("'"&amp;A21&amp;" UR"&amp;"'"&amp;"!O4")</f>
        <v>0</v>
      </c>
      <c r="F21" s="126" cm="1">
        <f t="array" aca="1" ref="F21" ca="1">INDIRECT("'"&amp;A21&amp;" UR"&amp;"'"&amp;"!K7")</f>
        <v>0</v>
      </c>
      <c r="G21" s="127" t="str" cm="1">
        <f t="array" aca="1" ref="G21" ca="1">IF(INDIRECT("'"&amp;A21&amp;" UR"&amp;"'!$L$1")="","ja","nein")</f>
        <v>nein</v>
      </c>
    </row>
    <row r="22" spans="1:7" s="118" customFormat="1" ht="17.25" customHeight="1">
      <c r="A22" s="124">
        <v>2</v>
      </c>
      <c r="B22" s="125" t="str" cm="1">
        <f t="array" aca="1" ref="B22" ca="1">INDIRECT("'"&amp;A22&amp;" UR"&amp;"'"&amp;"!B3")</f>
        <v>Container Alstädter Straße 39</v>
      </c>
      <c r="C22" s="125" cm="1">
        <f t="array" aca="1" ref="C22" ca="1">INDIRECT("'"&amp;A22&amp;" UR"&amp;"'"&amp;"!O2")</f>
        <v>0</v>
      </c>
      <c r="D22" s="126" cm="1">
        <f t="array" aca="1" ref="D22" ca="1">INDIRECT("'"&amp;A22&amp;" UR"&amp;"'"&amp;"!O3")</f>
        <v>0</v>
      </c>
      <c r="E22" s="126" cm="1">
        <f t="array" aca="1" ref="E22" ca="1">INDIRECT("'"&amp;A22&amp;" UR"&amp;"'"&amp;"!O4")</f>
        <v>0</v>
      </c>
      <c r="F22" s="126" cm="1">
        <f t="array" aca="1" ref="F22" ca="1">INDIRECT("'"&amp;A22&amp;" UR"&amp;"'"&amp;"!K7")</f>
        <v>0</v>
      </c>
      <c r="G22" s="127" t="str" cm="1">
        <f t="array" aca="1" ref="G22" ca="1">IF(INDIRECT("'"&amp;A22&amp;" UR"&amp;"'!$L$1")="","ja","nein")</f>
        <v>nein</v>
      </c>
    </row>
    <row r="23" spans="1:7" s="118" customFormat="1" ht="17.25" customHeight="1">
      <c r="A23" s="124">
        <v>3</v>
      </c>
      <c r="B23" s="125" t="str" cm="1">
        <f t="array" aca="1" ref="B23" ca="1">INDIRECT("'"&amp;A23&amp;" UR"&amp;"'"&amp;"!B3")</f>
        <v>Container Bachstraße 160</v>
      </c>
      <c r="C23" s="125" cm="1">
        <f t="array" aca="1" ref="C23" ca="1">INDIRECT("'"&amp;A23&amp;" UR"&amp;"'"&amp;"!O2")</f>
        <v>0</v>
      </c>
      <c r="D23" s="126" cm="1">
        <f t="array" aca="1" ref="D23" ca="1">INDIRECT("'"&amp;A23&amp;" UR"&amp;"'"&amp;"!O3")</f>
        <v>0</v>
      </c>
      <c r="E23" s="126" cm="1">
        <f t="array" aca="1" ref="E23" ca="1">INDIRECT("'"&amp;A23&amp;" UR"&amp;"'"&amp;"!O4")</f>
        <v>0</v>
      </c>
      <c r="F23" s="126" cm="1">
        <f t="array" aca="1" ref="F23" ca="1">INDIRECT("'"&amp;A23&amp;" UR"&amp;"'"&amp;"!K7")</f>
        <v>0</v>
      </c>
      <c r="G23" s="127" t="str" cm="1">
        <f t="array" aca="1" ref="G23" ca="1">IF(INDIRECT("'"&amp;A23&amp;" UR"&amp;"'!$L$1")="","ja","nein")</f>
        <v>nein</v>
      </c>
    </row>
    <row r="24" spans="1:7" s="118" customFormat="1" ht="17.25" customHeight="1">
      <c r="A24" s="124">
        <v>4</v>
      </c>
      <c r="B24" s="125" t="str" cm="1">
        <f t="array" aca="1" ref="B24" ca="1">INDIRECT("'"&amp;A24&amp;" UR"&amp;"'"&amp;"!B3")</f>
        <v>Container Friedrich Ebert Str.40a</v>
      </c>
      <c r="C24" s="125" cm="1">
        <f t="array" aca="1" ref="C24" ca="1">INDIRECT("'"&amp;A24&amp;" UR"&amp;"'"&amp;"!O2")</f>
        <v>0</v>
      </c>
      <c r="D24" s="126" cm="1">
        <f t="array" aca="1" ref="D24" ca="1">INDIRECT("'"&amp;A24&amp;" UR"&amp;"'"&amp;"!O3")</f>
        <v>0</v>
      </c>
      <c r="E24" s="126" cm="1">
        <f t="array" aca="1" ref="E24" ca="1">INDIRECT("'"&amp;A24&amp;" UR"&amp;"'"&amp;"!O4")</f>
        <v>0</v>
      </c>
      <c r="F24" s="126" cm="1">
        <f t="array" aca="1" ref="F24" ca="1">INDIRECT("'"&amp;A24&amp;" UR"&amp;"'"&amp;"!K7")</f>
        <v>0</v>
      </c>
      <c r="G24" s="127" t="str" cm="1">
        <f t="array" aca="1" ref="G24" ca="1">IF(INDIRECT("'"&amp;A24&amp;" UR"&amp;"'!$L$1")="","ja","nein")</f>
        <v>nein</v>
      </c>
    </row>
    <row r="25" spans="1:7" s="118" customFormat="1" ht="17.25" customHeight="1">
      <c r="A25" s="124">
        <v>5</v>
      </c>
      <c r="B25" s="125" t="str" cm="1">
        <f t="array" aca="1" ref="B25" ca="1">INDIRECT("'"&amp;A25&amp;" UR"&amp;"'"&amp;"!B3")</f>
        <v>Container Frielsweg 126+126a</v>
      </c>
      <c r="C25" s="125" cm="1">
        <f t="array" aca="1" ref="C25" ca="1">INDIRECT("'"&amp;A25&amp;" UR"&amp;"'"&amp;"!O2")</f>
        <v>0</v>
      </c>
      <c r="D25" s="126" cm="1">
        <f t="array" aca="1" ref="D25" ca="1">INDIRECT("'"&amp;A25&amp;" UR"&amp;"'"&amp;"!O3")</f>
        <v>0</v>
      </c>
      <c r="E25" s="126" cm="1">
        <f t="array" aca="1" ref="E25" ca="1">INDIRECT("'"&amp;A25&amp;" UR"&amp;"'"&amp;"!O4")</f>
        <v>0</v>
      </c>
      <c r="F25" s="126" cm="1">
        <f t="array" aca="1" ref="F25" ca="1">INDIRECT("'"&amp;A25&amp;" UR"&amp;"'"&amp;"!K7")</f>
        <v>0</v>
      </c>
      <c r="G25" s="127" t="str" cm="1">
        <f t="array" aca="1" ref="G25" ca="1">IF(INDIRECT("'"&amp;A25&amp;" UR"&amp;"'!$L$1")="","ja","nein")</f>
        <v>nein</v>
      </c>
    </row>
    <row r="26" spans="1:7" s="118" customFormat="1" ht="17.25" customHeight="1">
      <c r="A26" s="124">
        <v>6</v>
      </c>
      <c r="B26" s="125" t="str" cm="1">
        <f t="array" aca="1" ref="B26" ca="1">INDIRECT("'"&amp;A26&amp;" UR"&amp;"'"&amp;"!B3")</f>
        <v>Container Im Rottland 85</v>
      </c>
      <c r="C26" s="125" cm="1">
        <f t="array" aca="1" ref="C26" ca="1">INDIRECT("'"&amp;A26&amp;" UR"&amp;"'"&amp;"!O2")</f>
        <v>0</v>
      </c>
      <c r="D26" s="126" cm="1">
        <f t="array" aca="1" ref="D26" ca="1">INDIRECT("'"&amp;A26&amp;" UR"&amp;"'"&amp;"!O3")</f>
        <v>0</v>
      </c>
      <c r="E26" s="126" cm="1">
        <f t="array" aca="1" ref="E26" ca="1">INDIRECT("'"&amp;A26&amp;" UR"&amp;"'"&amp;"!O4")</f>
        <v>0</v>
      </c>
      <c r="F26" s="126" cm="1">
        <f t="array" aca="1" ref="F26" ca="1">INDIRECT("'"&amp;A26&amp;" UR"&amp;"'"&amp;"!K7")</f>
        <v>0</v>
      </c>
      <c r="G26" s="127" t="str" cm="1">
        <f t="array" aca="1" ref="G26" ca="1">IF(INDIRECT("'"&amp;A26&amp;" UR"&amp;"'!$L$1")="","ja","nein")</f>
        <v>nein</v>
      </c>
    </row>
    <row r="27" spans="1:7" s="118" customFormat="1" ht="17.25" customHeight="1">
      <c r="A27" s="124">
        <v>7</v>
      </c>
      <c r="B27" s="125" t="str" cm="1">
        <f t="array" aca="1" ref="B27" ca="1">INDIRECT("'"&amp;A27&amp;" UR"&amp;"'"&amp;"!B3")</f>
        <v>Container Industriestraße 13</v>
      </c>
      <c r="C27" s="125" cm="1">
        <f t="array" aca="1" ref="C27" ca="1">INDIRECT("'"&amp;A27&amp;" UR"&amp;"'"&amp;"!O2")</f>
        <v>0</v>
      </c>
      <c r="D27" s="126" cm="1">
        <f t="array" aca="1" ref="D27" ca="1">INDIRECT("'"&amp;A27&amp;" UR"&amp;"'"&amp;"!O3")</f>
        <v>0</v>
      </c>
      <c r="E27" s="126" cm="1">
        <f t="array" aca="1" ref="E27" ca="1">INDIRECT("'"&amp;A27&amp;" UR"&amp;"'"&amp;"!O4")</f>
        <v>0</v>
      </c>
      <c r="F27" s="126" cm="1">
        <f t="array" aca="1" ref="F27" ca="1">INDIRECT("'"&amp;A27&amp;" UR"&amp;"'"&amp;"!K7")</f>
        <v>0</v>
      </c>
      <c r="G27" s="127" t="str" cm="1">
        <f t="array" aca="1" ref="G27" ca="1">IF(INDIRECT("'"&amp;A27&amp;" UR"&amp;"'!$L$1")="","ja","nein")</f>
        <v>nein</v>
      </c>
    </row>
    <row r="28" spans="1:7" s="118" customFormat="1" ht="17.25" customHeight="1">
      <c r="A28" s="124">
        <v>8</v>
      </c>
      <c r="B28" s="125" t="str" cm="1">
        <f t="array" aca="1" ref="B28" ca="1">INDIRECT("'"&amp;A28&amp;" UR"&amp;"'"&amp;"!B3")</f>
        <v>Container Wilhelm-Rieländer-Straße 5</v>
      </c>
      <c r="C28" s="125" cm="1">
        <f t="array" aca="1" ref="C28" ca="1">INDIRECT("'"&amp;A28&amp;" UR"&amp;"'"&amp;"!O2")</f>
        <v>0</v>
      </c>
      <c r="D28" s="126" cm="1">
        <f t="array" aca="1" ref="D28" ca="1">INDIRECT("'"&amp;A28&amp;" UR"&amp;"'"&amp;"!O3")</f>
        <v>0</v>
      </c>
      <c r="E28" s="126" cm="1">
        <f t="array" aca="1" ref="E28" ca="1">INDIRECT("'"&amp;A28&amp;" UR"&amp;"'"&amp;"!O4")</f>
        <v>0</v>
      </c>
      <c r="F28" s="126" cm="1">
        <f t="array" aca="1" ref="F28" ca="1">INDIRECT("'"&amp;A28&amp;" UR"&amp;"'"&amp;"!K7")</f>
        <v>0</v>
      </c>
      <c r="G28" s="127" t="str" cm="1">
        <f t="array" aca="1" ref="G28" ca="1">IF(INDIRECT("'"&amp;A28&amp;" UR"&amp;"'!$L$1")="","ja","nein")</f>
        <v>nein</v>
      </c>
    </row>
    <row r="29" spans="1:7" s="118" customFormat="1" ht="17.25" customHeight="1">
      <c r="A29" s="124">
        <v>9</v>
      </c>
      <c r="B29" s="125" t="str" cm="1">
        <f t="array" aca="1" ref="B29" ca="1">INDIRECT("'"&amp;A29&amp;" UR"&amp;"'"&amp;"!B3")</f>
        <v>eh. Kreishaus - Friedrich-Ebert-Straße 11</v>
      </c>
      <c r="C29" s="125" cm="1">
        <f t="array" aca="1" ref="C29" ca="1">INDIRECT("'"&amp;A29&amp;" UR"&amp;"'"&amp;"!O2")</f>
        <v>0</v>
      </c>
      <c r="D29" s="126" cm="1">
        <f t="array" aca="1" ref="D29" ca="1">INDIRECT("'"&amp;A29&amp;" UR"&amp;"'"&amp;"!O3")</f>
        <v>0</v>
      </c>
      <c r="E29" s="126" cm="1">
        <f t="array" aca="1" ref="E29" ca="1">INDIRECT("'"&amp;A29&amp;" UR"&amp;"'"&amp;"!O4")</f>
        <v>0</v>
      </c>
      <c r="F29" s="126" cm="1">
        <f t="array" aca="1" ref="F29" ca="1">INDIRECT("'"&amp;A29&amp;" UR"&amp;"'"&amp;"!K7")</f>
        <v>0</v>
      </c>
      <c r="G29" s="127" t="str" cm="1">
        <f t="array" aca="1" ref="G29" ca="1">IF(INDIRECT("'"&amp;A29&amp;" UR"&amp;"'!$L$1")="","ja","nein")</f>
        <v>nein</v>
      </c>
    </row>
    <row r="30" spans="1:7" s="118" customFormat="1" ht="17.25" customHeight="1">
      <c r="A30" s="124">
        <v>10</v>
      </c>
      <c r="B30" s="125" t="str" cm="1">
        <f t="array" aca="1" ref="B30" ca="1">INDIRECT("'"&amp;A30&amp;" UR"&amp;"'"&amp;"!B3")</f>
        <v>ÜGH Ernst-Reuter-Straße 137 a + b</v>
      </c>
      <c r="C30" s="125" cm="1">
        <f t="array" aca="1" ref="C30" ca="1">INDIRECT("'"&amp;A30&amp;" UR"&amp;"'"&amp;"!O2")</f>
        <v>0</v>
      </c>
      <c r="D30" s="126" cm="1">
        <f t="array" aca="1" ref="D30" ca="1">INDIRECT("'"&amp;A30&amp;" UR"&amp;"'"&amp;"!O3")</f>
        <v>0</v>
      </c>
      <c r="E30" s="126" cm="1">
        <f t="array" aca="1" ref="E30" ca="1">INDIRECT("'"&amp;A30&amp;" UR"&amp;"'"&amp;"!O4")</f>
        <v>0</v>
      </c>
      <c r="F30" s="126" cm="1">
        <f t="array" aca="1" ref="F30" ca="1">INDIRECT("'"&amp;A30&amp;" UR"&amp;"'"&amp;"!K7")</f>
        <v>0</v>
      </c>
      <c r="G30" s="127" t="str" cm="1">
        <f t="array" aca="1" ref="G30" ca="1">IF(INDIRECT("'"&amp;A30&amp;" UR"&amp;"'!$L$1")="","ja","nein")</f>
        <v>nein</v>
      </c>
    </row>
    <row r="31" spans="1:7" s="118" customFormat="1" ht="17.25" customHeight="1">
      <c r="A31" s="124">
        <v>11</v>
      </c>
      <c r="B31" s="125" t="str" cm="1">
        <f t="array" aca="1" ref="B31" ca="1">INDIRECT("'"&amp;A31&amp;" UR"&amp;"'"&amp;"!B3")</f>
        <v>ÜGH Kendenicher Straße 85</v>
      </c>
      <c r="C31" s="125" cm="1">
        <f t="array" aca="1" ref="C31" ca="1">INDIRECT("'"&amp;A31&amp;" UR"&amp;"'"&amp;"!O2")</f>
        <v>0</v>
      </c>
      <c r="D31" s="126" cm="1">
        <f t="array" aca="1" ref="D31" ca="1">INDIRECT("'"&amp;A31&amp;" UR"&amp;"'"&amp;"!O3")</f>
        <v>0</v>
      </c>
      <c r="E31" s="126" cm="1">
        <f t="array" aca="1" ref="E31" ca="1">INDIRECT("'"&amp;A31&amp;" UR"&amp;"'"&amp;"!O4")</f>
        <v>0</v>
      </c>
      <c r="F31" s="126" cm="1">
        <f t="array" aca="1" ref="F31" ca="1">INDIRECT("'"&amp;A31&amp;" UR"&amp;"'"&amp;"!K7")</f>
        <v>0</v>
      </c>
      <c r="G31" s="127" t="str" cm="1">
        <f t="array" aca="1" ref="G31" ca="1">IF(INDIRECT("'"&amp;A31&amp;" UR"&amp;"'!$L$1")="","ja","nein")</f>
        <v>nein</v>
      </c>
    </row>
    <row r="32" spans="1:7" s="118" customFormat="1" ht="17.25" customHeight="1">
      <c r="A32" s="124">
        <v>12</v>
      </c>
      <c r="B32" s="125" t="s">
        <v>400</v>
      </c>
      <c r="C32" s="125" cm="1">
        <f t="array" aca="1" ref="C32" ca="1">INDIRECT("'"&amp;A32&amp;" UR"&amp;"'"&amp;"!O2")</f>
        <v>0</v>
      </c>
      <c r="D32" s="126" cm="1">
        <f t="array" aca="1" ref="D32" ca="1">INDIRECT("'"&amp;A32&amp;" UR"&amp;"'"&amp;"!O3")</f>
        <v>0</v>
      </c>
      <c r="E32" s="126" cm="1">
        <f t="array" aca="1" ref="E32" ca="1">INDIRECT("'"&amp;A32&amp;" UR"&amp;"'"&amp;"!O4")</f>
        <v>0</v>
      </c>
      <c r="F32" s="126" cm="1">
        <f t="array" aca="1" ref="F32" ca="1">INDIRECT("'"&amp;A32&amp;" UR"&amp;"'"&amp;"!K7")</f>
        <v>0</v>
      </c>
      <c r="G32" s="127" t="str" cm="1">
        <f t="array" aca="1" ref="G32" ca="1">IF(INDIRECT("'"&amp;A32&amp;" UR"&amp;"'!$L$1")="","ja","nein")</f>
        <v>nein</v>
      </c>
    </row>
    <row r="33" spans="1:7" s="118" customFormat="1" ht="17.25" customHeight="1">
      <c r="A33" s="124">
        <v>13</v>
      </c>
      <c r="B33" s="125" t="str" cm="1">
        <f t="array" aca="1" ref="B33" ca="1">INDIRECT("'"&amp;A33&amp;" UR"&amp;"'"&amp;"!B3")</f>
        <v>ÜGH Am Bruch 6a + b + c + d</v>
      </c>
      <c r="C33" s="125" cm="1">
        <f t="array" aca="1" ref="C33" ca="1">INDIRECT("'"&amp;A33&amp;" UR"&amp;"'"&amp;"!O2")</f>
        <v>0</v>
      </c>
      <c r="D33" s="126" cm="1">
        <f t="array" aca="1" ref="D33" ca="1">INDIRECT("'"&amp;A33&amp;" UR"&amp;"'"&amp;"!O3")</f>
        <v>0</v>
      </c>
      <c r="E33" s="126" cm="1">
        <f t="array" aca="1" ref="E33" ca="1">INDIRECT("'"&amp;A33&amp;" UR"&amp;"'"&amp;"!O4")</f>
        <v>0</v>
      </c>
      <c r="F33" s="126" cm="1">
        <f t="array" aca="1" ref="F33" ca="1">INDIRECT("'"&amp;A33&amp;" UR"&amp;"'"&amp;"!K7")</f>
        <v>0</v>
      </c>
      <c r="G33" s="127" t="str" cm="1">
        <f t="array" aca="1" ref="G33" ca="1">IF(INDIRECT("'"&amp;A33&amp;" UR"&amp;"'!$L$1")="","ja","nein")</f>
        <v>nein</v>
      </c>
    </row>
    <row r="34" spans="1:7" s="118" customFormat="1" ht="17.25" customHeight="1">
      <c r="A34" s="124">
        <v>14</v>
      </c>
      <c r="B34" s="125" t="str" cm="1">
        <f t="array" aca="1" ref="B34" ca="1">INDIRECT("'"&amp;A34&amp;" UR"&amp;"'"&amp;"!B3")</f>
        <v>ÜGH Frentzenhofstraße 67</v>
      </c>
      <c r="C34" s="125" cm="1">
        <f t="array" aca="1" ref="C34" ca="1">INDIRECT("'"&amp;A34&amp;" UR"&amp;"'"&amp;"!O2")</f>
        <v>0</v>
      </c>
      <c r="D34" s="126" cm="1">
        <f t="array" aca="1" ref="D34" ca="1">INDIRECT("'"&amp;A34&amp;" UR"&amp;"'"&amp;"!O3")</f>
        <v>0</v>
      </c>
      <c r="E34" s="126" cm="1">
        <f t="array" aca="1" ref="E34" ca="1">INDIRECT("'"&amp;A34&amp;" UR"&amp;"'"&amp;"!O4")</f>
        <v>0</v>
      </c>
      <c r="F34" s="126" cm="1">
        <f t="array" aca="1" ref="F34" ca="1">INDIRECT("'"&amp;A34&amp;" UR"&amp;"'"&amp;"!K7")</f>
        <v>0</v>
      </c>
      <c r="G34" s="127" t="str" cm="1">
        <f t="array" aca="1" ref="G34" ca="1">IF(INDIRECT("'"&amp;A34&amp;" UR"&amp;"'!$L$1")="","ja","nein")</f>
        <v>nein</v>
      </c>
    </row>
    <row r="35" spans="1:7" s="118" customFormat="1" ht="17.25" customHeight="1">
      <c r="A35" s="124">
        <v>15</v>
      </c>
      <c r="B35" s="125" t="str" cm="1">
        <f t="array" aca="1" ref="B35" ca="1">INDIRECT("'"&amp;A35&amp;" UR"&amp;"'"&amp;"!B3")</f>
        <v>ÜGH Matthiasstraße 52</v>
      </c>
      <c r="C35" s="125" cm="1">
        <f t="array" aca="1" ref="C35" ca="1">INDIRECT("'"&amp;A35&amp;" UR"&amp;"'"&amp;"!O2")</f>
        <v>0</v>
      </c>
      <c r="D35" s="126" cm="1">
        <f t="array" aca="1" ref="D35" ca="1">INDIRECT("'"&amp;A35&amp;" UR"&amp;"'"&amp;"!O3")</f>
        <v>0</v>
      </c>
      <c r="E35" s="126" cm="1">
        <f t="array" aca="1" ref="E35" ca="1">INDIRECT("'"&amp;A35&amp;" UR"&amp;"'"&amp;"!O4")</f>
        <v>0</v>
      </c>
      <c r="F35" s="126" cm="1">
        <f t="array" aca="1" ref="F35" ca="1">INDIRECT("'"&amp;A35&amp;" UR"&amp;"'"&amp;"!K7")</f>
        <v>0</v>
      </c>
      <c r="G35" s="127" t="str" cm="1">
        <f t="array" aca="1" ref="G35" ca="1">IF(INDIRECT("'"&amp;A35&amp;" UR"&amp;"'!$L$1")="","ja","nein")</f>
        <v>nein</v>
      </c>
    </row>
    <row r="36" spans="1:7" s="118" customFormat="1" ht="17.25" customHeight="1">
      <c r="A36" s="124">
        <v>16</v>
      </c>
      <c r="B36" s="125" t="str" cm="1">
        <f t="array" aca="1" ref="B36" ca="1">INDIRECT("'"&amp;A36&amp;" UR"&amp;"'"&amp;"!B3")</f>
        <v>ÜGH Schmittenstraße 122</v>
      </c>
      <c r="C36" s="125" cm="1">
        <f t="array" aca="1" ref="C36" ca="1">INDIRECT("'"&amp;A36&amp;" UR"&amp;"'"&amp;"!O2")</f>
        <v>0</v>
      </c>
      <c r="D36" s="126" cm="1">
        <f t="array" aca="1" ref="D36" ca="1">INDIRECT("'"&amp;A36&amp;" UR"&amp;"'"&amp;"!O3")</f>
        <v>0</v>
      </c>
      <c r="E36" s="126" cm="1">
        <f t="array" aca="1" ref="E36" ca="1">INDIRECT("'"&amp;A36&amp;" UR"&amp;"'"&amp;"!O4")</f>
        <v>0</v>
      </c>
      <c r="F36" s="126" cm="1">
        <f t="array" aca="1" ref="F36" ca="1">INDIRECT("'"&amp;A36&amp;" UR"&amp;"'"&amp;"!K7")</f>
        <v>0</v>
      </c>
      <c r="G36" s="127" t="str" cm="1">
        <f t="array" aca="1" ref="G36" ca="1">IF(INDIRECT("'"&amp;A36&amp;" UR"&amp;"'!$L$1")="","ja","nein")</f>
        <v>nein</v>
      </c>
    </row>
    <row r="37" spans="1:7" s="118" customFormat="1" ht="17.25" customHeight="1">
      <c r="A37" s="124">
        <v>17</v>
      </c>
      <c r="B37" s="125" t="str" cm="1">
        <f t="array" aca="1" ref="B37" ca="1">INDIRECT("'"&amp;A37&amp;" UR"&amp;"'"&amp;"!B3")</f>
        <v>ÜGH Thielstraße 43</v>
      </c>
      <c r="C37" s="125" cm="1">
        <f t="array" aca="1" ref="C37" ca="1">INDIRECT("'"&amp;A37&amp;" UR"&amp;"'"&amp;"!O2")</f>
        <v>0</v>
      </c>
      <c r="D37" s="126" cm="1">
        <f t="array" aca="1" ref="D37" ca="1">INDIRECT("'"&amp;A37&amp;" UR"&amp;"'"&amp;"!O3")</f>
        <v>0</v>
      </c>
      <c r="E37" s="126" cm="1">
        <f t="array" aca="1" ref="E37" ca="1">INDIRECT("'"&amp;A37&amp;" UR"&amp;"'"&amp;"!O4")</f>
        <v>0</v>
      </c>
      <c r="F37" s="126" cm="1">
        <f t="array" aca="1" ref="F37" ca="1">INDIRECT("'"&amp;A37&amp;" UR"&amp;"'"&amp;"!K7")</f>
        <v>0</v>
      </c>
      <c r="G37" s="127" t="str" cm="1">
        <f t="array" aca="1" ref="G37" ca="1">IF(INDIRECT("'"&amp;A37&amp;" UR"&amp;"'!$L$1")="","ja","nein")</f>
        <v>nein</v>
      </c>
    </row>
    <row r="38" spans="1:7" s="118" customFormat="1" ht="17.25" customHeight="1">
      <c r="A38" s="124">
        <v>18</v>
      </c>
      <c r="B38" s="125" t="str" cm="1">
        <f t="array" aca="1" ref="B38" ca="1">INDIRECT("'"&amp;A38&amp;" UR"&amp;"'"&amp;"!B3")</f>
        <v>ÜGH Von-Boetticher-Straße 12</v>
      </c>
      <c r="C38" s="125" cm="1">
        <f t="array" aca="1" ref="C38" ca="1">INDIRECT("'"&amp;A38&amp;" UR"&amp;"'"&amp;"!O2")</f>
        <v>0</v>
      </c>
      <c r="D38" s="126" cm="1">
        <f t="array" aca="1" ref="D38" ca="1">INDIRECT("'"&amp;A38&amp;" UR"&amp;"'"&amp;"!O3")</f>
        <v>0</v>
      </c>
      <c r="E38" s="126" cm="1">
        <f t="array" aca="1" ref="E38" ca="1">INDIRECT("'"&amp;A38&amp;" UR"&amp;"'"&amp;"!O4")</f>
        <v>0</v>
      </c>
      <c r="F38" s="126" cm="1">
        <f t="array" aca="1" ref="F38" ca="1">INDIRECT("'"&amp;A38&amp;" UR"&amp;"'"&amp;"!K7")</f>
        <v>0</v>
      </c>
      <c r="G38" s="127" t="str" cm="1">
        <f t="array" aca="1" ref="G38" ca="1">IF(INDIRECT("'"&amp;A38&amp;" UR"&amp;"'!$L$1")="","ja","nein")</f>
        <v>nein</v>
      </c>
    </row>
    <row r="39" spans="1:7" s="118" customFormat="1" ht="17.25" customHeight="1">
      <c r="A39" s="128"/>
      <c r="B39" s="129" t="s">
        <v>61</v>
      </c>
      <c r="C39" s="130">
        <f ca="1">SUM(C21:C38)</f>
        <v>0</v>
      </c>
      <c r="D39" s="130">
        <f ca="1">SUM(D21:D38)</f>
        <v>0</v>
      </c>
      <c r="E39" s="130"/>
      <c r="F39" s="131"/>
      <c r="G39" s="132"/>
    </row>
    <row r="40" spans="1:7" ht="17.25" customHeight="1">
      <c r="A40" s="103"/>
      <c r="C40" s="103"/>
    </row>
  </sheetData>
  <sheetProtection formatCells="0" formatColumns="0" autoFilter="0"/>
  <mergeCells count="7">
    <mergeCell ref="A18:A19"/>
    <mergeCell ref="B18:B19"/>
    <mergeCell ref="C18:C19"/>
    <mergeCell ref="G18:G19"/>
    <mergeCell ref="D18:D19"/>
    <mergeCell ref="E18:E19"/>
    <mergeCell ref="F18:F19"/>
  </mergeCells>
  <conditionalFormatting sqref="G21:G38">
    <cfRule type="containsText" dxfId="55" priority="15" operator="containsText" text="nein">
      <formula>NOT(ISERROR(SEARCH("nein",G21)))</formula>
    </cfRule>
    <cfRule type="containsText" dxfId="54" priority="16" operator="containsText" text="ja">
      <formula>NOT(ISERROR(SEARCH("ja",G21)))</formula>
    </cfRule>
  </conditionalFormatting>
  <pageMargins left="0.70866141732283472" right="0.70866141732283472" top="0.78740157480314965" bottom="0.78740157480314965" header="0" footer="0.31496062992125984"/>
  <pageSetup paperSize="9" scale="46" fitToHeight="0" orientation="portrait" r:id="rId1"/>
  <headerFooter>
    <oddFooter>&amp;LPreisblätter&amp;C&amp;A&amp;R&amp;P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40BA-F646-48FE-BA0B-DC455E0292A9}">
  <sheetPr>
    <tabColor rgb="FF92D050"/>
    <pageSetUpPr fitToPage="1"/>
  </sheetPr>
  <dimension ref="A1:O61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B3" sqref="B3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IF(OR(COUNTA(I11:I42)&lt;&gt;COUNTIF(N11:N42,"&gt;0"),$K$7=""),"Das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O43</f>
        <v>0</v>
      </c>
    </row>
    <row r="3" spans="1:15">
      <c r="A3" s="27"/>
      <c r="B3" s="10" t="s">
        <v>386</v>
      </c>
      <c r="E3" s="11" t="s">
        <v>35</v>
      </c>
      <c r="F3" s="36">
        <f>COUNTA(I:I)-1</f>
        <v>16</v>
      </c>
      <c r="H3" s="137"/>
      <c r="I3" s="137"/>
      <c r="J3" s="140"/>
      <c r="K3" s="138"/>
      <c r="L3" s="32" t="s">
        <v>8</v>
      </c>
      <c r="M3" s="33"/>
      <c r="N3" s="34"/>
      <c r="O3" s="38">
        <f>M43</f>
        <v>0</v>
      </c>
    </row>
    <row r="4" spans="1:15">
      <c r="A4" s="27"/>
      <c r="B4" s="3" t="s">
        <v>82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K43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H43</f>
        <v>553.19999999999993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L43</f>
        <v>25683.657100000008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155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>
      <c r="A10" s="158"/>
      <c r="B10" s="5" t="s">
        <v>82</v>
      </c>
      <c r="C10" s="5"/>
      <c r="D10" s="160"/>
      <c r="E10" s="160"/>
      <c r="F10" s="135"/>
      <c r="G10" s="5"/>
      <c r="H10" s="135"/>
      <c r="I10" s="6"/>
      <c r="J10" s="6"/>
      <c r="K10" s="6"/>
      <c r="L10" s="135"/>
      <c r="M10" s="160"/>
      <c r="N10" s="135"/>
      <c r="O10" s="161"/>
    </row>
    <row r="11" spans="1:15" s="81" customFormat="1">
      <c r="A11" s="77">
        <v>1</v>
      </c>
      <c r="B11" s="143" t="s">
        <v>83</v>
      </c>
      <c r="C11" s="143" t="s">
        <v>79</v>
      </c>
      <c r="D11" s="143"/>
      <c r="E11" s="166" t="s">
        <v>84</v>
      </c>
      <c r="F11" s="167"/>
      <c r="G11" s="168" t="s">
        <v>58</v>
      </c>
      <c r="H11" s="169">
        <v>19.45</v>
      </c>
      <c r="I11" s="134"/>
      <c r="J11" s="134"/>
      <c r="K11" s="134"/>
      <c r="L11" s="134"/>
      <c r="M11" s="134"/>
      <c r="N11" s="134"/>
      <c r="O11" s="134"/>
    </row>
    <row r="12" spans="1:15" s="81" customFormat="1">
      <c r="A12" s="153">
        <v>2</v>
      </c>
      <c r="B12" s="143" t="s">
        <v>83</v>
      </c>
      <c r="C12" s="143" t="s">
        <v>79</v>
      </c>
      <c r="D12" s="143"/>
      <c r="E12" s="166" t="s">
        <v>85</v>
      </c>
      <c r="F12" s="167"/>
      <c r="G12" s="168" t="s">
        <v>58</v>
      </c>
      <c r="H12" s="169">
        <v>15.78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77">
        <v>3</v>
      </c>
      <c r="B13" s="143" t="s">
        <v>83</v>
      </c>
      <c r="C13" s="143" t="s">
        <v>79</v>
      </c>
      <c r="D13" s="143"/>
      <c r="E13" s="166" t="s">
        <v>86</v>
      </c>
      <c r="F13" s="167"/>
      <c r="G13" s="168" t="s">
        <v>58</v>
      </c>
      <c r="H13" s="169">
        <v>15.37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153">
        <v>4</v>
      </c>
      <c r="B14" s="143" t="s">
        <v>83</v>
      </c>
      <c r="C14" s="143" t="s">
        <v>79</v>
      </c>
      <c r="D14" s="143"/>
      <c r="E14" s="166" t="s">
        <v>87</v>
      </c>
      <c r="F14" s="167"/>
      <c r="G14" s="168" t="s">
        <v>37</v>
      </c>
      <c r="H14" s="169">
        <v>19.61</v>
      </c>
      <c r="I14" s="170">
        <v>2</v>
      </c>
      <c r="J14" s="7">
        <v>100.93</v>
      </c>
      <c r="K14" s="78"/>
      <c r="L14" s="79">
        <f t="shared" ref="L14" si="0">H14*J14</f>
        <v>1979.2373</v>
      </c>
      <c r="M14" s="79">
        <f t="shared" ref="M14" si="1">IFERROR(L14/K14,0)</f>
        <v>0</v>
      </c>
      <c r="N14" s="80">
        <f>IF(O14&gt;0,O14/J14,0)</f>
        <v>0</v>
      </c>
      <c r="O14" s="79">
        <f>ROUND(M14*SVS_UR_1_1,2)</f>
        <v>0</v>
      </c>
    </row>
    <row r="15" spans="1:15" s="81" customFormat="1">
      <c r="A15" s="77">
        <v>5</v>
      </c>
      <c r="B15" s="143" t="s">
        <v>83</v>
      </c>
      <c r="C15" s="143" t="s">
        <v>79</v>
      </c>
      <c r="D15" s="143"/>
      <c r="E15" s="166" t="s">
        <v>74</v>
      </c>
      <c r="F15" s="167"/>
      <c r="G15" s="168" t="s">
        <v>40</v>
      </c>
      <c r="H15" s="169">
        <v>25.31</v>
      </c>
      <c r="I15" s="170">
        <v>2</v>
      </c>
      <c r="J15" s="7">
        <v>100.93</v>
      </c>
      <c r="K15" s="78"/>
      <c r="L15" s="79">
        <f t="shared" ref="L15" si="2">H15*J15</f>
        <v>2554.5383000000002</v>
      </c>
      <c r="M15" s="79">
        <f t="shared" ref="M15" si="3">IFERROR(L15/K15,0)</f>
        <v>0</v>
      </c>
      <c r="N15" s="80">
        <f>IF(O15&gt;0,O15/J15,0)</f>
        <v>0</v>
      </c>
      <c r="O15" s="79">
        <f>ROUND(M15*SVS_UR_1_1,2)</f>
        <v>0</v>
      </c>
    </row>
    <row r="16" spans="1:15" s="81" customFormat="1" ht="24">
      <c r="A16" s="153">
        <v>6</v>
      </c>
      <c r="B16" s="143" t="s">
        <v>83</v>
      </c>
      <c r="C16" s="143" t="s">
        <v>79</v>
      </c>
      <c r="D16" s="143"/>
      <c r="E16" s="166" t="s">
        <v>88</v>
      </c>
      <c r="F16" s="167"/>
      <c r="G16" s="168" t="s">
        <v>58</v>
      </c>
      <c r="H16" s="169">
        <v>11.69</v>
      </c>
      <c r="I16" s="170"/>
      <c r="J16" s="134"/>
      <c r="K16" s="134"/>
      <c r="L16" s="134"/>
      <c r="M16" s="134"/>
      <c r="N16" s="134"/>
      <c r="O16" s="134"/>
    </row>
    <row r="17" spans="1:15" s="81" customFormat="1">
      <c r="A17" s="77">
        <v>7</v>
      </c>
      <c r="B17" s="143" t="s">
        <v>89</v>
      </c>
      <c r="C17" s="143" t="s">
        <v>79</v>
      </c>
      <c r="D17" s="143"/>
      <c r="E17" s="166" t="s">
        <v>87</v>
      </c>
      <c r="F17" s="167"/>
      <c r="G17" s="168" t="s">
        <v>37</v>
      </c>
      <c r="H17" s="169">
        <v>18.690000000000001</v>
      </c>
      <c r="I17" s="170">
        <v>2</v>
      </c>
      <c r="J17" s="7">
        <v>100.93</v>
      </c>
      <c r="K17" s="78"/>
      <c r="L17" s="79">
        <f t="shared" ref="L17:L24" si="4">H17*J17</f>
        <v>1886.3817000000004</v>
      </c>
      <c r="M17" s="79">
        <f t="shared" ref="M17:M24" si="5">IFERROR(L17/K17,0)</f>
        <v>0</v>
      </c>
      <c r="N17" s="80">
        <f t="shared" ref="N17:N24" si="6">IF(O17&gt;0,O17/J17,0)</f>
        <v>0</v>
      </c>
      <c r="O17" s="79">
        <f t="shared" ref="O17:O24" si="7">ROUND(M17*SVS_UR_1_1,2)</f>
        <v>0</v>
      </c>
    </row>
    <row r="18" spans="1:15" s="81" customFormat="1">
      <c r="A18" s="153">
        <v>8</v>
      </c>
      <c r="B18" s="143" t="s">
        <v>89</v>
      </c>
      <c r="C18" s="143" t="s">
        <v>79</v>
      </c>
      <c r="D18" s="143"/>
      <c r="E18" s="166" t="s">
        <v>90</v>
      </c>
      <c r="F18" s="167"/>
      <c r="G18" s="168" t="s">
        <v>39</v>
      </c>
      <c r="H18" s="169">
        <v>4.8899999999999997</v>
      </c>
      <c r="I18" s="170">
        <v>2</v>
      </c>
      <c r="J18" s="7">
        <v>100.93</v>
      </c>
      <c r="K18" s="78"/>
      <c r="L18" s="79">
        <f t="shared" si="4"/>
        <v>493.54770000000002</v>
      </c>
      <c r="M18" s="79">
        <f t="shared" si="5"/>
        <v>0</v>
      </c>
      <c r="N18" s="80">
        <f t="shared" si="6"/>
        <v>0</v>
      </c>
      <c r="O18" s="79">
        <f t="shared" si="7"/>
        <v>0</v>
      </c>
    </row>
    <row r="19" spans="1:15" s="81" customFormat="1">
      <c r="A19" s="77">
        <v>9</v>
      </c>
      <c r="B19" s="143" t="s">
        <v>89</v>
      </c>
      <c r="C19" s="143" t="s">
        <v>79</v>
      </c>
      <c r="D19" s="143"/>
      <c r="E19" s="166" t="s">
        <v>91</v>
      </c>
      <c r="F19" s="167"/>
      <c r="G19" s="168" t="s">
        <v>39</v>
      </c>
      <c r="H19" s="169">
        <v>5.05</v>
      </c>
      <c r="I19" s="170">
        <v>2</v>
      </c>
      <c r="J19" s="7">
        <v>100.93</v>
      </c>
      <c r="K19" s="78"/>
      <c r="L19" s="79">
        <f t="shared" si="4"/>
        <v>509.69650000000001</v>
      </c>
      <c r="M19" s="79">
        <f t="shared" si="5"/>
        <v>0</v>
      </c>
      <c r="N19" s="80">
        <f t="shared" si="6"/>
        <v>0</v>
      </c>
      <c r="O19" s="79">
        <f t="shared" si="7"/>
        <v>0</v>
      </c>
    </row>
    <row r="20" spans="1:15" s="81" customFormat="1">
      <c r="A20" s="153">
        <v>10</v>
      </c>
      <c r="B20" s="143" t="s">
        <v>89</v>
      </c>
      <c r="C20" s="143" t="s">
        <v>79</v>
      </c>
      <c r="D20" s="143"/>
      <c r="E20" s="166" t="s">
        <v>90</v>
      </c>
      <c r="F20" s="171"/>
      <c r="G20" s="168" t="s">
        <v>39</v>
      </c>
      <c r="H20" s="169">
        <v>4.95</v>
      </c>
      <c r="I20" s="170">
        <v>2</v>
      </c>
      <c r="J20" s="7">
        <v>100.93</v>
      </c>
      <c r="K20" s="78"/>
      <c r="L20" s="79">
        <f t="shared" si="4"/>
        <v>499.60350000000005</v>
      </c>
      <c r="M20" s="79">
        <f t="shared" si="5"/>
        <v>0</v>
      </c>
      <c r="N20" s="80">
        <f t="shared" si="6"/>
        <v>0</v>
      </c>
      <c r="O20" s="79">
        <f t="shared" si="7"/>
        <v>0</v>
      </c>
    </row>
    <row r="21" spans="1:15" s="81" customFormat="1">
      <c r="A21" s="77">
        <v>11</v>
      </c>
      <c r="B21" s="143" t="s">
        <v>89</v>
      </c>
      <c r="C21" s="143" t="s">
        <v>79</v>
      </c>
      <c r="D21" s="143"/>
      <c r="E21" s="166" t="s">
        <v>91</v>
      </c>
      <c r="F21" s="167"/>
      <c r="G21" s="168" t="s">
        <v>39</v>
      </c>
      <c r="H21" s="169">
        <v>4.71</v>
      </c>
      <c r="I21" s="170">
        <v>2</v>
      </c>
      <c r="J21" s="7">
        <v>100.93</v>
      </c>
      <c r="K21" s="78"/>
      <c r="L21" s="79">
        <f t="shared" si="4"/>
        <v>475.38030000000003</v>
      </c>
      <c r="M21" s="79">
        <f t="shared" si="5"/>
        <v>0</v>
      </c>
      <c r="N21" s="80">
        <f t="shared" si="6"/>
        <v>0</v>
      </c>
      <c r="O21" s="79">
        <f t="shared" si="7"/>
        <v>0</v>
      </c>
    </row>
    <row r="22" spans="1:15" s="81" customFormat="1">
      <c r="A22" s="153">
        <v>12</v>
      </c>
      <c r="B22" s="143" t="s">
        <v>89</v>
      </c>
      <c r="C22" s="143" t="s">
        <v>79</v>
      </c>
      <c r="D22" s="143"/>
      <c r="E22" s="166" t="s">
        <v>87</v>
      </c>
      <c r="F22" s="167"/>
      <c r="G22" s="168" t="s">
        <v>37</v>
      </c>
      <c r="H22" s="169">
        <v>36.93</v>
      </c>
      <c r="I22" s="170">
        <v>2</v>
      </c>
      <c r="J22" s="7">
        <v>100.93</v>
      </c>
      <c r="K22" s="78"/>
      <c r="L22" s="79">
        <f t="shared" si="4"/>
        <v>3727.3449000000001</v>
      </c>
      <c r="M22" s="79">
        <f t="shared" si="5"/>
        <v>0</v>
      </c>
      <c r="N22" s="80">
        <f t="shared" si="6"/>
        <v>0</v>
      </c>
      <c r="O22" s="79">
        <f t="shared" si="7"/>
        <v>0</v>
      </c>
    </row>
    <row r="23" spans="1:15" s="81" customFormat="1">
      <c r="A23" s="77">
        <v>13</v>
      </c>
      <c r="B23" s="143" t="s">
        <v>89</v>
      </c>
      <c r="C23" s="143" t="s">
        <v>79</v>
      </c>
      <c r="D23" s="143"/>
      <c r="E23" s="166" t="s">
        <v>92</v>
      </c>
      <c r="F23" s="167"/>
      <c r="G23" s="168" t="s">
        <v>39</v>
      </c>
      <c r="H23" s="169">
        <v>4.0999999999999996</v>
      </c>
      <c r="I23" s="170">
        <v>2</v>
      </c>
      <c r="J23" s="7">
        <v>100.93</v>
      </c>
      <c r="K23" s="78"/>
      <c r="L23" s="79">
        <f t="shared" si="4"/>
        <v>413.81299999999999</v>
      </c>
      <c r="M23" s="79">
        <f t="shared" si="5"/>
        <v>0</v>
      </c>
      <c r="N23" s="80">
        <f t="shared" si="6"/>
        <v>0</v>
      </c>
      <c r="O23" s="79">
        <f t="shared" si="7"/>
        <v>0</v>
      </c>
    </row>
    <row r="24" spans="1:15" s="81" customFormat="1">
      <c r="A24" s="153">
        <v>14</v>
      </c>
      <c r="B24" s="143" t="s">
        <v>89</v>
      </c>
      <c r="C24" s="143" t="s">
        <v>79</v>
      </c>
      <c r="D24" s="143"/>
      <c r="E24" s="166" t="s">
        <v>87</v>
      </c>
      <c r="F24" s="171"/>
      <c r="G24" s="168" t="s">
        <v>37</v>
      </c>
      <c r="H24" s="169">
        <v>8.07</v>
      </c>
      <c r="I24" s="170">
        <v>2</v>
      </c>
      <c r="J24" s="7">
        <v>100.93</v>
      </c>
      <c r="K24" s="78"/>
      <c r="L24" s="79">
        <f t="shared" si="4"/>
        <v>814.50510000000008</v>
      </c>
      <c r="M24" s="79">
        <f t="shared" si="5"/>
        <v>0</v>
      </c>
      <c r="N24" s="80">
        <f t="shared" si="6"/>
        <v>0</v>
      </c>
      <c r="O24" s="79">
        <f t="shared" si="7"/>
        <v>0</v>
      </c>
    </row>
    <row r="25" spans="1:15" s="81" customFormat="1">
      <c r="A25" s="77">
        <v>15</v>
      </c>
      <c r="B25" s="143" t="s">
        <v>89</v>
      </c>
      <c r="C25" s="143" t="s">
        <v>79</v>
      </c>
      <c r="D25" s="143"/>
      <c r="E25" s="166" t="s">
        <v>93</v>
      </c>
      <c r="F25" s="167"/>
      <c r="G25" s="168" t="s">
        <v>58</v>
      </c>
      <c r="H25" s="169">
        <v>15.83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153">
        <v>16</v>
      </c>
      <c r="B26" s="143" t="s">
        <v>89</v>
      </c>
      <c r="C26" s="143" t="s">
        <v>79</v>
      </c>
      <c r="D26" s="143"/>
      <c r="E26" s="166" t="s">
        <v>94</v>
      </c>
      <c r="F26" s="167"/>
      <c r="G26" s="168" t="s">
        <v>58</v>
      </c>
      <c r="H26" s="169">
        <v>16.61</v>
      </c>
      <c r="I26" s="134"/>
      <c r="J26" s="134"/>
      <c r="K26" s="134"/>
      <c r="L26" s="134"/>
      <c r="M26" s="134"/>
      <c r="N26" s="134"/>
      <c r="O26" s="134"/>
    </row>
    <row r="27" spans="1:15" s="81" customFormat="1">
      <c r="A27" s="77">
        <v>17</v>
      </c>
      <c r="B27" s="143" t="s">
        <v>89</v>
      </c>
      <c r="C27" s="143" t="s">
        <v>79</v>
      </c>
      <c r="D27" s="143"/>
      <c r="E27" s="166" t="s">
        <v>95</v>
      </c>
      <c r="F27" s="167"/>
      <c r="G27" s="168" t="s">
        <v>58</v>
      </c>
      <c r="H27" s="169">
        <v>20.2</v>
      </c>
      <c r="I27" s="134"/>
      <c r="J27" s="134"/>
      <c r="K27" s="134"/>
      <c r="L27" s="134"/>
      <c r="M27" s="134"/>
      <c r="N27" s="134"/>
      <c r="O27" s="134"/>
    </row>
    <row r="28" spans="1:15" s="81" customFormat="1">
      <c r="A28" s="153">
        <v>18</v>
      </c>
      <c r="B28" s="143" t="s">
        <v>89</v>
      </c>
      <c r="C28" s="143" t="s">
        <v>79</v>
      </c>
      <c r="D28" s="143"/>
      <c r="E28" s="166" t="s">
        <v>74</v>
      </c>
      <c r="F28" s="171"/>
      <c r="G28" s="168" t="s">
        <v>40</v>
      </c>
      <c r="H28" s="169">
        <v>23.39</v>
      </c>
      <c r="I28" s="170">
        <v>2</v>
      </c>
      <c r="J28" s="7">
        <v>100.93</v>
      </c>
      <c r="K28" s="78"/>
      <c r="L28" s="79">
        <f t="shared" ref="L28" si="8">H28*J28</f>
        <v>2360.7527</v>
      </c>
      <c r="M28" s="79">
        <f t="shared" ref="M28" si="9">IFERROR(L28/K28,0)</f>
        <v>0</v>
      </c>
      <c r="N28" s="80">
        <f>IF(O28&gt;0,O28/J28,0)</f>
        <v>0</v>
      </c>
      <c r="O28" s="79">
        <f>ROUND(M28*SVS_UR_1_1,2)</f>
        <v>0</v>
      </c>
    </row>
    <row r="29" spans="1:15" s="81" customFormat="1">
      <c r="A29" s="77">
        <v>19</v>
      </c>
      <c r="B29" s="143" t="s">
        <v>89</v>
      </c>
      <c r="C29" s="143" t="s">
        <v>79</v>
      </c>
      <c r="D29" s="143"/>
      <c r="E29" s="166" t="s">
        <v>96</v>
      </c>
      <c r="F29" s="167"/>
      <c r="G29" s="168" t="s">
        <v>58</v>
      </c>
      <c r="H29" s="169">
        <v>21.9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153">
        <v>20</v>
      </c>
      <c r="B30" s="143" t="s">
        <v>89</v>
      </c>
      <c r="C30" s="143" t="s">
        <v>79</v>
      </c>
      <c r="D30" s="143"/>
      <c r="E30" s="166" t="s">
        <v>97</v>
      </c>
      <c r="F30" s="167"/>
      <c r="G30" s="168" t="s">
        <v>58</v>
      </c>
      <c r="H30" s="169">
        <v>21.38</v>
      </c>
      <c r="I30" s="134"/>
      <c r="J30" s="134"/>
      <c r="K30" s="134"/>
      <c r="L30" s="134"/>
      <c r="M30" s="134"/>
      <c r="N30" s="134"/>
      <c r="O30" s="134"/>
    </row>
    <row r="31" spans="1:15" s="81" customFormat="1">
      <c r="A31" s="77">
        <v>21</v>
      </c>
      <c r="B31" s="143" t="s">
        <v>89</v>
      </c>
      <c r="C31" s="143" t="s">
        <v>79</v>
      </c>
      <c r="D31" s="143"/>
      <c r="E31" s="166" t="s">
        <v>98</v>
      </c>
      <c r="F31" s="167"/>
      <c r="G31" s="168" t="s">
        <v>58</v>
      </c>
      <c r="H31" s="169">
        <v>21.33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153">
        <v>22</v>
      </c>
      <c r="B32" s="143" t="s">
        <v>99</v>
      </c>
      <c r="C32" s="143" t="s">
        <v>79</v>
      </c>
      <c r="D32" s="143"/>
      <c r="E32" s="166" t="s">
        <v>87</v>
      </c>
      <c r="F32" s="171"/>
      <c r="G32" s="168" t="s">
        <v>37</v>
      </c>
      <c r="H32" s="169">
        <v>51.42</v>
      </c>
      <c r="I32" s="170">
        <v>2</v>
      </c>
      <c r="J32" s="7">
        <v>100.93</v>
      </c>
      <c r="K32" s="78"/>
      <c r="L32" s="79">
        <f t="shared" ref="L32:L35" si="10">H32*J32</f>
        <v>5189.8206000000009</v>
      </c>
      <c r="M32" s="79">
        <f t="shared" ref="M32:M35" si="11">IFERROR(L32/K32,0)</f>
        <v>0</v>
      </c>
      <c r="N32" s="80">
        <f t="shared" ref="N32:N35" si="12">IF(O32&gt;0,O32/J32,0)</f>
        <v>0</v>
      </c>
      <c r="O32" s="79">
        <f>ROUND(M32*SVS_UR_1_1,2)</f>
        <v>0</v>
      </c>
    </row>
    <row r="33" spans="1:15" s="81" customFormat="1">
      <c r="A33" s="77">
        <v>23</v>
      </c>
      <c r="B33" s="143" t="s">
        <v>99</v>
      </c>
      <c r="C33" s="143" t="s">
        <v>79</v>
      </c>
      <c r="D33" s="143"/>
      <c r="E33" s="166" t="s">
        <v>87</v>
      </c>
      <c r="F33" s="167"/>
      <c r="G33" s="168" t="s">
        <v>37</v>
      </c>
      <c r="H33" s="169">
        <v>7.97</v>
      </c>
      <c r="I33" s="170">
        <v>2</v>
      </c>
      <c r="J33" s="7">
        <v>100.93</v>
      </c>
      <c r="K33" s="78"/>
      <c r="L33" s="79">
        <f t="shared" si="10"/>
        <v>804.41210000000001</v>
      </c>
      <c r="M33" s="79">
        <f t="shared" si="11"/>
        <v>0</v>
      </c>
      <c r="N33" s="80">
        <f t="shared" si="12"/>
        <v>0</v>
      </c>
      <c r="O33" s="79">
        <f>ROUND(M33*SVS_UR_1_1,2)</f>
        <v>0</v>
      </c>
    </row>
    <row r="34" spans="1:15" s="81" customFormat="1">
      <c r="A34" s="153">
        <v>24</v>
      </c>
      <c r="B34" s="143" t="s">
        <v>99</v>
      </c>
      <c r="C34" s="143" t="s">
        <v>79</v>
      </c>
      <c r="D34" s="143"/>
      <c r="E34" s="166" t="s">
        <v>100</v>
      </c>
      <c r="F34" s="167"/>
      <c r="G34" s="168" t="s">
        <v>39</v>
      </c>
      <c r="H34" s="169">
        <v>11.02</v>
      </c>
      <c r="I34" s="170">
        <v>2</v>
      </c>
      <c r="J34" s="7">
        <v>100.93</v>
      </c>
      <c r="K34" s="78"/>
      <c r="L34" s="79">
        <f t="shared" si="10"/>
        <v>1112.2486000000001</v>
      </c>
      <c r="M34" s="79">
        <f t="shared" si="11"/>
        <v>0</v>
      </c>
      <c r="N34" s="80">
        <f t="shared" si="12"/>
        <v>0</v>
      </c>
      <c r="O34" s="79">
        <f>ROUND(M34*SVS_UR_1_1,2)</f>
        <v>0</v>
      </c>
    </row>
    <row r="35" spans="1:15" s="81" customFormat="1">
      <c r="A35" s="77">
        <v>25</v>
      </c>
      <c r="B35" s="143" t="s">
        <v>99</v>
      </c>
      <c r="C35" s="143" t="s">
        <v>79</v>
      </c>
      <c r="D35" s="143"/>
      <c r="E35" s="166" t="s">
        <v>101</v>
      </c>
      <c r="F35" s="167"/>
      <c r="G35" s="168" t="s">
        <v>39</v>
      </c>
      <c r="H35" s="169">
        <v>8.1300000000000008</v>
      </c>
      <c r="I35" s="170">
        <v>2</v>
      </c>
      <c r="J35" s="7">
        <v>100.93</v>
      </c>
      <c r="K35" s="78"/>
      <c r="L35" s="79">
        <f t="shared" si="10"/>
        <v>820.56090000000017</v>
      </c>
      <c r="M35" s="79">
        <f t="shared" si="11"/>
        <v>0</v>
      </c>
      <c r="N35" s="80">
        <f t="shared" si="12"/>
        <v>0</v>
      </c>
      <c r="O35" s="79">
        <f>ROUND(M35*SVS_UR_1_1,2)</f>
        <v>0</v>
      </c>
    </row>
    <row r="36" spans="1:15" s="81" customFormat="1">
      <c r="A36" s="153">
        <v>26</v>
      </c>
      <c r="B36" s="143" t="s">
        <v>99</v>
      </c>
      <c r="C36" s="143" t="s">
        <v>79</v>
      </c>
      <c r="D36" s="143"/>
      <c r="E36" s="166" t="s">
        <v>102</v>
      </c>
      <c r="F36" s="171"/>
      <c r="G36" s="168" t="s">
        <v>58</v>
      </c>
      <c r="H36" s="169">
        <v>15.66</v>
      </c>
      <c r="I36" s="134"/>
      <c r="J36" s="134"/>
      <c r="K36" s="134"/>
      <c r="L36" s="134"/>
      <c r="M36" s="134"/>
      <c r="N36" s="134"/>
      <c r="O36" s="134"/>
    </row>
    <row r="37" spans="1:15" s="81" customFormat="1">
      <c r="A37" s="77">
        <v>27</v>
      </c>
      <c r="B37" s="143" t="s">
        <v>99</v>
      </c>
      <c r="C37" s="143" t="s">
        <v>79</v>
      </c>
      <c r="D37" s="143"/>
      <c r="E37" s="166" t="s">
        <v>103</v>
      </c>
      <c r="F37" s="167"/>
      <c r="G37" s="168" t="s">
        <v>58</v>
      </c>
      <c r="H37" s="169">
        <v>15.39</v>
      </c>
      <c r="I37" s="134"/>
      <c r="J37" s="134"/>
      <c r="K37" s="134"/>
      <c r="L37" s="134"/>
      <c r="M37" s="134"/>
      <c r="N37" s="134"/>
      <c r="O37" s="134"/>
    </row>
    <row r="38" spans="1:15" s="81" customFormat="1">
      <c r="A38" s="153">
        <v>28</v>
      </c>
      <c r="B38" s="143" t="s">
        <v>99</v>
      </c>
      <c r="C38" s="143" t="s">
        <v>79</v>
      </c>
      <c r="D38" s="143"/>
      <c r="E38" s="166" t="s">
        <v>104</v>
      </c>
      <c r="F38" s="167"/>
      <c r="G38" s="168" t="s">
        <v>58</v>
      </c>
      <c r="H38" s="169">
        <v>20.23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77">
        <v>29</v>
      </c>
      <c r="B39" s="143" t="s">
        <v>99</v>
      </c>
      <c r="C39" s="143" t="s">
        <v>79</v>
      </c>
      <c r="D39" s="143"/>
      <c r="E39" s="166" t="s">
        <v>105</v>
      </c>
      <c r="F39" s="167"/>
      <c r="G39" s="168" t="s">
        <v>58</v>
      </c>
      <c r="H39" s="169">
        <v>26.24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153">
        <v>30</v>
      </c>
      <c r="B40" s="143" t="s">
        <v>99</v>
      </c>
      <c r="C40" s="143" t="s">
        <v>79</v>
      </c>
      <c r="D40" s="143"/>
      <c r="E40" s="166" t="s">
        <v>106</v>
      </c>
      <c r="F40" s="171"/>
      <c r="G40" s="168" t="s">
        <v>58</v>
      </c>
      <c r="H40" s="169">
        <v>21.25</v>
      </c>
      <c r="I40" s="134"/>
      <c r="J40" s="134"/>
      <c r="K40" s="134"/>
      <c r="L40" s="134"/>
      <c r="M40" s="134"/>
      <c r="N40" s="134"/>
      <c r="O40" s="134"/>
    </row>
    <row r="41" spans="1:15" s="81" customFormat="1">
      <c r="A41" s="77">
        <v>31</v>
      </c>
      <c r="B41" s="143" t="s">
        <v>99</v>
      </c>
      <c r="C41" s="143" t="s">
        <v>79</v>
      </c>
      <c r="D41" s="143"/>
      <c r="E41" s="166" t="s">
        <v>107</v>
      </c>
      <c r="F41" s="167"/>
      <c r="G41" s="168" t="s">
        <v>58</v>
      </c>
      <c r="H41" s="169">
        <v>20.420000000000002</v>
      </c>
      <c r="I41" s="134"/>
      <c r="J41" s="134"/>
      <c r="K41" s="134"/>
      <c r="L41" s="134"/>
      <c r="M41" s="134"/>
      <c r="N41" s="134"/>
      <c r="O41" s="134"/>
    </row>
    <row r="42" spans="1:15" s="81" customFormat="1">
      <c r="A42" s="153">
        <v>32</v>
      </c>
      <c r="B42" s="143" t="s">
        <v>99</v>
      </c>
      <c r="C42" s="143" t="s">
        <v>79</v>
      </c>
      <c r="D42" s="143"/>
      <c r="E42" s="166" t="s">
        <v>74</v>
      </c>
      <c r="F42" s="167"/>
      <c r="G42" s="168" t="s">
        <v>40</v>
      </c>
      <c r="H42" s="169">
        <v>20.23</v>
      </c>
      <c r="I42" s="170">
        <v>2</v>
      </c>
      <c r="J42" s="7">
        <v>100.93</v>
      </c>
      <c r="K42" s="78"/>
      <c r="L42" s="79">
        <f t="shared" ref="L42" si="13">H42*J42</f>
        <v>2041.8139000000001</v>
      </c>
      <c r="M42" s="79">
        <f t="shared" ref="M42" si="14">IFERROR(L42/K42,0)</f>
        <v>0</v>
      </c>
      <c r="N42" s="80">
        <f>IF(O42&gt;0,O42/J42,0)</f>
        <v>0</v>
      </c>
      <c r="O42" s="79">
        <f>ROUND(M42*SVS_UR_1_1,2)</f>
        <v>0</v>
      </c>
    </row>
    <row r="43" spans="1:15" s="81" customFormat="1">
      <c r="A43" s="82" t="s">
        <v>4</v>
      </c>
      <c r="B43" s="83" t="s">
        <v>5</v>
      </c>
      <c r="C43" s="84"/>
      <c r="D43" s="84"/>
      <c r="E43" s="84"/>
      <c r="F43" s="85"/>
      <c r="G43" s="86"/>
      <c r="H43" s="149">
        <f>SUM(H11:H42)</f>
        <v>553.19999999999993</v>
      </c>
      <c r="I43" s="87"/>
      <c r="J43" s="87"/>
      <c r="K43" s="88">
        <f>IFERROR(L43/M43,0)</f>
        <v>0</v>
      </c>
      <c r="L43" s="149">
        <f>SUM(L11:L42)</f>
        <v>25683.657100000008</v>
      </c>
      <c r="M43" s="149">
        <f>SUM(M11:M42)</f>
        <v>0</v>
      </c>
      <c r="N43" s="89"/>
      <c r="O43" s="149">
        <f>SUM(O11:O42)</f>
        <v>0</v>
      </c>
    </row>
    <row r="44" spans="1:15"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154" t="s">
        <v>21</v>
      </c>
      <c r="B45" s="154"/>
      <c r="C45" s="155"/>
      <c r="D45" s="155"/>
      <c r="E45" s="92"/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154"/>
      <c r="B46" s="154"/>
      <c r="C46" s="155"/>
      <c r="D46" s="155"/>
      <c r="E46" s="92"/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0" t="s">
        <v>22</v>
      </c>
      <c r="B47" s="90" t="s">
        <v>23</v>
      </c>
      <c r="D47" s="93" t="s">
        <v>24</v>
      </c>
      <c r="E47" s="94" t="s">
        <v>25</v>
      </c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0" t="s">
        <v>11</v>
      </c>
      <c r="B48" s="90" t="s">
        <v>26</v>
      </c>
      <c r="D48" s="93" t="s">
        <v>27</v>
      </c>
      <c r="E48" s="94" t="s">
        <v>28</v>
      </c>
      <c r="F48" s="91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90" t="s">
        <v>29</v>
      </c>
      <c r="B49" s="90" t="s">
        <v>30</v>
      </c>
      <c r="D49" s="156" t="s">
        <v>42</v>
      </c>
      <c r="E49" s="95" t="s">
        <v>43</v>
      </c>
      <c r="F49" s="91"/>
      <c r="G49" s="26"/>
      <c r="H49" s="26"/>
      <c r="I49" s="26"/>
      <c r="J49" s="26"/>
      <c r="K49" s="26"/>
      <c r="L49" s="26"/>
      <c r="M49" s="26"/>
      <c r="N49" s="26"/>
      <c r="O49" s="26"/>
    </row>
    <row r="50" spans="1:15">
      <c r="A50" s="90" t="s">
        <v>31</v>
      </c>
      <c r="B50" s="90" t="s">
        <v>32</v>
      </c>
      <c r="D50" s="157" t="s">
        <v>33</v>
      </c>
      <c r="E50" s="29" t="s">
        <v>34</v>
      </c>
      <c r="F50" s="91"/>
      <c r="G50" s="26"/>
      <c r="H50" s="26"/>
      <c r="I50" s="26"/>
      <c r="J50" s="26"/>
      <c r="K50" s="26"/>
      <c r="L50" s="26"/>
      <c r="M50" s="26"/>
      <c r="N50" s="26"/>
      <c r="O50" s="26"/>
    </row>
    <row r="51" spans="1:15">
      <c r="A51" s="93"/>
      <c r="B51" s="93"/>
      <c r="C51" s="93"/>
      <c r="D51" s="93"/>
      <c r="E51" s="93"/>
      <c r="F51" s="91"/>
      <c r="G51" s="26"/>
      <c r="H51" s="26"/>
      <c r="I51" s="26"/>
      <c r="J51" s="26"/>
      <c r="K51" s="26"/>
      <c r="L51" s="26"/>
      <c r="M51" s="26"/>
      <c r="N51" s="26"/>
      <c r="O51" s="26"/>
    </row>
    <row r="52" spans="1:15">
      <c r="A52" s="93"/>
      <c r="B52" s="93"/>
      <c r="C52" s="93"/>
      <c r="D52" s="93"/>
      <c r="E52" s="93"/>
      <c r="F52" s="91"/>
      <c r="G52" s="26"/>
      <c r="H52" s="26"/>
      <c r="I52" s="26"/>
      <c r="J52" s="26"/>
      <c r="K52" s="26"/>
      <c r="L52" s="26"/>
      <c r="M52" s="26"/>
      <c r="N52" s="26"/>
      <c r="O52" s="26"/>
    </row>
    <row r="53" spans="1:15">
      <c r="A53" s="96"/>
      <c r="B53" s="96"/>
      <c r="C53" s="29"/>
      <c r="F53" s="91"/>
      <c r="G53" s="26"/>
      <c r="H53" s="26"/>
      <c r="I53" s="26"/>
      <c r="J53" s="26"/>
      <c r="K53" s="26"/>
      <c r="L53" s="26"/>
      <c r="M53" s="26"/>
      <c r="N53" s="26"/>
      <c r="O53" s="26"/>
    </row>
    <row r="54" spans="1:15">
      <c r="A54" s="96"/>
      <c r="B54" s="96"/>
      <c r="C54" s="29"/>
      <c r="F54" s="91"/>
      <c r="G54" s="26"/>
      <c r="H54" s="26"/>
      <c r="I54" s="26"/>
      <c r="J54" s="26"/>
      <c r="K54" s="26"/>
      <c r="L54" s="26"/>
      <c r="M54" s="26"/>
      <c r="N54" s="26"/>
      <c r="O54" s="26"/>
    </row>
    <row r="55" spans="1:15">
      <c r="A55" s="96"/>
      <c r="B55" s="96"/>
      <c r="C55" s="29"/>
      <c r="F55" s="91"/>
      <c r="G55" s="26"/>
      <c r="H55" s="26"/>
      <c r="I55" s="26"/>
      <c r="J55" s="26"/>
      <c r="K55" s="26"/>
      <c r="L55" s="26"/>
      <c r="M55" s="26"/>
      <c r="N55" s="26"/>
      <c r="O55" s="26"/>
    </row>
    <row r="56" spans="1:15">
      <c r="A56" s="96"/>
      <c r="B56" s="96"/>
      <c r="C56" s="29"/>
      <c r="F56" s="91"/>
      <c r="G56" s="26"/>
      <c r="H56" s="26"/>
      <c r="I56" s="26"/>
      <c r="J56" s="26"/>
      <c r="K56" s="26"/>
      <c r="L56" s="26"/>
      <c r="M56" s="26"/>
      <c r="N56" s="26"/>
      <c r="O56" s="26"/>
    </row>
    <row r="57" spans="1:15">
      <c r="A57" s="96"/>
      <c r="B57" s="96"/>
      <c r="C57" s="29"/>
      <c r="F57" s="91"/>
      <c r="G57" s="26"/>
      <c r="H57" s="26"/>
      <c r="I57" s="26"/>
      <c r="J57" s="26"/>
      <c r="K57" s="26"/>
      <c r="L57" s="26"/>
      <c r="M57" s="26"/>
      <c r="N57" s="26"/>
      <c r="O57" s="26"/>
    </row>
    <row r="58" spans="1:15">
      <c r="A58" s="96"/>
      <c r="B58" s="96"/>
      <c r="C58" s="29"/>
      <c r="F58" s="91"/>
      <c r="G58" s="26"/>
      <c r="H58" s="26"/>
      <c r="I58" s="26"/>
      <c r="J58" s="26"/>
      <c r="K58" s="26"/>
      <c r="L58" s="26"/>
      <c r="M58" s="26"/>
      <c r="N58" s="26"/>
      <c r="O58" s="26"/>
    </row>
    <row r="59" spans="1:15">
      <c r="A59" s="96"/>
      <c r="B59" s="96"/>
      <c r="C59" s="29"/>
      <c r="F59" s="91"/>
      <c r="G59" s="26"/>
      <c r="H59" s="26"/>
      <c r="I59" s="26"/>
      <c r="J59" s="26"/>
      <c r="K59" s="26"/>
      <c r="L59" s="26"/>
      <c r="M59" s="26"/>
      <c r="N59" s="26"/>
      <c r="O59" s="26"/>
    </row>
    <row r="60" spans="1:15">
      <c r="A60" s="96"/>
      <c r="B60" s="96"/>
      <c r="C60" s="29"/>
      <c r="F60" s="91"/>
      <c r="G60" s="26"/>
      <c r="H60" s="26"/>
      <c r="I60" s="26"/>
      <c r="J60" s="26"/>
      <c r="K60" s="26"/>
      <c r="L60" s="26"/>
      <c r="M60" s="26"/>
      <c r="N60" s="26"/>
      <c r="O60" s="26"/>
    </row>
    <row r="61" spans="1:15">
      <c r="A61" s="96"/>
      <c r="B61" s="96"/>
      <c r="C61" s="29"/>
      <c r="F61" s="91"/>
      <c r="G61" s="26"/>
      <c r="H61" s="26"/>
      <c r="I61" s="26"/>
      <c r="J61" s="26"/>
      <c r="K61" s="26"/>
      <c r="L61" s="26"/>
      <c r="M61" s="26"/>
      <c r="N61" s="26"/>
      <c r="O61" s="26"/>
    </row>
  </sheetData>
  <sheetProtection formatCells="0" formatColumns="0" autoFilter="0"/>
  <autoFilter ref="A9:O43" xr:uid="{00000000-0001-0000-0300-000000000000}"/>
  <mergeCells count="1">
    <mergeCell ref="E5:K6"/>
  </mergeCells>
  <conditionalFormatting sqref="B7">
    <cfRule type="expression" dxfId="53" priority="1">
      <formula>B7&lt;&gt;""</formula>
    </cfRule>
  </conditionalFormatting>
  <conditionalFormatting sqref="E5">
    <cfRule type="expression" dxfId="52" priority="3">
      <formula>$E$5&lt;&gt;""</formula>
    </cfRule>
  </conditionalFormatting>
  <conditionalFormatting sqref="L1:O1">
    <cfRule type="expression" dxfId="51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258AF-8E48-4AD9-A734-20C5708D9BB9}">
  <sheetPr>
    <tabColor rgb="FF92D050"/>
    <pageSetUpPr fitToPage="1"/>
  </sheetPr>
  <dimension ref="A1:O48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IF(OR(COUNTA(I10:I29)&lt;&gt;COUNTIF(N10:N29,"&gt;0"),$K$7=""),"Das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O30</f>
        <v>0</v>
      </c>
    </row>
    <row r="3" spans="1:15">
      <c r="A3" s="27"/>
      <c r="B3" s="10" t="s">
        <v>108</v>
      </c>
      <c r="E3" s="11" t="s">
        <v>35</v>
      </c>
      <c r="F3" s="36">
        <f>COUNTA(I:I)-1</f>
        <v>6</v>
      </c>
      <c r="H3" s="137"/>
      <c r="I3" s="137"/>
      <c r="J3" s="140"/>
      <c r="K3" s="138"/>
      <c r="L3" s="32" t="s">
        <v>8</v>
      </c>
      <c r="M3" s="33"/>
      <c r="N3" s="34"/>
      <c r="O3" s="38">
        <f>M30</f>
        <v>0</v>
      </c>
    </row>
    <row r="4" spans="1:15">
      <c r="A4" s="27"/>
      <c r="B4" s="3" t="s">
        <v>388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K30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H30</f>
        <v>246.96999999999994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L30</f>
        <v>7825.1028999999999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115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108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109</v>
      </c>
      <c r="C11" s="143" t="s">
        <v>79</v>
      </c>
      <c r="D11" s="143"/>
      <c r="E11" s="172" t="s">
        <v>71</v>
      </c>
      <c r="F11" s="173"/>
      <c r="G11" s="174" t="s">
        <v>37</v>
      </c>
      <c r="H11" s="175">
        <v>29.85</v>
      </c>
      <c r="I11" s="176">
        <v>2</v>
      </c>
      <c r="J11" s="7">
        <v>100.93</v>
      </c>
      <c r="K11" s="78"/>
      <c r="L11" s="79">
        <f t="shared" ref="L11:L28" si="0">H11*J11</f>
        <v>3012.7605000000003</v>
      </c>
      <c r="M11" s="79">
        <f t="shared" ref="M11:M28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153">
        <v>2</v>
      </c>
      <c r="B12" s="143" t="s">
        <v>109</v>
      </c>
      <c r="C12" s="143" t="s">
        <v>79</v>
      </c>
      <c r="D12" s="143"/>
      <c r="E12" s="172" t="s">
        <v>110</v>
      </c>
      <c r="F12" s="177"/>
      <c r="G12" s="174" t="s">
        <v>58</v>
      </c>
      <c r="H12" s="175">
        <v>11.93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77">
        <v>3</v>
      </c>
      <c r="B13" s="143" t="s">
        <v>109</v>
      </c>
      <c r="C13" s="143" t="s">
        <v>79</v>
      </c>
      <c r="D13" s="143"/>
      <c r="E13" s="166" t="s">
        <v>111</v>
      </c>
      <c r="F13" s="167"/>
      <c r="G13" s="168" t="s">
        <v>58</v>
      </c>
      <c r="H13" s="169">
        <v>12.33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153">
        <v>4</v>
      </c>
      <c r="B14" s="143" t="s">
        <v>109</v>
      </c>
      <c r="C14" s="143" t="s">
        <v>79</v>
      </c>
      <c r="D14" s="143"/>
      <c r="E14" s="166" t="s">
        <v>112</v>
      </c>
      <c r="F14" s="167"/>
      <c r="G14" s="168" t="s">
        <v>58</v>
      </c>
      <c r="H14" s="169">
        <v>12.33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77">
        <v>5</v>
      </c>
      <c r="B15" s="143" t="s">
        <v>109</v>
      </c>
      <c r="C15" s="143" t="s">
        <v>79</v>
      </c>
      <c r="D15" s="143"/>
      <c r="E15" s="166" t="s">
        <v>113</v>
      </c>
      <c r="F15" s="167"/>
      <c r="G15" s="168" t="s">
        <v>58</v>
      </c>
      <c r="H15" s="169">
        <v>12.33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153">
        <v>6</v>
      </c>
      <c r="B16" s="143" t="s">
        <v>109</v>
      </c>
      <c r="C16" s="143" t="s">
        <v>79</v>
      </c>
      <c r="D16" s="143"/>
      <c r="E16" s="166" t="s">
        <v>114</v>
      </c>
      <c r="F16" s="171"/>
      <c r="G16" s="168" t="s">
        <v>58</v>
      </c>
      <c r="H16" s="169">
        <v>12.33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77">
        <v>7</v>
      </c>
      <c r="B17" s="143" t="s">
        <v>109</v>
      </c>
      <c r="C17" s="143" t="s">
        <v>79</v>
      </c>
      <c r="D17" s="143"/>
      <c r="E17" s="166" t="s">
        <v>115</v>
      </c>
      <c r="F17" s="167"/>
      <c r="G17" s="168" t="s">
        <v>58</v>
      </c>
      <c r="H17" s="169">
        <v>12.33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8</v>
      </c>
      <c r="B18" s="143" t="s">
        <v>109</v>
      </c>
      <c r="C18" s="143" t="s">
        <v>79</v>
      </c>
      <c r="D18" s="143"/>
      <c r="E18" s="166" t="s">
        <v>116</v>
      </c>
      <c r="F18" s="167"/>
      <c r="G18" s="168" t="s">
        <v>58</v>
      </c>
      <c r="H18" s="169">
        <v>12.33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77">
        <v>9</v>
      </c>
      <c r="B19" s="143" t="s">
        <v>109</v>
      </c>
      <c r="C19" s="143" t="s">
        <v>79</v>
      </c>
      <c r="D19" s="143"/>
      <c r="E19" s="166" t="s">
        <v>117</v>
      </c>
      <c r="F19" s="167"/>
      <c r="G19" s="168" t="s">
        <v>40</v>
      </c>
      <c r="H19" s="169">
        <v>16.079999999999998</v>
      </c>
      <c r="I19" s="170">
        <v>2</v>
      </c>
      <c r="J19" s="7">
        <v>100.93</v>
      </c>
      <c r="K19" s="78"/>
      <c r="L19" s="79">
        <f t="shared" ref="L19" si="2">H19*J19</f>
        <v>1622.9543999999999</v>
      </c>
      <c r="M19" s="79">
        <f t="shared" ref="M19" si="3">IFERROR(L19/K19,0)</f>
        <v>0</v>
      </c>
      <c r="N19" s="80">
        <f>IF(O19&gt;0,O19/J19,0)</f>
        <v>0</v>
      </c>
      <c r="O19" s="79">
        <f>ROUND(M19*SVS_UR_1_1,2)</f>
        <v>0</v>
      </c>
    </row>
    <row r="20" spans="1:15" s="81" customFormat="1">
      <c r="A20" s="153">
        <v>10</v>
      </c>
      <c r="B20" s="143" t="s">
        <v>109</v>
      </c>
      <c r="C20" s="143" t="s">
        <v>79</v>
      </c>
      <c r="D20" s="143"/>
      <c r="E20" s="166" t="s">
        <v>118</v>
      </c>
      <c r="F20" s="167"/>
      <c r="G20" s="168" t="s">
        <v>58</v>
      </c>
      <c r="H20" s="169">
        <v>16.079999999999998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77">
        <v>11</v>
      </c>
      <c r="B21" s="143" t="s">
        <v>109</v>
      </c>
      <c r="C21" s="143" t="s">
        <v>79</v>
      </c>
      <c r="D21" s="143"/>
      <c r="E21" s="166" t="s">
        <v>119</v>
      </c>
      <c r="F21" s="167"/>
      <c r="G21" s="168" t="s">
        <v>58</v>
      </c>
      <c r="H21" s="169">
        <v>16.079999999999998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153">
        <v>12</v>
      </c>
      <c r="B22" s="143" t="s">
        <v>109</v>
      </c>
      <c r="C22" s="143" t="s">
        <v>79</v>
      </c>
      <c r="D22" s="143"/>
      <c r="E22" s="166" t="s">
        <v>120</v>
      </c>
      <c r="F22" s="167"/>
      <c r="G22" s="168" t="s">
        <v>58</v>
      </c>
      <c r="H22" s="169">
        <v>16.079999999999998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77">
        <v>13</v>
      </c>
      <c r="B23" s="143" t="s">
        <v>109</v>
      </c>
      <c r="C23" s="143" t="s">
        <v>79</v>
      </c>
      <c r="D23" s="143"/>
      <c r="E23" s="166" t="s">
        <v>121</v>
      </c>
      <c r="F23" s="167"/>
      <c r="G23" s="168" t="s">
        <v>58</v>
      </c>
      <c r="H23" s="169">
        <v>16.079999999999998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153">
        <v>14</v>
      </c>
      <c r="B24" s="143" t="s">
        <v>109</v>
      </c>
      <c r="C24" s="143" t="s">
        <v>79</v>
      </c>
      <c r="D24" s="143"/>
      <c r="E24" s="166" t="s">
        <v>122</v>
      </c>
      <c r="F24" s="167"/>
      <c r="G24" s="168" t="s">
        <v>58</v>
      </c>
      <c r="H24" s="169">
        <v>15.55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77">
        <v>15</v>
      </c>
      <c r="B25" s="143" t="s">
        <v>109</v>
      </c>
      <c r="C25" s="143" t="s">
        <v>79</v>
      </c>
      <c r="D25" s="143"/>
      <c r="E25" s="166" t="s">
        <v>123</v>
      </c>
      <c r="F25" s="167"/>
      <c r="G25" s="168" t="s">
        <v>39</v>
      </c>
      <c r="H25" s="169">
        <v>7.87</v>
      </c>
      <c r="I25" s="170">
        <v>2</v>
      </c>
      <c r="J25" s="7">
        <v>100.93</v>
      </c>
      <c r="K25" s="78"/>
      <c r="L25" s="79">
        <f t="shared" si="0"/>
        <v>794.31910000000005</v>
      </c>
      <c r="M25" s="79">
        <f t="shared" si="1"/>
        <v>0</v>
      </c>
      <c r="N25" s="80">
        <f>IF(O25&gt;0,O25/J25,0)</f>
        <v>0</v>
      </c>
      <c r="O25" s="79">
        <f>ROUND(M25*SVS_UR_1_1,2)</f>
        <v>0</v>
      </c>
    </row>
    <row r="26" spans="1:15" s="81" customFormat="1">
      <c r="A26" s="153">
        <v>16</v>
      </c>
      <c r="B26" s="143" t="s">
        <v>109</v>
      </c>
      <c r="C26" s="143" t="s">
        <v>79</v>
      </c>
      <c r="D26" s="143"/>
      <c r="E26" s="166" t="s">
        <v>101</v>
      </c>
      <c r="F26" s="167"/>
      <c r="G26" s="168" t="s">
        <v>39</v>
      </c>
      <c r="H26" s="169">
        <v>8.19</v>
      </c>
      <c r="I26" s="170">
        <v>2</v>
      </c>
      <c r="J26" s="7">
        <v>100.93</v>
      </c>
      <c r="K26" s="78"/>
      <c r="L26" s="79">
        <f t="shared" si="0"/>
        <v>826.61670000000004</v>
      </c>
      <c r="M26" s="79">
        <f t="shared" si="1"/>
        <v>0</v>
      </c>
      <c r="N26" s="80">
        <f>IF(O26&gt;0,O26/J26,0)</f>
        <v>0</v>
      </c>
      <c r="O26" s="79">
        <f>ROUND(M26*SVS_UR_1_1,2)</f>
        <v>0</v>
      </c>
    </row>
    <row r="27" spans="1:15" s="81" customFormat="1">
      <c r="A27" s="77">
        <v>17</v>
      </c>
      <c r="B27" s="143" t="s">
        <v>109</v>
      </c>
      <c r="C27" s="143" t="s">
        <v>79</v>
      </c>
      <c r="D27" s="143"/>
      <c r="E27" s="166" t="s">
        <v>124</v>
      </c>
      <c r="F27" s="167"/>
      <c r="G27" s="168" t="s">
        <v>39</v>
      </c>
      <c r="H27" s="169">
        <v>7.61</v>
      </c>
      <c r="I27" s="170">
        <v>2</v>
      </c>
      <c r="J27" s="7">
        <v>100.93</v>
      </c>
      <c r="K27" s="78"/>
      <c r="L27" s="79">
        <f t="shared" si="0"/>
        <v>768.07730000000004</v>
      </c>
      <c r="M27" s="79">
        <f t="shared" si="1"/>
        <v>0</v>
      </c>
      <c r="N27" s="80">
        <f>IF(O27&gt;0,O27/J27,0)</f>
        <v>0</v>
      </c>
      <c r="O27" s="79">
        <f>ROUND(M27*SVS_UR_1_1,2)</f>
        <v>0</v>
      </c>
    </row>
    <row r="28" spans="1:15" s="81" customFormat="1">
      <c r="A28" s="153">
        <v>18</v>
      </c>
      <c r="B28" s="143" t="s">
        <v>109</v>
      </c>
      <c r="C28" s="143" t="s">
        <v>79</v>
      </c>
      <c r="D28" s="143"/>
      <c r="E28" s="166" t="s">
        <v>125</v>
      </c>
      <c r="F28" s="167"/>
      <c r="G28" s="168" t="s">
        <v>39</v>
      </c>
      <c r="H28" s="169">
        <v>7.93</v>
      </c>
      <c r="I28" s="170">
        <v>2</v>
      </c>
      <c r="J28" s="7">
        <v>100.93</v>
      </c>
      <c r="K28" s="78"/>
      <c r="L28" s="79">
        <f t="shared" si="0"/>
        <v>800.37490000000003</v>
      </c>
      <c r="M28" s="79">
        <f t="shared" si="1"/>
        <v>0</v>
      </c>
      <c r="N28" s="80">
        <f>IF(O28&gt;0,O28/J28,0)</f>
        <v>0</v>
      </c>
      <c r="O28" s="79">
        <f>ROUND(M28*SVS_UR_1_1,2)</f>
        <v>0</v>
      </c>
    </row>
    <row r="29" spans="1:15" s="81" customFormat="1">
      <c r="A29" s="77">
        <v>19</v>
      </c>
      <c r="B29" s="143" t="s">
        <v>109</v>
      </c>
      <c r="C29" s="143" t="s">
        <v>79</v>
      </c>
      <c r="D29" s="143"/>
      <c r="E29" s="166" t="s">
        <v>126</v>
      </c>
      <c r="F29" s="167"/>
      <c r="G29" s="168" t="s">
        <v>58</v>
      </c>
      <c r="H29" s="169">
        <v>3.66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82" t="s">
        <v>4</v>
      </c>
      <c r="B30" s="83" t="s">
        <v>5</v>
      </c>
      <c r="C30" s="84"/>
      <c r="D30" s="84"/>
      <c r="E30" s="84"/>
      <c r="F30" s="85"/>
      <c r="G30" s="86"/>
      <c r="H30" s="149">
        <f>SUM(H11:H29)</f>
        <v>246.96999999999994</v>
      </c>
      <c r="I30" s="87"/>
      <c r="J30" s="87"/>
      <c r="K30" s="88">
        <f>IFERROR(L30/M30,0)</f>
        <v>0</v>
      </c>
      <c r="L30" s="149">
        <f>SUM(L11:L29)</f>
        <v>7825.1028999999999</v>
      </c>
      <c r="M30" s="149">
        <f>SUM(M11:M29)</f>
        <v>0</v>
      </c>
      <c r="N30" s="89"/>
      <c r="O30" s="149">
        <f>SUM(O11:O29)</f>
        <v>0</v>
      </c>
    </row>
    <row r="31" spans="1:15">
      <c r="F31" s="91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154" t="s">
        <v>21</v>
      </c>
      <c r="B32" s="154"/>
      <c r="C32" s="155"/>
      <c r="D32" s="155"/>
      <c r="E32" s="92"/>
      <c r="F32" s="91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154"/>
      <c r="B33" s="154"/>
      <c r="C33" s="155"/>
      <c r="D33" s="155"/>
      <c r="E33" s="92"/>
      <c r="F33" s="91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90" t="s">
        <v>22</v>
      </c>
      <c r="B34" s="90" t="s">
        <v>23</v>
      </c>
      <c r="D34" s="93" t="s">
        <v>24</v>
      </c>
      <c r="E34" s="94" t="s">
        <v>25</v>
      </c>
      <c r="F34" s="91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90" t="s">
        <v>11</v>
      </c>
      <c r="B35" s="90" t="s">
        <v>26</v>
      </c>
      <c r="D35" s="93" t="s">
        <v>27</v>
      </c>
      <c r="E35" s="94" t="s">
        <v>28</v>
      </c>
      <c r="F35" s="91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90" t="s">
        <v>29</v>
      </c>
      <c r="B36" s="90" t="s">
        <v>30</v>
      </c>
      <c r="D36" s="156" t="s">
        <v>42</v>
      </c>
      <c r="E36" s="95" t="s">
        <v>43</v>
      </c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90" t="s">
        <v>31</v>
      </c>
      <c r="B37" s="90" t="s">
        <v>32</v>
      </c>
      <c r="D37" s="157" t="s">
        <v>33</v>
      </c>
      <c r="E37" s="29" t="s">
        <v>34</v>
      </c>
      <c r="F37" s="91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93"/>
      <c r="B38" s="93"/>
      <c r="C38" s="93"/>
      <c r="D38" s="93"/>
      <c r="E38" s="93"/>
      <c r="F38" s="91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93"/>
      <c r="B39" s="93"/>
      <c r="C39" s="93"/>
      <c r="D39" s="93"/>
      <c r="E39" s="93"/>
      <c r="F39" s="91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96"/>
      <c r="B40" s="96"/>
      <c r="C40" s="29"/>
      <c r="F40" s="91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96"/>
      <c r="B41" s="96"/>
      <c r="C41" s="29"/>
      <c r="F41" s="91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96"/>
      <c r="B42" s="96"/>
      <c r="C42" s="29"/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96"/>
      <c r="B43" s="96"/>
      <c r="C43" s="29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96"/>
      <c r="B44" s="96"/>
      <c r="C44" s="29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6"/>
      <c r="B45" s="96"/>
      <c r="C45" s="29"/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6"/>
      <c r="B46" s="96"/>
      <c r="C46" s="29"/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6"/>
      <c r="B47" s="96"/>
      <c r="C47" s="29"/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6"/>
      <c r="B48" s="96"/>
      <c r="C48" s="29"/>
      <c r="F48" s="91"/>
      <c r="G48" s="26"/>
      <c r="H48" s="26"/>
      <c r="I48" s="26"/>
      <c r="J48" s="26"/>
      <c r="K48" s="26"/>
      <c r="L48" s="26"/>
      <c r="M48" s="26"/>
      <c r="N48" s="26"/>
      <c r="O48" s="26"/>
    </row>
  </sheetData>
  <sheetProtection formatCells="0" formatColumns="0" autoFilter="0"/>
  <autoFilter ref="A9:O30" xr:uid="{00000000-0001-0000-0300-000000000000}"/>
  <mergeCells count="1">
    <mergeCell ref="E5:K6"/>
  </mergeCells>
  <conditionalFormatting sqref="B7">
    <cfRule type="expression" dxfId="50" priority="1">
      <formula>B7&lt;&gt;""</formula>
    </cfRule>
  </conditionalFormatting>
  <conditionalFormatting sqref="E5">
    <cfRule type="expression" dxfId="49" priority="3">
      <formula>$E$5&lt;&gt;""</formula>
    </cfRule>
  </conditionalFormatting>
  <conditionalFormatting sqref="L1:O1">
    <cfRule type="expression" dxfId="48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BD9AD-B10A-46DC-89B6-5A4BAF3FF21F}">
  <sheetPr>
    <tabColor rgb="FF92D050"/>
    <pageSetUpPr fitToPage="1"/>
  </sheetPr>
  <dimension ref="A1:O59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IF(OR(COUNTA(I10:I40)&lt;&gt;COUNTIF(N10:N40,"&gt;0"),$K$7=""),"Das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O41</f>
        <v>0</v>
      </c>
    </row>
    <row r="3" spans="1:15">
      <c r="A3" s="27"/>
      <c r="B3" s="10" t="s">
        <v>127</v>
      </c>
      <c r="E3" s="11" t="s">
        <v>35</v>
      </c>
      <c r="F3" s="36">
        <f>COUNTA(I:I)-1</f>
        <v>5</v>
      </c>
      <c r="H3" s="137"/>
      <c r="I3" s="137"/>
      <c r="J3" s="140"/>
      <c r="K3" s="138"/>
      <c r="L3" s="32" t="s">
        <v>8</v>
      </c>
      <c r="M3" s="33"/>
      <c r="N3" s="34"/>
      <c r="O3" s="38">
        <f>M41</f>
        <v>0</v>
      </c>
    </row>
    <row r="4" spans="1:15">
      <c r="A4" s="27"/>
      <c r="B4" s="3" t="s">
        <v>389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K41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H41</f>
        <v>557.86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L41</f>
        <v>13659.8662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127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153">
        <v>1</v>
      </c>
      <c r="B11" s="143" t="s">
        <v>128</v>
      </c>
      <c r="C11" s="143" t="s">
        <v>79</v>
      </c>
      <c r="D11" s="143"/>
      <c r="E11" s="172" t="s">
        <v>126</v>
      </c>
      <c r="F11" s="173"/>
      <c r="G11" s="174" t="s">
        <v>58</v>
      </c>
      <c r="H11" s="175">
        <v>6.84</v>
      </c>
      <c r="I11" s="134"/>
      <c r="J11" s="134"/>
      <c r="K11" s="134"/>
      <c r="L11" s="134"/>
      <c r="M11" s="134"/>
      <c r="N11" s="134"/>
      <c r="O11" s="134"/>
    </row>
    <row r="12" spans="1:15" s="81" customFormat="1">
      <c r="A12" s="77">
        <v>2</v>
      </c>
      <c r="B12" s="143" t="s">
        <v>128</v>
      </c>
      <c r="C12" s="143" t="s">
        <v>79</v>
      </c>
      <c r="D12" s="143"/>
      <c r="E12" s="172" t="s">
        <v>71</v>
      </c>
      <c r="F12" s="173"/>
      <c r="G12" s="174" t="s">
        <v>37</v>
      </c>
      <c r="H12" s="175">
        <v>67.260000000000005</v>
      </c>
      <c r="I12" s="176">
        <v>2</v>
      </c>
      <c r="J12" s="7">
        <v>100.93</v>
      </c>
      <c r="K12" s="78"/>
      <c r="L12" s="79">
        <f t="shared" ref="L12:L40" si="0">H12*J12</f>
        <v>6788.5518000000011</v>
      </c>
      <c r="M12" s="79">
        <f t="shared" ref="M12:M40" si="1">IFERROR(L12/K12,0)</f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153">
        <v>3</v>
      </c>
      <c r="B13" s="143" t="s">
        <v>128</v>
      </c>
      <c r="C13" s="143" t="s">
        <v>79</v>
      </c>
      <c r="D13" s="143"/>
      <c r="E13" s="172" t="s">
        <v>129</v>
      </c>
      <c r="F13" s="173"/>
      <c r="G13" s="174" t="s">
        <v>40</v>
      </c>
      <c r="H13" s="175">
        <v>16.72</v>
      </c>
      <c r="I13" s="176">
        <v>2</v>
      </c>
      <c r="J13" s="7">
        <v>100.93</v>
      </c>
      <c r="K13" s="78"/>
      <c r="L13" s="79">
        <f t="shared" ref="L13" si="2">H13*J13</f>
        <v>1687.5496000000001</v>
      </c>
      <c r="M13" s="79">
        <f t="shared" ref="M13" si="3">IFERROR(L13/K13,0)</f>
        <v>0</v>
      </c>
      <c r="N13" s="80">
        <f>IF(O13&gt;0,O13/J13,0)</f>
        <v>0</v>
      </c>
      <c r="O13" s="79">
        <f>ROUND(M13*SVS_UR_1_1,2)</f>
        <v>0</v>
      </c>
    </row>
    <row r="14" spans="1:15" s="81" customFormat="1">
      <c r="A14" s="77">
        <v>4</v>
      </c>
      <c r="B14" s="143" t="s">
        <v>128</v>
      </c>
      <c r="C14" s="143" t="s">
        <v>79</v>
      </c>
      <c r="D14" s="143"/>
      <c r="E14" s="172" t="s">
        <v>130</v>
      </c>
      <c r="F14" s="173"/>
      <c r="G14" s="174" t="s">
        <v>58</v>
      </c>
      <c r="H14" s="175">
        <v>17.32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153">
        <v>5</v>
      </c>
      <c r="B15" s="143" t="s">
        <v>128</v>
      </c>
      <c r="C15" s="143" t="s">
        <v>79</v>
      </c>
      <c r="D15" s="143"/>
      <c r="E15" s="172" t="s">
        <v>131</v>
      </c>
      <c r="F15" s="173"/>
      <c r="G15" s="174" t="s">
        <v>58</v>
      </c>
      <c r="H15" s="175">
        <v>17.32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77">
        <v>6</v>
      </c>
      <c r="B16" s="143" t="s">
        <v>128</v>
      </c>
      <c r="C16" s="143" t="s">
        <v>79</v>
      </c>
      <c r="D16" s="143"/>
      <c r="E16" s="172" t="s">
        <v>132</v>
      </c>
      <c r="F16" s="173"/>
      <c r="G16" s="174" t="s">
        <v>58</v>
      </c>
      <c r="H16" s="175">
        <v>17.32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153">
        <v>7</v>
      </c>
      <c r="B17" s="143" t="s">
        <v>128</v>
      </c>
      <c r="C17" s="143" t="s">
        <v>79</v>
      </c>
      <c r="D17" s="143"/>
      <c r="E17" s="172" t="s">
        <v>133</v>
      </c>
      <c r="F17" s="173"/>
      <c r="G17" s="174" t="s">
        <v>58</v>
      </c>
      <c r="H17" s="175">
        <v>17.32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77">
        <v>8</v>
      </c>
      <c r="B18" s="143" t="s">
        <v>128</v>
      </c>
      <c r="C18" s="143" t="s">
        <v>79</v>
      </c>
      <c r="D18" s="143"/>
      <c r="E18" s="172" t="s">
        <v>134</v>
      </c>
      <c r="F18" s="173"/>
      <c r="G18" s="174" t="s">
        <v>58</v>
      </c>
      <c r="H18" s="175">
        <v>17.32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153">
        <v>9</v>
      </c>
      <c r="B19" s="143" t="s">
        <v>128</v>
      </c>
      <c r="C19" s="143" t="s">
        <v>79</v>
      </c>
      <c r="D19" s="143"/>
      <c r="E19" s="172" t="s">
        <v>135</v>
      </c>
      <c r="F19" s="173"/>
      <c r="G19" s="174" t="s">
        <v>58</v>
      </c>
      <c r="H19" s="175">
        <v>17.32</v>
      </c>
      <c r="I19" s="134"/>
      <c r="J19" s="134"/>
      <c r="K19" s="134"/>
      <c r="L19" s="134"/>
      <c r="M19" s="134"/>
      <c r="N19" s="134"/>
      <c r="O19" s="134"/>
    </row>
    <row r="20" spans="1:15" s="81" customFormat="1">
      <c r="A20" s="77">
        <v>10</v>
      </c>
      <c r="B20" s="143" t="s">
        <v>128</v>
      </c>
      <c r="C20" s="143" t="s">
        <v>79</v>
      </c>
      <c r="D20" s="143"/>
      <c r="E20" s="172" t="s">
        <v>136</v>
      </c>
      <c r="F20" s="173"/>
      <c r="G20" s="174" t="s">
        <v>58</v>
      </c>
      <c r="H20" s="175">
        <v>17.32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153">
        <v>11</v>
      </c>
      <c r="B21" s="143" t="s">
        <v>128</v>
      </c>
      <c r="C21" s="143" t="s">
        <v>79</v>
      </c>
      <c r="D21" s="143"/>
      <c r="E21" s="172" t="s">
        <v>137</v>
      </c>
      <c r="F21" s="173"/>
      <c r="G21" s="174" t="s">
        <v>58</v>
      </c>
      <c r="H21" s="175">
        <v>17.32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77">
        <v>12</v>
      </c>
      <c r="B22" s="143" t="s">
        <v>128</v>
      </c>
      <c r="C22" s="143" t="s">
        <v>79</v>
      </c>
      <c r="D22" s="143"/>
      <c r="E22" s="172" t="s">
        <v>138</v>
      </c>
      <c r="F22" s="173"/>
      <c r="G22" s="174" t="s">
        <v>58</v>
      </c>
      <c r="H22" s="175">
        <v>17.32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153">
        <v>13</v>
      </c>
      <c r="B23" s="143" t="s">
        <v>128</v>
      </c>
      <c r="C23" s="143" t="s">
        <v>79</v>
      </c>
      <c r="D23" s="143"/>
      <c r="E23" s="172" t="s">
        <v>139</v>
      </c>
      <c r="F23" s="173"/>
      <c r="G23" s="174" t="s">
        <v>58</v>
      </c>
      <c r="H23" s="175">
        <v>17.32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77">
        <v>14</v>
      </c>
      <c r="B24" s="143" t="s">
        <v>128</v>
      </c>
      <c r="C24" s="143" t="s">
        <v>79</v>
      </c>
      <c r="D24" s="143"/>
      <c r="E24" s="172" t="s">
        <v>140</v>
      </c>
      <c r="F24" s="173"/>
      <c r="G24" s="174" t="s">
        <v>58</v>
      </c>
      <c r="H24" s="175">
        <v>17.32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153">
        <v>15</v>
      </c>
      <c r="B25" s="143" t="s">
        <v>128</v>
      </c>
      <c r="C25" s="143" t="s">
        <v>79</v>
      </c>
      <c r="D25" s="143"/>
      <c r="E25" s="172" t="s">
        <v>141</v>
      </c>
      <c r="F25" s="173"/>
      <c r="G25" s="174" t="s">
        <v>58</v>
      </c>
      <c r="H25" s="175">
        <v>17.32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77">
        <v>16</v>
      </c>
      <c r="B26" s="143" t="s">
        <v>128</v>
      </c>
      <c r="C26" s="143" t="s">
        <v>79</v>
      </c>
      <c r="D26" s="143"/>
      <c r="E26" s="172" t="s">
        <v>142</v>
      </c>
      <c r="F26" s="173"/>
      <c r="G26" s="174" t="s">
        <v>40</v>
      </c>
      <c r="H26" s="175">
        <v>16.72</v>
      </c>
      <c r="I26" s="176">
        <v>2</v>
      </c>
      <c r="J26" s="7">
        <v>100.93</v>
      </c>
      <c r="K26" s="78"/>
      <c r="L26" s="79">
        <f t="shared" ref="L26" si="4">H26*J26</f>
        <v>1687.5496000000001</v>
      </c>
      <c r="M26" s="79">
        <f t="shared" ref="M26" si="5">IFERROR(L26/K26,0)</f>
        <v>0</v>
      </c>
      <c r="N26" s="80">
        <f>IF(O26&gt;0,O26/J26,0)</f>
        <v>0</v>
      </c>
      <c r="O26" s="79">
        <f>ROUND(M26*SVS_UR_1_1,2)</f>
        <v>0</v>
      </c>
    </row>
    <row r="27" spans="1:15" s="81" customFormat="1">
      <c r="A27" s="153">
        <v>17</v>
      </c>
      <c r="B27" s="143" t="s">
        <v>128</v>
      </c>
      <c r="C27" s="143" t="s">
        <v>79</v>
      </c>
      <c r="D27" s="143"/>
      <c r="E27" s="172" t="s">
        <v>143</v>
      </c>
      <c r="F27" s="173"/>
      <c r="G27" s="174" t="s">
        <v>39</v>
      </c>
      <c r="H27" s="175">
        <v>17.32</v>
      </c>
      <c r="I27" s="176">
        <v>2</v>
      </c>
      <c r="J27" s="7">
        <v>100.93</v>
      </c>
      <c r="K27" s="78"/>
      <c r="L27" s="79">
        <f t="shared" si="0"/>
        <v>1748.1076</v>
      </c>
      <c r="M27" s="79">
        <f t="shared" si="1"/>
        <v>0</v>
      </c>
      <c r="N27" s="80">
        <f>IF(O27&gt;0,O27/J27,0)</f>
        <v>0</v>
      </c>
      <c r="O27" s="79">
        <f>ROUND(M27*SVS_UR_1_1,2)</f>
        <v>0</v>
      </c>
    </row>
    <row r="28" spans="1:15" s="81" customFormat="1">
      <c r="A28" s="77">
        <v>18</v>
      </c>
      <c r="B28" s="143" t="s">
        <v>128</v>
      </c>
      <c r="C28" s="143" t="s">
        <v>79</v>
      </c>
      <c r="D28" s="143"/>
      <c r="E28" s="172" t="s">
        <v>144</v>
      </c>
      <c r="F28" s="173"/>
      <c r="G28" s="174" t="s">
        <v>58</v>
      </c>
      <c r="H28" s="175">
        <v>17.32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153">
        <v>19</v>
      </c>
      <c r="B29" s="143" t="s">
        <v>128</v>
      </c>
      <c r="C29" s="143" t="s">
        <v>79</v>
      </c>
      <c r="D29" s="143"/>
      <c r="E29" s="172" t="s">
        <v>145</v>
      </c>
      <c r="F29" s="173"/>
      <c r="G29" s="174" t="s">
        <v>58</v>
      </c>
      <c r="H29" s="175">
        <v>17.32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77">
        <v>20</v>
      </c>
      <c r="B30" s="143" t="s">
        <v>128</v>
      </c>
      <c r="C30" s="143" t="s">
        <v>79</v>
      </c>
      <c r="D30" s="143"/>
      <c r="E30" s="172" t="s">
        <v>146</v>
      </c>
      <c r="F30" s="173"/>
      <c r="G30" s="174" t="s">
        <v>58</v>
      </c>
      <c r="H30" s="175">
        <v>17.32</v>
      </c>
      <c r="I30" s="134"/>
      <c r="J30" s="134"/>
      <c r="K30" s="134"/>
      <c r="L30" s="134"/>
      <c r="M30" s="134"/>
      <c r="N30" s="134"/>
      <c r="O30" s="134"/>
    </row>
    <row r="31" spans="1:15" s="81" customFormat="1">
      <c r="A31" s="153">
        <v>21</v>
      </c>
      <c r="B31" s="143" t="s">
        <v>128</v>
      </c>
      <c r="C31" s="143" t="s">
        <v>79</v>
      </c>
      <c r="D31" s="143"/>
      <c r="E31" s="172" t="s">
        <v>147</v>
      </c>
      <c r="F31" s="173"/>
      <c r="G31" s="174" t="s">
        <v>58</v>
      </c>
      <c r="H31" s="175">
        <v>17.32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77">
        <v>22</v>
      </c>
      <c r="B32" s="143" t="s">
        <v>128</v>
      </c>
      <c r="C32" s="143" t="s">
        <v>79</v>
      </c>
      <c r="D32" s="143"/>
      <c r="E32" s="172" t="s">
        <v>148</v>
      </c>
      <c r="F32" s="173"/>
      <c r="G32" s="174" t="s">
        <v>58</v>
      </c>
      <c r="H32" s="175">
        <v>17.32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153">
        <v>23</v>
      </c>
      <c r="B33" s="143" t="s">
        <v>128</v>
      </c>
      <c r="C33" s="143" t="s">
        <v>79</v>
      </c>
      <c r="D33" s="143"/>
      <c r="E33" s="172" t="s">
        <v>149</v>
      </c>
      <c r="F33" s="173"/>
      <c r="G33" s="174" t="s">
        <v>58</v>
      </c>
      <c r="H33" s="175">
        <v>17.32</v>
      </c>
      <c r="I33" s="134"/>
      <c r="J33" s="134"/>
      <c r="K33" s="134"/>
      <c r="L33" s="134"/>
      <c r="M33" s="134"/>
      <c r="N33" s="134"/>
      <c r="O33" s="134"/>
    </row>
    <row r="34" spans="1:15" s="81" customFormat="1">
      <c r="A34" s="77">
        <v>24</v>
      </c>
      <c r="B34" s="143" t="s">
        <v>128</v>
      </c>
      <c r="C34" s="143" t="s">
        <v>79</v>
      </c>
      <c r="D34" s="143"/>
      <c r="E34" s="172" t="s">
        <v>150</v>
      </c>
      <c r="F34" s="173"/>
      <c r="G34" s="174" t="s">
        <v>58</v>
      </c>
      <c r="H34" s="175">
        <v>17.32</v>
      </c>
      <c r="I34" s="134"/>
      <c r="J34" s="134"/>
      <c r="K34" s="134"/>
      <c r="L34" s="134"/>
      <c r="M34" s="134"/>
      <c r="N34" s="134"/>
      <c r="O34" s="134"/>
    </row>
    <row r="35" spans="1:15" s="81" customFormat="1">
      <c r="A35" s="153">
        <v>25</v>
      </c>
      <c r="B35" s="143" t="s">
        <v>128</v>
      </c>
      <c r="C35" s="143" t="s">
        <v>79</v>
      </c>
      <c r="D35" s="143"/>
      <c r="E35" s="172" t="s">
        <v>151</v>
      </c>
      <c r="F35" s="173"/>
      <c r="G35" s="174" t="s">
        <v>58</v>
      </c>
      <c r="H35" s="175">
        <v>17.32</v>
      </c>
      <c r="I35" s="134"/>
      <c r="J35" s="134"/>
      <c r="K35" s="134"/>
      <c r="L35" s="134"/>
      <c r="M35" s="134"/>
      <c r="N35" s="134"/>
      <c r="O35" s="134"/>
    </row>
    <row r="36" spans="1:15" s="81" customFormat="1">
      <c r="A36" s="77">
        <v>26</v>
      </c>
      <c r="B36" s="143" t="s">
        <v>128</v>
      </c>
      <c r="C36" s="143" t="s">
        <v>79</v>
      </c>
      <c r="D36" s="143"/>
      <c r="E36" s="172" t="s">
        <v>152</v>
      </c>
      <c r="F36" s="173"/>
      <c r="G36" s="174" t="s">
        <v>58</v>
      </c>
      <c r="H36" s="175">
        <v>17.32</v>
      </c>
      <c r="I36" s="134"/>
      <c r="J36" s="134"/>
      <c r="K36" s="134"/>
      <c r="L36" s="134"/>
      <c r="M36" s="134"/>
      <c r="N36" s="134"/>
      <c r="O36" s="134"/>
    </row>
    <row r="37" spans="1:15" s="81" customFormat="1">
      <c r="A37" s="153">
        <v>27</v>
      </c>
      <c r="B37" s="143" t="s">
        <v>128</v>
      </c>
      <c r="C37" s="143" t="s">
        <v>79</v>
      </c>
      <c r="D37" s="143"/>
      <c r="E37" s="172" t="s">
        <v>153</v>
      </c>
      <c r="F37" s="173"/>
      <c r="G37" s="174" t="s">
        <v>58</v>
      </c>
      <c r="H37" s="175">
        <v>17.32</v>
      </c>
      <c r="I37" s="134"/>
      <c r="J37" s="134"/>
      <c r="K37" s="134"/>
      <c r="L37" s="134"/>
      <c r="M37" s="134"/>
      <c r="N37" s="134"/>
      <c r="O37" s="134"/>
    </row>
    <row r="38" spans="1:15" s="81" customFormat="1">
      <c r="A38" s="77">
        <v>28</v>
      </c>
      <c r="B38" s="143" t="s">
        <v>128</v>
      </c>
      <c r="C38" s="143" t="s">
        <v>79</v>
      </c>
      <c r="D38" s="143"/>
      <c r="E38" s="172" t="s">
        <v>154</v>
      </c>
      <c r="F38" s="173"/>
      <c r="G38" s="174" t="s">
        <v>58</v>
      </c>
      <c r="H38" s="175">
        <v>17.32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153">
        <v>29</v>
      </c>
      <c r="B39" s="143" t="s">
        <v>128</v>
      </c>
      <c r="C39" s="143" t="s">
        <v>79</v>
      </c>
      <c r="D39" s="143"/>
      <c r="E39" s="172" t="s">
        <v>155</v>
      </c>
      <c r="F39" s="173"/>
      <c r="G39" s="174" t="s">
        <v>58</v>
      </c>
      <c r="H39" s="175">
        <v>17.32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77">
        <v>30</v>
      </c>
      <c r="B40" s="143" t="s">
        <v>128</v>
      </c>
      <c r="C40" s="143" t="s">
        <v>79</v>
      </c>
      <c r="D40" s="143"/>
      <c r="E40" s="172" t="s">
        <v>156</v>
      </c>
      <c r="F40" s="173"/>
      <c r="G40" s="174" t="s">
        <v>39</v>
      </c>
      <c r="H40" s="175">
        <v>17.32</v>
      </c>
      <c r="I40" s="176">
        <v>2</v>
      </c>
      <c r="J40" s="7">
        <v>100.93</v>
      </c>
      <c r="K40" s="78"/>
      <c r="L40" s="79">
        <f t="shared" si="0"/>
        <v>1748.1076</v>
      </c>
      <c r="M40" s="79">
        <f t="shared" si="1"/>
        <v>0</v>
      </c>
      <c r="N40" s="80">
        <f>IF(O40&gt;0,O40/J40,0)</f>
        <v>0</v>
      </c>
      <c r="O40" s="79">
        <f>ROUND(M40*SVS_UR_1_1,2)</f>
        <v>0</v>
      </c>
    </row>
    <row r="41" spans="1:15" s="81" customFormat="1">
      <c r="A41" s="82" t="s">
        <v>4</v>
      </c>
      <c r="B41" s="83" t="s">
        <v>5</v>
      </c>
      <c r="C41" s="84"/>
      <c r="D41" s="84"/>
      <c r="E41" s="84"/>
      <c r="F41" s="85"/>
      <c r="G41" s="86"/>
      <c r="H41" s="149">
        <f>SUM(H11:H40)</f>
        <v>557.86</v>
      </c>
      <c r="I41" s="87"/>
      <c r="J41" s="87"/>
      <c r="K41" s="88">
        <f>IFERROR(L41/M41,0)</f>
        <v>0</v>
      </c>
      <c r="L41" s="149">
        <f>SUM(L11:L40)</f>
        <v>13659.8662</v>
      </c>
      <c r="M41" s="149">
        <f>SUM(M11:M40)</f>
        <v>0</v>
      </c>
      <c r="N41" s="89"/>
      <c r="O41" s="149">
        <f>SUM(O11:O40)</f>
        <v>0</v>
      </c>
    </row>
    <row r="42" spans="1:15"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154" t="s">
        <v>21</v>
      </c>
      <c r="B43" s="154"/>
      <c r="C43" s="155"/>
      <c r="D43" s="155"/>
      <c r="E43" s="92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154"/>
      <c r="B44" s="154"/>
      <c r="C44" s="155"/>
      <c r="D44" s="155"/>
      <c r="E44" s="92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0" t="s">
        <v>22</v>
      </c>
      <c r="B45" s="90" t="s">
        <v>23</v>
      </c>
      <c r="D45" s="93" t="s">
        <v>24</v>
      </c>
      <c r="E45" s="94" t="s">
        <v>25</v>
      </c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0" t="s">
        <v>11</v>
      </c>
      <c r="B46" s="90" t="s">
        <v>26</v>
      </c>
      <c r="D46" s="93" t="s">
        <v>27</v>
      </c>
      <c r="E46" s="94" t="s">
        <v>28</v>
      </c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0" t="s">
        <v>29</v>
      </c>
      <c r="B47" s="90" t="s">
        <v>30</v>
      </c>
      <c r="D47" s="156" t="s">
        <v>42</v>
      </c>
      <c r="E47" s="95" t="s">
        <v>43</v>
      </c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0" t="s">
        <v>31</v>
      </c>
      <c r="B48" s="90" t="s">
        <v>32</v>
      </c>
      <c r="D48" s="157" t="s">
        <v>33</v>
      </c>
      <c r="E48" s="29" t="s">
        <v>34</v>
      </c>
      <c r="F48" s="91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93"/>
      <c r="B49" s="93"/>
      <c r="C49" s="93"/>
      <c r="D49" s="93"/>
      <c r="E49" s="93"/>
      <c r="F49" s="91"/>
      <c r="G49" s="26"/>
      <c r="H49" s="26"/>
      <c r="I49" s="26"/>
      <c r="J49" s="26"/>
      <c r="K49" s="26"/>
      <c r="L49" s="26"/>
      <c r="M49" s="26"/>
      <c r="N49" s="26"/>
      <c r="O49" s="26"/>
    </row>
    <row r="50" spans="1:15">
      <c r="A50" s="93"/>
      <c r="B50" s="93"/>
      <c r="C50" s="93"/>
      <c r="D50" s="93"/>
      <c r="E50" s="93"/>
      <c r="F50" s="91"/>
      <c r="G50" s="26"/>
      <c r="H50" s="26"/>
      <c r="I50" s="26"/>
      <c r="J50" s="26"/>
      <c r="K50" s="26"/>
      <c r="L50" s="26"/>
      <c r="M50" s="26"/>
      <c r="N50" s="26"/>
      <c r="O50" s="26"/>
    </row>
    <row r="51" spans="1:15">
      <c r="A51" s="96"/>
      <c r="B51" s="96"/>
      <c r="C51" s="29"/>
      <c r="F51" s="91"/>
      <c r="G51" s="26"/>
      <c r="H51" s="26"/>
      <c r="I51" s="26"/>
      <c r="J51" s="26"/>
      <c r="K51" s="26"/>
      <c r="L51" s="26"/>
      <c r="M51" s="26"/>
      <c r="N51" s="26"/>
      <c r="O51" s="26"/>
    </row>
    <row r="52" spans="1:15">
      <c r="A52" s="96"/>
      <c r="B52" s="96"/>
      <c r="C52" s="29"/>
      <c r="F52" s="91"/>
      <c r="G52" s="26"/>
      <c r="H52" s="26"/>
      <c r="I52" s="26"/>
      <c r="J52" s="26"/>
      <c r="K52" s="26"/>
      <c r="L52" s="26"/>
      <c r="M52" s="26"/>
      <c r="N52" s="26"/>
      <c r="O52" s="26"/>
    </row>
    <row r="53" spans="1:15">
      <c r="A53" s="96"/>
      <c r="B53" s="96"/>
      <c r="C53" s="29"/>
      <c r="F53" s="91"/>
      <c r="G53" s="26"/>
      <c r="H53" s="26"/>
      <c r="I53" s="26"/>
      <c r="J53" s="26"/>
      <c r="K53" s="26"/>
      <c r="L53" s="26"/>
      <c r="M53" s="26"/>
      <c r="N53" s="26"/>
      <c r="O53" s="26"/>
    </row>
    <row r="54" spans="1:15">
      <c r="A54" s="96"/>
      <c r="B54" s="96"/>
      <c r="C54" s="29"/>
      <c r="F54" s="91"/>
      <c r="G54" s="26"/>
      <c r="H54" s="26"/>
      <c r="I54" s="26"/>
      <c r="J54" s="26"/>
      <c r="K54" s="26"/>
      <c r="L54" s="26"/>
      <c r="M54" s="26"/>
      <c r="N54" s="26"/>
      <c r="O54" s="26"/>
    </row>
    <row r="55" spans="1:15">
      <c r="A55" s="96"/>
      <c r="B55" s="96"/>
      <c r="C55" s="29"/>
      <c r="F55" s="91"/>
      <c r="G55" s="26"/>
      <c r="H55" s="26"/>
      <c r="I55" s="26"/>
      <c r="J55" s="26"/>
      <c r="K55" s="26"/>
      <c r="L55" s="26"/>
      <c r="M55" s="26"/>
      <c r="N55" s="26"/>
      <c r="O55" s="26"/>
    </row>
    <row r="56" spans="1:15">
      <c r="A56" s="96"/>
      <c r="B56" s="96"/>
      <c r="C56" s="29"/>
      <c r="F56" s="91"/>
      <c r="G56" s="26"/>
      <c r="H56" s="26"/>
      <c r="I56" s="26"/>
      <c r="J56" s="26"/>
      <c r="K56" s="26"/>
      <c r="L56" s="26"/>
      <c r="M56" s="26"/>
      <c r="N56" s="26"/>
      <c r="O56" s="26"/>
    </row>
    <row r="57" spans="1:15">
      <c r="A57" s="96"/>
      <c r="B57" s="96"/>
      <c r="C57" s="29"/>
      <c r="F57" s="91"/>
      <c r="G57" s="26"/>
      <c r="H57" s="26"/>
      <c r="I57" s="26"/>
      <c r="J57" s="26"/>
      <c r="K57" s="26"/>
      <c r="L57" s="26"/>
      <c r="M57" s="26"/>
      <c r="N57" s="26"/>
      <c r="O57" s="26"/>
    </row>
    <row r="58" spans="1:15">
      <c r="A58" s="96"/>
      <c r="B58" s="96"/>
      <c r="C58" s="29"/>
      <c r="F58" s="91"/>
      <c r="G58" s="26"/>
      <c r="H58" s="26"/>
      <c r="I58" s="26"/>
      <c r="J58" s="26"/>
      <c r="K58" s="26"/>
      <c r="L58" s="26"/>
      <c r="M58" s="26"/>
      <c r="N58" s="26"/>
      <c r="O58" s="26"/>
    </row>
    <row r="59" spans="1:15">
      <c r="A59" s="96"/>
      <c r="B59" s="96"/>
      <c r="C59" s="29"/>
      <c r="F59" s="91"/>
      <c r="G59" s="26"/>
      <c r="H59" s="26"/>
      <c r="I59" s="26"/>
      <c r="J59" s="26"/>
      <c r="K59" s="26"/>
      <c r="L59" s="26"/>
      <c r="M59" s="26"/>
      <c r="N59" s="26"/>
      <c r="O59" s="26"/>
    </row>
  </sheetData>
  <sheetProtection formatCells="0" formatColumns="0" autoFilter="0"/>
  <autoFilter ref="A9:O41" xr:uid="{00000000-0001-0000-0300-000000000000}"/>
  <mergeCells count="1">
    <mergeCell ref="E5:K6"/>
  </mergeCells>
  <conditionalFormatting sqref="B7">
    <cfRule type="expression" dxfId="47" priority="1">
      <formula>B7&lt;&gt;""</formula>
    </cfRule>
  </conditionalFormatting>
  <conditionalFormatting sqref="E5">
    <cfRule type="expression" dxfId="46" priority="3">
      <formula>$E$5&lt;&gt;""</formula>
    </cfRule>
  </conditionalFormatting>
  <conditionalFormatting sqref="L1:O1">
    <cfRule type="expression" dxfId="45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02FEA-41CE-4223-B681-8FC7CF035B14}">
  <sheetPr>
    <tabColor rgb="FF92D050"/>
    <pageSetUpPr fitToPage="1"/>
  </sheetPr>
  <dimension ref="A1:O50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IF(OR(COUNTA(I10:I31)&lt;&gt;COUNTIF(N10:N31,"&gt;0"),$K$7=""),"Das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O32</f>
        <v>0</v>
      </c>
    </row>
    <row r="3" spans="1:15">
      <c r="A3" s="27"/>
      <c r="B3" s="10" t="s">
        <v>157</v>
      </c>
      <c r="E3" s="11" t="s">
        <v>35</v>
      </c>
      <c r="F3" s="36">
        <f>COUNTA(I:I)-1</f>
        <v>8</v>
      </c>
      <c r="H3" s="137"/>
      <c r="I3" s="137"/>
      <c r="J3" s="140"/>
      <c r="K3" s="138"/>
      <c r="L3" s="32" t="s">
        <v>8</v>
      </c>
      <c r="M3" s="33"/>
      <c r="N3" s="34"/>
      <c r="O3" s="38">
        <f>M32</f>
        <v>0</v>
      </c>
    </row>
    <row r="4" spans="1:15">
      <c r="A4" s="27"/>
      <c r="B4" s="3" t="s">
        <v>390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K32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H32</f>
        <v>274.60000000000002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L32</f>
        <v>10229.255500000001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140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157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153">
        <v>1</v>
      </c>
      <c r="B11" s="143" t="s">
        <v>158</v>
      </c>
      <c r="C11" s="143" t="s">
        <v>79</v>
      </c>
      <c r="D11" s="143"/>
      <c r="E11" s="172" t="s">
        <v>71</v>
      </c>
      <c r="F11" s="173"/>
      <c r="G11" s="174" t="s">
        <v>37</v>
      </c>
      <c r="H11" s="175">
        <v>59.42</v>
      </c>
      <c r="I11" s="176">
        <v>2</v>
      </c>
      <c r="J11" s="7">
        <v>100.93</v>
      </c>
      <c r="K11" s="78"/>
      <c r="L11" s="79">
        <f t="shared" ref="L11:L19" si="0">H11*J11</f>
        <v>5997.2606000000005</v>
      </c>
      <c r="M11" s="79">
        <f t="shared" ref="M11:M19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77">
        <v>2</v>
      </c>
      <c r="B12" s="143" t="s">
        <v>158</v>
      </c>
      <c r="C12" s="143" t="s">
        <v>79</v>
      </c>
      <c r="D12" s="143"/>
      <c r="E12" s="172" t="s">
        <v>126</v>
      </c>
      <c r="F12" s="173"/>
      <c r="G12" s="174" t="s">
        <v>58</v>
      </c>
      <c r="H12" s="175">
        <v>2.73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153">
        <v>3</v>
      </c>
      <c r="B13" s="143" t="s">
        <v>158</v>
      </c>
      <c r="C13" s="143" t="s">
        <v>79</v>
      </c>
      <c r="D13" s="143"/>
      <c r="E13" s="172" t="s">
        <v>74</v>
      </c>
      <c r="F13" s="173"/>
      <c r="G13" s="174" t="s">
        <v>40</v>
      </c>
      <c r="H13" s="175">
        <v>14.21</v>
      </c>
      <c r="I13" s="176">
        <v>2</v>
      </c>
      <c r="J13" s="7">
        <v>100.93</v>
      </c>
      <c r="K13" s="78"/>
      <c r="L13" s="79">
        <f t="shared" ref="L13" si="2">H13*J13</f>
        <v>1434.2153000000001</v>
      </c>
      <c r="M13" s="79">
        <f t="shared" ref="M13" si="3">IFERROR(L13/K13,0)</f>
        <v>0</v>
      </c>
      <c r="N13" s="80">
        <f t="shared" ref="N13" si="4">IF(O13&gt;0,O13/J13,0)</f>
        <v>0</v>
      </c>
      <c r="O13" s="79">
        <f t="shared" ref="O13" si="5">ROUND(M13*SVS_UR_1_1,2)</f>
        <v>0</v>
      </c>
    </row>
    <row r="14" spans="1:15" s="81" customFormat="1">
      <c r="A14" s="77">
        <v>4</v>
      </c>
      <c r="B14" s="143" t="s">
        <v>158</v>
      </c>
      <c r="C14" s="143" t="s">
        <v>79</v>
      </c>
      <c r="D14" s="143"/>
      <c r="E14" s="172" t="s">
        <v>159</v>
      </c>
      <c r="F14" s="173"/>
      <c r="G14" s="174" t="s">
        <v>39</v>
      </c>
      <c r="H14" s="175">
        <v>3.25</v>
      </c>
      <c r="I14" s="176">
        <v>2</v>
      </c>
      <c r="J14" s="7">
        <v>100.93</v>
      </c>
      <c r="K14" s="78"/>
      <c r="L14" s="79">
        <f t="shared" si="0"/>
        <v>328.02250000000004</v>
      </c>
      <c r="M14" s="79">
        <f t="shared" si="1"/>
        <v>0</v>
      </c>
      <c r="N14" s="80">
        <f t="shared" ref="N14:N19" si="6">IF(O14&gt;0,O14/J14,0)</f>
        <v>0</v>
      </c>
      <c r="O14" s="79">
        <f t="shared" ref="O14:O19" si="7">ROUND(M14*SVS_UR_1_1,2)</f>
        <v>0</v>
      </c>
    </row>
    <row r="15" spans="1:15" s="81" customFormat="1">
      <c r="A15" s="153">
        <v>5</v>
      </c>
      <c r="B15" s="143" t="s">
        <v>158</v>
      </c>
      <c r="C15" s="143" t="s">
        <v>79</v>
      </c>
      <c r="D15" s="143"/>
      <c r="E15" s="172" t="s">
        <v>124</v>
      </c>
      <c r="F15" s="173"/>
      <c r="G15" s="174" t="s">
        <v>39</v>
      </c>
      <c r="H15" s="175">
        <v>5.83</v>
      </c>
      <c r="I15" s="176">
        <v>2</v>
      </c>
      <c r="J15" s="7">
        <v>100.93</v>
      </c>
      <c r="K15" s="78"/>
      <c r="L15" s="79">
        <f t="shared" si="0"/>
        <v>588.42190000000005</v>
      </c>
      <c r="M15" s="79">
        <f t="shared" si="1"/>
        <v>0</v>
      </c>
      <c r="N15" s="80">
        <f t="shared" si="6"/>
        <v>0</v>
      </c>
      <c r="O15" s="79">
        <f t="shared" si="7"/>
        <v>0</v>
      </c>
    </row>
    <row r="16" spans="1:15" s="81" customFormat="1">
      <c r="A16" s="77">
        <v>6</v>
      </c>
      <c r="B16" s="143" t="s">
        <v>158</v>
      </c>
      <c r="C16" s="143" t="s">
        <v>79</v>
      </c>
      <c r="D16" s="143"/>
      <c r="E16" s="172" t="s">
        <v>160</v>
      </c>
      <c r="F16" s="173"/>
      <c r="G16" s="174" t="s">
        <v>39</v>
      </c>
      <c r="H16" s="175">
        <v>4.78</v>
      </c>
      <c r="I16" s="176">
        <v>2</v>
      </c>
      <c r="J16" s="7">
        <v>100.93</v>
      </c>
      <c r="K16" s="78"/>
      <c r="L16" s="79">
        <f t="shared" si="0"/>
        <v>482.44540000000006</v>
      </c>
      <c r="M16" s="79">
        <f t="shared" si="1"/>
        <v>0</v>
      </c>
      <c r="N16" s="80">
        <f t="shared" si="6"/>
        <v>0</v>
      </c>
      <c r="O16" s="79">
        <f t="shared" si="7"/>
        <v>0</v>
      </c>
    </row>
    <row r="17" spans="1:15" s="81" customFormat="1">
      <c r="A17" s="153">
        <v>7</v>
      </c>
      <c r="B17" s="143" t="s">
        <v>158</v>
      </c>
      <c r="C17" s="143" t="s">
        <v>79</v>
      </c>
      <c r="D17" s="143"/>
      <c r="E17" s="172" t="s">
        <v>161</v>
      </c>
      <c r="F17" s="173"/>
      <c r="G17" s="174" t="s">
        <v>39</v>
      </c>
      <c r="H17" s="175">
        <v>3.25</v>
      </c>
      <c r="I17" s="176">
        <v>2</v>
      </c>
      <c r="J17" s="7">
        <v>100.93</v>
      </c>
      <c r="K17" s="78"/>
      <c r="L17" s="79">
        <f t="shared" si="0"/>
        <v>328.02250000000004</v>
      </c>
      <c r="M17" s="79">
        <f t="shared" si="1"/>
        <v>0</v>
      </c>
      <c r="N17" s="80">
        <f t="shared" si="6"/>
        <v>0</v>
      </c>
      <c r="O17" s="79">
        <f t="shared" si="7"/>
        <v>0</v>
      </c>
    </row>
    <row r="18" spans="1:15" s="81" customFormat="1">
      <c r="A18" s="77">
        <v>8</v>
      </c>
      <c r="B18" s="143" t="s">
        <v>158</v>
      </c>
      <c r="C18" s="143" t="s">
        <v>79</v>
      </c>
      <c r="D18" s="143"/>
      <c r="E18" s="172" t="s">
        <v>123</v>
      </c>
      <c r="F18" s="173"/>
      <c r="G18" s="174" t="s">
        <v>39</v>
      </c>
      <c r="H18" s="175">
        <v>5.83</v>
      </c>
      <c r="I18" s="176">
        <v>2</v>
      </c>
      <c r="J18" s="7">
        <v>100.93</v>
      </c>
      <c r="K18" s="78"/>
      <c r="L18" s="79">
        <f t="shared" si="0"/>
        <v>588.42190000000005</v>
      </c>
      <c r="M18" s="79">
        <f t="shared" si="1"/>
        <v>0</v>
      </c>
      <c r="N18" s="80">
        <f t="shared" si="6"/>
        <v>0</v>
      </c>
      <c r="O18" s="79">
        <f t="shared" si="7"/>
        <v>0</v>
      </c>
    </row>
    <row r="19" spans="1:15" s="81" customFormat="1">
      <c r="A19" s="153">
        <v>9</v>
      </c>
      <c r="B19" s="143" t="s">
        <v>158</v>
      </c>
      <c r="C19" s="143" t="s">
        <v>79</v>
      </c>
      <c r="D19" s="143"/>
      <c r="E19" s="172" t="s">
        <v>162</v>
      </c>
      <c r="F19" s="173"/>
      <c r="G19" s="174" t="s">
        <v>39</v>
      </c>
      <c r="H19" s="175">
        <v>4.78</v>
      </c>
      <c r="I19" s="176">
        <v>2</v>
      </c>
      <c r="J19" s="7">
        <v>100.93</v>
      </c>
      <c r="K19" s="78"/>
      <c r="L19" s="79">
        <f t="shared" si="0"/>
        <v>482.44540000000006</v>
      </c>
      <c r="M19" s="79">
        <f t="shared" si="1"/>
        <v>0</v>
      </c>
      <c r="N19" s="80">
        <f t="shared" si="6"/>
        <v>0</v>
      </c>
      <c r="O19" s="79">
        <f t="shared" si="7"/>
        <v>0</v>
      </c>
    </row>
    <row r="20" spans="1:15" s="81" customFormat="1">
      <c r="A20" s="77">
        <v>10</v>
      </c>
      <c r="B20" s="143" t="s">
        <v>158</v>
      </c>
      <c r="C20" s="143" t="s">
        <v>79</v>
      </c>
      <c r="D20" s="143"/>
      <c r="E20" s="172" t="s">
        <v>163</v>
      </c>
      <c r="F20" s="173"/>
      <c r="G20" s="174" t="s">
        <v>58</v>
      </c>
      <c r="H20" s="175">
        <v>14.21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153">
        <v>11</v>
      </c>
      <c r="B21" s="143" t="s">
        <v>158</v>
      </c>
      <c r="C21" s="143" t="s">
        <v>79</v>
      </c>
      <c r="D21" s="143"/>
      <c r="E21" s="172" t="s">
        <v>163</v>
      </c>
      <c r="F21" s="173"/>
      <c r="G21" s="174" t="s">
        <v>58</v>
      </c>
      <c r="H21" s="175">
        <v>14.21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77">
        <v>12</v>
      </c>
      <c r="B22" s="143" t="s">
        <v>158</v>
      </c>
      <c r="C22" s="143" t="s">
        <v>79</v>
      </c>
      <c r="D22" s="143"/>
      <c r="E22" s="172" t="s">
        <v>163</v>
      </c>
      <c r="F22" s="173"/>
      <c r="G22" s="174" t="s">
        <v>58</v>
      </c>
      <c r="H22" s="175">
        <v>14.21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153">
        <v>13</v>
      </c>
      <c r="B23" s="143" t="s">
        <v>158</v>
      </c>
      <c r="C23" s="143" t="s">
        <v>79</v>
      </c>
      <c r="D23" s="143"/>
      <c r="E23" s="172" t="s">
        <v>163</v>
      </c>
      <c r="F23" s="173"/>
      <c r="G23" s="174" t="s">
        <v>58</v>
      </c>
      <c r="H23" s="175">
        <v>14.21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77">
        <v>14</v>
      </c>
      <c r="B24" s="143" t="s">
        <v>158</v>
      </c>
      <c r="C24" s="143" t="s">
        <v>79</v>
      </c>
      <c r="D24" s="143"/>
      <c r="E24" s="172" t="s">
        <v>163</v>
      </c>
      <c r="F24" s="173"/>
      <c r="G24" s="174" t="s">
        <v>58</v>
      </c>
      <c r="H24" s="175">
        <v>14.21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153">
        <v>15</v>
      </c>
      <c r="B25" s="143" t="s">
        <v>158</v>
      </c>
      <c r="C25" s="143" t="s">
        <v>79</v>
      </c>
      <c r="D25" s="143"/>
      <c r="E25" s="172" t="s">
        <v>163</v>
      </c>
      <c r="F25" s="173"/>
      <c r="G25" s="174" t="s">
        <v>58</v>
      </c>
      <c r="H25" s="175">
        <v>14.21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77">
        <v>16</v>
      </c>
      <c r="B26" s="143" t="s">
        <v>158</v>
      </c>
      <c r="C26" s="143" t="s">
        <v>79</v>
      </c>
      <c r="D26" s="143"/>
      <c r="E26" s="172" t="s">
        <v>163</v>
      </c>
      <c r="F26" s="173"/>
      <c r="G26" s="174" t="s">
        <v>58</v>
      </c>
      <c r="H26" s="175">
        <v>14.21</v>
      </c>
      <c r="I26" s="134"/>
      <c r="J26" s="134"/>
      <c r="K26" s="134"/>
      <c r="L26" s="134"/>
      <c r="M26" s="134"/>
      <c r="N26" s="134"/>
      <c r="O26" s="134"/>
    </row>
    <row r="27" spans="1:15" s="81" customFormat="1">
      <c r="A27" s="153">
        <v>17</v>
      </c>
      <c r="B27" s="143" t="s">
        <v>158</v>
      </c>
      <c r="C27" s="143" t="s">
        <v>79</v>
      </c>
      <c r="D27" s="143"/>
      <c r="E27" s="172" t="s">
        <v>163</v>
      </c>
      <c r="F27" s="173"/>
      <c r="G27" s="174" t="s">
        <v>58</v>
      </c>
      <c r="H27" s="175">
        <v>14.21</v>
      </c>
      <c r="I27" s="134"/>
      <c r="J27" s="134"/>
      <c r="K27" s="134"/>
      <c r="L27" s="134"/>
      <c r="M27" s="134"/>
      <c r="N27" s="134"/>
      <c r="O27" s="134"/>
    </row>
    <row r="28" spans="1:15" s="81" customFormat="1">
      <c r="A28" s="77">
        <v>18</v>
      </c>
      <c r="B28" s="143" t="s">
        <v>158</v>
      </c>
      <c r="C28" s="143" t="s">
        <v>79</v>
      </c>
      <c r="D28" s="143"/>
      <c r="E28" s="172" t="s">
        <v>163</v>
      </c>
      <c r="F28" s="173"/>
      <c r="G28" s="174" t="s">
        <v>58</v>
      </c>
      <c r="H28" s="175">
        <v>14.21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153">
        <v>19</v>
      </c>
      <c r="B29" s="143" t="s">
        <v>158</v>
      </c>
      <c r="C29" s="143" t="s">
        <v>79</v>
      </c>
      <c r="D29" s="143"/>
      <c r="E29" s="172" t="s">
        <v>163</v>
      </c>
      <c r="F29" s="173"/>
      <c r="G29" s="174" t="s">
        <v>58</v>
      </c>
      <c r="H29" s="175">
        <v>14.21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77">
        <v>20</v>
      </c>
      <c r="B30" s="143" t="s">
        <v>158</v>
      </c>
      <c r="C30" s="143" t="s">
        <v>79</v>
      </c>
      <c r="D30" s="143"/>
      <c r="E30" s="172" t="s">
        <v>163</v>
      </c>
      <c r="F30" s="173"/>
      <c r="G30" s="174" t="s">
        <v>58</v>
      </c>
      <c r="H30" s="175">
        <v>14.21</v>
      </c>
      <c r="I30" s="134"/>
      <c r="J30" s="134"/>
      <c r="K30" s="134"/>
      <c r="L30" s="134"/>
      <c r="M30" s="134"/>
      <c r="N30" s="134"/>
      <c r="O30" s="134"/>
    </row>
    <row r="31" spans="1:15" s="81" customFormat="1">
      <c r="A31" s="153">
        <v>21</v>
      </c>
      <c r="B31" s="143" t="s">
        <v>158</v>
      </c>
      <c r="C31" s="143" t="s">
        <v>79</v>
      </c>
      <c r="D31" s="143"/>
      <c r="E31" s="172" t="s">
        <v>163</v>
      </c>
      <c r="F31" s="173"/>
      <c r="G31" s="174" t="s">
        <v>58</v>
      </c>
      <c r="H31" s="175">
        <v>14.21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82" t="s">
        <v>4</v>
      </c>
      <c r="B32" s="83" t="s">
        <v>5</v>
      </c>
      <c r="C32" s="84"/>
      <c r="D32" s="84"/>
      <c r="E32" s="84"/>
      <c r="F32" s="85"/>
      <c r="G32" s="86"/>
      <c r="H32" s="149">
        <f>SUM(H11:H31)</f>
        <v>274.60000000000002</v>
      </c>
      <c r="I32" s="87"/>
      <c r="J32" s="87"/>
      <c r="K32" s="88">
        <f>IFERROR(L32/M32,0)</f>
        <v>0</v>
      </c>
      <c r="L32" s="149">
        <f>SUM(L11:L31)</f>
        <v>10229.255500000001</v>
      </c>
      <c r="M32" s="149">
        <f>SUM(M11:M31)</f>
        <v>0</v>
      </c>
      <c r="N32" s="89"/>
      <c r="O32" s="149">
        <f>SUM(O11:O31)</f>
        <v>0</v>
      </c>
    </row>
    <row r="33" spans="1:15">
      <c r="F33" s="91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154" t="s">
        <v>21</v>
      </c>
      <c r="B34" s="154"/>
      <c r="C34" s="155"/>
      <c r="D34" s="155"/>
      <c r="E34" s="92"/>
      <c r="F34" s="91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154"/>
      <c r="B35" s="154"/>
      <c r="C35" s="155"/>
      <c r="D35" s="155"/>
      <c r="E35" s="92"/>
      <c r="F35" s="91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90" t="s">
        <v>22</v>
      </c>
      <c r="B36" s="90" t="s">
        <v>23</v>
      </c>
      <c r="D36" s="93" t="s">
        <v>24</v>
      </c>
      <c r="E36" s="94" t="s">
        <v>25</v>
      </c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90" t="s">
        <v>11</v>
      </c>
      <c r="B37" s="90" t="s">
        <v>26</v>
      </c>
      <c r="D37" s="93" t="s">
        <v>27</v>
      </c>
      <c r="E37" s="94" t="s">
        <v>28</v>
      </c>
      <c r="F37" s="91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90" t="s">
        <v>29</v>
      </c>
      <c r="B38" s="90" t="s">
        <v>30</v>
      </c>
      <c r="D38" s="156" t="s">
        <v>42</v>
      </c>
      <c r="E38" s="95" t="s">
        <v>43</v>
      </c>
      <c r="F38" s="91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90" t="s">
        <v>31</v>
      </c>
      <c r="B39" s="90" t="s">
        <v>32</v>
      </c>
      <c r="D39" s="157" t="s">
        <v>33</v>
      </c>
      <c r="E39" s="29" t="s">
        <v>34</v>
      </c>
      <c r="F39" s="91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93"/>
      <c r="B40" s="93"/>
      <c r="C40" s="93"/>
      <c r="D40" s="93"/>
      <c r="E40" s="93"/>
      <c r="F40" s="91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93"/>
      <c r="B41" s="93"/>
      <c r="C41" s="93"/>
      <c r="D41" s="93"/>
      <c r="E41" s="93"/>
      <c r="F41" s="91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96"/>
      <c r="B42" s="96"/>
      <c r="C42" s="29"/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96"/>
      <c r="B43" s="96"/>
      <c r="C43" s="29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96"/>
      <c r="B44" s="96"/>
      <c r="C44" s="29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6"/>
      <c r="B45" s="96"/>
      <c r="C45" s="29"/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6"/>
      <c r="B46" s="96"/>
      <c r="C46" s="29"/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6"/>
      <c r="B47" s="96"/>
      <c r="C47" s="29"/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6"/>
      <c r="B48" s="96"/>
      <c r="C48" s="29"/>
      <c r="F48" s="91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96"/>
      <c r="B49" s="96"/>
      <c r="C49" s="29"/>
      <c r="F49" s="91"/>
      <c r="G49" s="26"/>
      <c r="H49" s="26"/>
      <c r="I49" s="26"/>
      <c r="J49" s="26"/>
      <c r="K49" s="26"/>
      <c r="L49" s="26"/>
      <c r="M49" s="26"/>
      <c r="N49" s="26"/>
      <c r="O49" s="26"/>
    </row>
    <row r="50" spans="1:15">
      <c r="A50" s="96"/>
      <c r="B50" s="96"/>
      <c r="C50" s="29"/>
      <c r="F50" s="91"/>
      <c r="G50" s="26"/>
      <c r="H50" s="26"/>
      <c r="I50" s="26"/>
      <c r="J50" s="26"/>
      <c r="K50" s="26"/>
      <c r="L50" s="26"/>
      <c r="M50" s="26"/>
      <c r="N50" s="26"/>
      <c r="O50" s="26"/>
    </row>
  </sheetData>
  <sheetProtection formatCells="0" formatColumns="0" autoFilter="0"/>
  <autoFilter ref="A9:O32" xr:uid="{00000000-0001-0000-0300-000000000000}"/>
  <mergeCells count="1">
    <mergeCell ref="E5:K6"/>
  </mergeCells>
  <conditionalFormatting sqref="B7">
    <cfRule type="expression" dxfId="44" priority="1">
      <formula>B7&lt;&gt;""</formula>
    </cfRule>
  </conditionalFormatting>
  <conditionalFormatting sqref="E5">
    <cfRule type="expression" dxfId="43" priority="3">
      <formula>$E$5&lt;&gt;""</formula>
    </cfRule>
  </conditionalFormatting>
  <conditionalFormatting sqref="L1:O1">
    <cfRule type="expression" dxfId="42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711D-168F-4845-B405-C8C06EDE18A3}">
  <sheetPr>
    <tabColor rgb="FF92D050"/>
    <pageSetUpPr fitToPage="1"/>
  </sheetPr>
  <dimension ref="A1:O67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B4" sqref="B4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IF(OR(COUNTA(I10:I48)&lt;&gt;COUNTIF(N10:N48,"&gt;0"),$K$7=""),"Das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O49</f>
        <v>0</v>
      </c>
    </row>
    <row r="3" spans="1:15">
      <c r="A3" s="27"/>
      <c r="B3" s="10" t="s">
        <v>403</v>
      </c>
      <c r="E3" s="11" t="s">
        <v>35</v>
      </c>
      <c r="F3" s="36">
        <f>COUNTA(I:I)-1</f>
        <v>12</v>
      </c>
      <c r="H3" s="137"/>
      <c r="I3" s="137"/>
      <c r="J3" s="140"/>
      <c r="K3" s="138"/>
      <c r="L3" s="32" t="s">
        <v>8</v>
      </c>
      <c r="M3" s="33"/>
      <c r="N3" s="34"/>
      <c r="O3" s="38">
        <f>M49</f>
        <v>0</v>
      </c>
    </row>
    <row r="4" spans="1:15">
      <c r="A4" s="27"/>
      <c r="B4" s="3" t="s">
        <v>399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K49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H49</f>
        <v>495.37999999999994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L49</f>
        <v>15650.205800000002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115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164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165</v>
      </c>
      <c r="C11" s="143" t="s">
        <v>79</v>
      </c>
      <c r="D11" s="143"/>
      <c r="E11" s="172" t="s">
        <v>71</v>
      </c>
      <c r="F11" s="173"/>
      <c r="G11" s="174" t="s">
        <v>37</v>
      </c>
      <c r="H11" s="175">
        <v>29.85</v>
      </c>
      <c r="I11" s="176">
        <v>2</v>
      </c>
      <c r="J11" s="7">
        <v>100.93</v>
      </c>
      <c r="K11" s="78"/>
      <c r="L11" s="79">
        <f t="shared" ref="L11:L35" si="0">H11*J11</f>
        <v>3012.7605000000003</v>
      </c>
      <c r="M11" s="79">
        <f t="shared" ref="M11:M35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153">
        <v>2</v>
      </c>
      <c r="B12" s="143" t="s">
        <v>165</v>
      </c>
      <c r="C12" s="143" t="s">
        <v>79</v>
      </c>
      <c r="D12" s="143"/>
      <c r="E12" s="172" t="s">
        <v>126</v>
      </c>
      <c r="F12" s="173"/>
      <c r="G12" s="174" t="s">
        <v>58</v>
      </c>
      <c r="H12" s="175">
        <v>3.66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77">
        <v>3</v>
      </c>
      <c r="B13" s="143" t="s">
        <v>165</v>
      </c>
      <c r="C13" s="143" t="s">
        <v>79</v>
      </c>
      <c r="D13" s="143"/>
      <c r="E13" s="172" t="s">
        <v>124</v>
      </c>
      <c r="F13" s="173"/>
      <c r="G13" s="174" t="s">
        <v>39</v>
      </c>
      <c r="H13" s="175">
        <v>7.61</v>
      </c>
      <c r="I13" s="176">
        <v>2</v>
      </c>
      <c r="J13" s="7">
        <v>100.93</v>
      </c>
      <c r="K13" s="78"/>
      <c r="L13" s="79">
        <f t="shared" si="0"/>
        <v>768.07730000000004</v>
      </c>
      <c r="M13" s="79">
        <f t="shared" si="1"/>
        <v>0</v>
      </c>
      <c r="N13" s="80">
        <f>IF(O13&gt;0,O13/J13,0)</f>
        <v>0</v>
      </c>
      <c r="O13" s="79">
        <f>ROUND(M13*SVS_UR_1_1,2)</f>
        <v>0</v>
      </c>
    </row>
    <row r="14" spans="1:15" s="81" customFormat="1">
      <c r="A14" s="153">
        <v>4</v>
      </c>
      <c r="B14" s="143" t="s">
        <v>165</v>
      </c>
      <c r="C14" s="143" t="s">
        <v>79</v>
      </c>
      <c r="D14" s="143"/>
      <c r="E14" s="172" t="s">
        <v>125</v>
      </c>
      <c r="F14" s="173"/>
      <c r="G14" s="174" t="s">
        <v>39</v>
      </c>
      <c r="H14" s="175">
        <v>7.93</v>
      </c>
      <c r="I14" s="176">
        <v>2</v>
      </c>
      <c r="J14" s="7">
        <v>100.93</v>
      </c>
      <c r="K14" s="78"/>
      <c r="L14" s="79">
        <f t="shared" si="0"/>
        <v>800.37490000000003</v>
      </c>
      <c r="M14" s="79">
        <f t="shared" si="1"/>
        <v>0</v>
      </c>
      <c r="N14" s="80">
        <f>IF(O14&gt;0,O14/J14,0)</f>
        <v>0</v>
      </c>
      <c r="O14" s="79">
        <f>ROUND(M14*SVS_UR_1_1,2)</f>
        <v>0</v>
      </c>
    </row>
    <row r="15" spans="1:15" s="81" customFormat="1">
      <c r="A15" s="77">
        <v>5</v>
      </c>
      <c r="B15" s="143" t="s">
        <v>165</v>
      </c>
      <c r="C15" s="143" t="s">
        <v>79</v>
      </c>
      <c r="D15" s="143"/>
      <c r="E15" s="172" t="s">
        <v>166</v>
      </c>
      <c r="F15" s="173"/>
      <c r="G15" s="174" t="s">
        <v>39</v>
      </c>
      <c r="H15" s="175">
        <v>7.87</v>
      </c>
      <c r="I15" s="176">
        <v>2</v>
      </c>
      <c r="J15" s="7">
        <v>100.93</v>
      </c>
      <c r="K15" s="78"/>
      <c r="L15" s="79">
        <f t="shared" si="0"/>
        <v>794.31910000000005</v>
      </c>
      <c r="M15" s="79">
        <f t="shared" si="1"/>
        <v>0</v>
      </c>
      <c r="N15" s="80">
        <f>IF(O15&gt;0,O15/J15,0)</f>
        <v>0</v>
      </c>
      <c r="O15" s="79">
        <f>ROUND(M15*SVS_UR_1_1,2)</f>
        <v>0</v>
      </c>
    </row>
    <row r="16" spans="1:15" s="81" customFormat="1">
      <c r="A16" s="153">
        <v>6</v>
      </c>
      <c r="B16" s="143" t="s">
        <v>165</v>
      </c>
      <c r="C16" s="143" t="s">
        <v>79</v>
      </c>
      <c r="D16" s="143"/>
      <c r="E16" s="172" t="s">
        <v>101</v>
      </c>
      <c r="F16" s="173"/>
      <c r="G16" s="174" t="s">
        <v>39</v>
      </c>
      <c r="H16" s="175">
        <v>8.19</v>
      </c>
      <c r="I16" s="176">
        <v>2</v>
      </c>
      <c r="J16" s="7">
        <v>100.93</v>
      </c>
      <c r="K16" s="78"/>
      <c r="L16" s="79">
        <f t="shared" si="0"/>
        <v>826.61670000000004</v>
      </c>
      <c r="M16" s="79">
        <f t="shared" si="1"/>
        <v>0</v>
      </c>
      <c r="N16" s="80">
        <f>IF(O16&gt;0,O16/J16,0)</f>
        <v>0</v>
      </c>
      <c r="O16" s="79">
        <f>ROUND(M16*SVS_UR_1_1,2)</f>
        <v>0</v>
      </c>
    </row>
    <row r="17" spans="1:15" s="81" customFormat="1">
      <c r="A17" s="77">
        <v>7</v>
      </c>
      <c r="B17" s="143" t="s">
        <v>165</v>
      </c>
      <c r="C17" s="143" t="s">
        <v>79</v>
      </c>
      <c r="D17" s="143"/>
      <c r="E17" s="172" t="s">
        <v>167</v>
      </c>
      <c r="F17" s="173"/>
      <c r="G17" s="174" t="s">
        <v>58</v>
      </c>
      <c r="H17" s="175">
        <v>11.93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8</v>
      </c>
      <c r="B18" s="143" t="s">
        <v>165</v>
      </c>
      <c r="C18" s="143" t="s">
        <v>79</v>
      </c>
      <c r="D18" s="143"/>
      <c r="E18" s="148" t="s">
        <v>130</v>
      </c>
      <c r="F18" s="173"/>
      <c r="G18" s="174" t="s">
        <v>58</v>
      </c>
      <c r="H18" s="175">
        <v>12.33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77">
        <v>9</v>
      </c>
      <c r="B19" s="143" t="s">
        <v>165</v>
      </c>
      <c r="C19" s="143" t="s">
        <v>79</v>
      </c>
      <c r="D19" s="143"/>
      <c r="E19" s="172" t="s">
        <v>131</v>
      </c>
      <c r="F19" s="173"/>
      <c r="G19" s="174" t="s">
        <v>58</v>
      </c>
      <c r="H19" s="175">
        <v>12.33</v>
      </c>
      <c r="I19" s="134"/>
      <c r="J19" s="134"/>
      <c r="K19" s="134"/>
      <c r="L19" s="134"/>
      <c r="M19" s="134"/>
      <c r="N19" s="134"/>
      <c r="O19" s="134"/>
    </row>
    <row r="20" spans="1:15" s="81" customFormat="1">
      <c r="A20" s="153">
        <v>10</v>
      </c>
      <c r="B20" s="143" t="s">
        <v>165</v>
      </c>
      <c r="C20" s="143" t="s">
        <v>79</v>
      </c>
      <c r="D20" s="143"/>
      <c r="E20" s="148" t="s">
        <v>132</v>
      </c>
      <c r="F20" s="173"/>
      <c r="G20" s="174" t="s">
        <v>58</v>
      </c>
      <c r="H20" s="175">
        <v>12.33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77">
        <v>11</v>
      </c>
      <c r="B21" s="143" t="s">
        <v>165</v>
      </c>
      <c r="C21" s="143" t="s">
        <v>79</v>
      </c>
      <c r="D21" s="143"/>
      <c r="E21" s="172" t="s">
        <v>133</v>
      </c>
      <c r="F21" s="173"/>
      <c r="G21" s="174" t="s">
        <v>58</v>
      </c>
      <c r="H21" s="175">
        <v>12.33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153">
        <v>12</v>
      </c>
      <c r="B22" s="143" t="s">
        <v>165</v>
      </c>
      <c r="C22" s="143" t="s">
        <v>79</v>
      </c>
      <c r="D22" s="143"/>
      <c r="E22" s="148" t="s">
        <v>134</v>
      </c>
      <c r="F22" s="173"/>
      <c r="G22" s="174" t="s">
        <v>58</v>
      </c>
      <c r="H22" s="175">
        <v>12.33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77">
        <v>13</v>
      </c>
      <c r="B23" s="143" t="s">
        <v>165</v>
      </c>
      <c r="C23" s="143" t="s">
        <v>79</v>
      </c>
      <c r="D23" s="143"/>
      <c r="E23" s="172" t="s">
        <v>135</v>
      </c>
      <c r="F23" s="173"/>
      <c r="G23" s="174" t="s">
        <v>58</v>
      </c>
      <c r="H23" s="175">
        <v>12.33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153">
        <v>14</v>
      </c>
      <c r="B24" s="143" t="s">
        <v>165</v>
      </c>
      <c r="C24" s="143" t="s">
        <v>79</v>
      </c>
      <c r="D24" s="143"/>
      <c r="E24" s="148" t="s">
        <v>117</v>
      </c>
      <c r="F24" s="173"/>
      <c r="G24" s="174" t="s">
        <v>40</v>
      </c>
      <c r="H24" s="175">
        <v>16.079999999999998</v>
      </c>
      <c r="I24" s="176">
        <v>2</v>
      </c>
      <c r="J24" s="7">
        <v>100.93</v>
      </c>
      <c r="K24" s="78"/>
      <c r="L24" s="79">
        <f t="shared" ref="L24" si="2">H24*J24</f>
        <v>1622.9543999999999</v>
      </c>
      <c r="M24" s="79">
        <f t="shared" ref="M24" si="3">IFERROR(L24/K24,0)</f>
        <v>0</v>
      </c>
      <c r="N24" s="80">
        <f>IF(O24&gt;0,O24/J24,0)</f>
        <v>0</v>
      </c>
      <c r="O24" s="79">
        <f>ROUND(M24*SVS_UR_1_1,2)</f>
        <v>0</v>
      </c>
    </row>
    <row r="25" spans="1:15" s="81" customFormat="1">
      <c r="A25" s="77">
        <v>15</v>
      </c>
      <c r="B25" s="143" t="s">
        <v>165</v>
      </c>
      <c r="C25" s="143" t="s">
        <v>79</v>
      </c>
      <c r="D25" s="143"/>
      <c r="E25" s="172" t="s">
        <v>137</v>
      </c>
      <c r="F25" s="173"/>
      <c r="G25" s="174" t="s">
        <v>58</v>
      </c>
      <c r="H25" s="175">
        <v>16.8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153">
        <v>16</v>
      </c>
      <c r="B26" s="143" t="s">
        <v>165</v>
      </c>
      <c r="C26" s="143" t="s">
        <v>79</v>
      </c>
      <c r="D26" s="143"/>
      <c r="E26" s="148" t="s">
        <v>138</v>
      </c>
      <c r="F26" s="173"/>
      <c r="G26" s="174" t="s">
        <v>58</v>
      </c>
      <c r="H26" s="175">
        <v>16.079999999999998</v>
      </c>
      <c r="I26" s="134"/>
      <c r="J26" s="134"/>
      <c r="K26" s="134"/>
      <c r="L26" s="134"/>
      <c r="M26" s="134"/>
      <c r="N26" s="134"/>
      <c r="O26" s="134"/>
    </row>
    <row r="27" spans="1:15" s="81" customFormat="1">
      <c r="A27" s="77">
        <v>17</v>
      </c>
      <c r="B27" s="143" t="s">
        <v>165</v>
      </c>
      <c r="C27" s="143" t="s">
        <v>79</v>
      </c>
      <c r="D27" s="143"/>
      <c r="E27" s="172" t="s">
        <v>139</v>
      </c>
      <c r="F27" s="173"/>
      <c r="G27" s="174" t="s">
        <v>58</v>
      </c>
      <c r="H27" s="175">
        <v>16.079999999999998</v>
      </c>
      <c r="I27" s="134"/>
      <c r="J27" s="134"/>
      <c r="K27" s="134"/>
      <c r="L27" s="134"/>
      <c r="M27" s="134"/>
      <c r="N27" s="134"/>
      <c r="O27" s="134"/>
    </row>
    <row r="28" spans="1:15" s="81" customFormat="1">
      <c r="A28" s="153">
        <v>18</v>
      </c>
      <c r="B28" s="143" t="s">
        <v>165</v>
      </c>
      <c r="C28" s="143" t="s">
        <v>79</v>
      </c>
      <c r="D28" s="143"/>
      <c r="E28" s="148" t="s">
        <v>140</v>
      </c>
      <c r="F28" s="173"/>
      <c r="G28" s="174" t="s">
        <v>58</v>
      </c>
      <c r="H28" s="175">
        <v>16.079999999999998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77">
        <v>19</v>
      </c>
      <c r="B29" s="143" t="s">
        <v>165</v>
      </c>
      <c r="C29" s="143" t="s">
        <v>79</v>
      </c>
      <c r="D29" s="143"/>
      <c r="E29" s="172" t="s">
        <v>141</v>
      </c>
      <c r="F29" s="173"/>
      <c r="G29" s="174" t="s">
        <v>58</v>
      </c>
      <c r="H29" s="175">
        <v>15.55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153">
        <v>20</v>
      </c>
      <c r="B30" s="143" t="s">
        <v>168</v>
      </c>
      <c r="C30" s="143" t="s">
        <v>79</v>
      </c>
      <c r="D30" s="143"/>
      <c r="E30" s="172" t="s">
        <v>71</v>
      </c>
      <c r="F30" s="173"/>
      <c r="G30" s="174" t="s">
        <v>37</v>
      </c>
      <c r="H30" s="175">
        <v>29.85</v>
      </c>
      <c r="I30" s="176">
        <v>2</v>
      </c>
      <c r="J30" s="7">
        <v>100.93</v>
      </c>
      <c r="K30" s="78"/>
      <c r="L30" s="79">
        <f t="shared" si="0"/>
        <v>3012.7605000000003</v>
      </c>
      <c r="M30" s="79">
        <f t="shared" si="1"/>
        <v>0</v>
      </c>
      <c r="N30" s="80">
        <f>IF(O30&gt;0,O30/J30,0)</f>
        <v>0</v>
      </c>
      <c r="O30" s="79">
        <f>ROUND(M30*SVS_UR_1_1,2)</f>
        <v>0</v>
      </c>
    </row>
    <row r="31" spans="1:15" s="81" customFormat="1">
      <c r="A31" s="77">
        <v>21</v>
      </c>
      <c r="B31" s="143" t="s">
        <v>168</v>
      </c>
      <c r="C31" s="143" t="s">
        <v>79</v>
      </c>
      <c r="D31" s="143"/>
      <c r="E31" s="172" t="s">
        <v>126</v>
      </c>
      <c r="F31" s="173"/>
      <c r="G31" s="174" t="s">
        <v>58</v>
      </c>
      <c r="H31" s="175">
        <v>3.66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153">
        <v>22</v>
      </c>
      <c r="B32" s="143" t="s">
        <v>168</v>
      </c>
      <c r="C32" s="143" t="s">
        <v>79</v>
      </c>
      <c r="D32" s="143"/>
      <c r="E32" s="172" t="s">
        <v>124</v>
      </c>
      <c r="F32" s="173"/>
      <c r="G32" s="174" t="s">
        <v>39</v>
      </c>
      <c r="H32" s="175">
        <v>7.61</v>
      </c>
      <c r="I32" s="176">
        <v>2</v>
      </c>
      <c r="J32" s="7">
        <v>100.93</v>
      </c>
      <c r="K32" s="78"/>
      <c r="L32" s="79">
        <f t="shared" si="0"/>
        <v>768.07730000000004</v>
      </c>
      <c r="M32" s="79">
        <f t="shared" si="1"/>
        <v>0</v>
      </c>
      <c r="N32" s="80">
        <f>IF(O32&gt;0,O32/J32,0)</f>
        <v>0</v>
      </c>
      <c r="O32" s="79">
        <f>ROUND(M32*SVS_UR_1_1,2)</f>
        <v>0</v>
      </c>
    </row>
    <row r="33" spans="1:15" s="81" customFormat="1">
      <c r="A33" s="77">
        <v>23</v>
      </c>
      <c r="B33" s="143" t="s">
        <v>168</v>
      </c>
      <c r="C33" s="143" t="s">
        <v>79</v>
      </c>
      <c r="D33" s="143"/>
      <c r="E33" s="172" t="s">
        <v>125</v>
      </c>
      <c r="F33" s="173"/>
      <c r="G33" s="174" t="s">
        <v>39</v>
      </c>
      <c r="H33" s="175">
        <v>7.93</v>
      </c>
      <c r="I33" s="176">
        <v>2</v>
      </c>
      <c r="J33" s="7">
        <v>100.93</v>
      </c>
      <c r="K33" s="78"/>
      <c r="L33" s="79">
        <f t="shared" si="0"/>
        <v>800.37490000000003</v>
      </c>
      <c r="M33" s="79">
        <f t="shared" si="1"/>
        <v>0</v>
      </c>
      <c r="N33" s="80">
        <f>IF(O33&gt;0,O33/J33,0)</f>
        <v>0</v>
      </c>
      <c r="O33" s="79">
        <f>ROUND(M33*SVS_UR_1_1,2)</f>
        <v>0</v>
      </c>
    </row>
    <row r="34" spans="1:15" s="81" customFormat="1">
      <c r="A34" s="153">
        <v>24</v>
      </c>
      <c r="B34" s="143" t="s">
        <v>168</v>
      </c>
      <c r="C34" s="143" t="s">
        <v>79</v>
      </c>
      <c r="D34" s="143"/>
      <c r="E34" s="172" t="s">
        <v>166</v>
      </c>
      <c r="F34" s="173"/>
      <c r="G34" s="174" t="s">
        <v>39</v>
      </c>
      <c r="H34" s="175">
        <v>7.87</v>
      </c>
      <c r="I34" s="176">
        <v>2</v>
      </c>
      <c r="J34" s="7">
        <v>100.93</v>
      </c>
      <c r="K34" s="78"/>
      <c r="L34" s="79">
        <f t="shared" si="0"/>
        <v>794.31910000000005</v>
      </c>
      <c r="M34" s="79">
        <f t="shared" si="1"/>
        <v>0</v>
      </c>
      <c r="N34" s="80">
        <f>IF(O34&gt;0,O34/J34,0)</f>
        <v>0</v>
      </c>
      <c r="O34" s="79">
        <f>ROUND(M34*SVS_UR_1_1,2)</f>
        <v>0</v>
      </c>
    </row>
    <row r="35" spans="1:15" s="81" customFormat="1">
      <c r="A35" s="77">
        <v>25</v>
      </c>
      <c r="B35" s="143" t="s">
        <v>168</v>
      </c>
      <c r="C35" s="143" t="s">
        <v>79</v>
      </c>
      <c r="D35" s="143"/>
      <c r="E35" s="172" t="s">
        <v>101</v>
      </c>
      <c r="F35" s="173"/>
      <c r="G35" s="174" t="s">
        <v>39</v>
      </c>
      <c r="H35" s="175">
        <v>8.19</v>
      </c>
      <c r="I35" s="176">
        <v>2</v>
      </c>
      <c r="J35" s="7">
        <v>100.93</v>
      </c>
      <c r="K35" s="78"/>
      <c r="L35" s="79">
        <f t="shared" si="0"/>
        <v>826.61670000000004</v>
      </c>
      <c r="M35" s="79">
        <f t="shared" si="1"/>
        <v>0</v>
      </c>
      <c r="N35" s="80">
        <f>IF(O35&gt;0,O35/J35,0)</f>
        <v>0</v>
      </c>
      <c r="O35" s="79">
        <f>ROUND(M35*SVS_UR_1_1,2)</f>
        <v>0</v>
      </c>
    </row>
    <row r="36" spans="1:15" s="81" customFormat="1">
      <c r="A36" s="153">
        <v>26</v>
      </c>
      <c r="B36" s="143" t="s">
        <v>168</v>
      </c>
      <c r="C36" s="143" t="s">
        <v>79</v>
      </c>
      <c r="D36" s="143"/>
      <c r="E36" s="172" t="s">
        <v>167</v>
      </c>
      <c r="F36" s="173"/>
      <c r="G36" s="174" t="s">
        <v>58</v>
      </c>
      <c r="H36" s="175">
        <v>11.93</v>
      </c>
      <c r="I36" s="134"/>
      <c r="J36" s="134"/>
      <c r="K36" s="134"/>
      <c r="L36" s="134"/>
      <c r="M36" s="134"/>
      <c r="N36" s="134"/>
      <c r="O36" s="134"/>
    </row>
    <row r="37" spans="1:15" s="81" customFormat="1">
      <c r="A37" s="77">
        <v>27</v>
      </c>
      <c r="B37" s="143" t="s">
        <v>168</v>
      </c>
      <c r="C37" s="143" t="s">
        <v>79</v>
      </c>
      <c r="D37" s="143"/>
      <c r="E37" s="148" t="s">
        <v>130</v>
      </c>
      <c r="F37" s="173"/>
      <c r="G37" s="174" t="s">
        <v>58</v>
      </c>
      <c r="H37" s="175">
        <v>12.33</v>
      </c>
      <c r="I37" s="134"/>
      <c r="J37" s="134"/>
      <c r="K37" s="134"/>
      <c r="L37" s="134"/>
      <c r="M37" s="134"/>
      <c r="N37" s="134"/>
      <c r="O37" s="134"/>
    </row>
    <row r="38" spans="1:15" s="81" customFormat="1">
      <c r="A38" s="153">
        <v>28</v>
      </c>
      <c r="B38" s="143" t="s">
        <v>168</v>
      </c>
      <c r="C38" s="143" t="s">
        <v>79</v>
      </c>
      <c r="D38" s="143"/>
      <c r="E38" s="172" t="s">
        <v>131</v>
      </c>
      <c r="F38" s="173"/>
      <c r="G38" s="174" t="s">
        <v>58</v>
      </c>
      <c r="H38" s="175">
        <v>12.33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77">
        <v>29</v>
      </c>
      <c r="B39" s="143" t="s">
        <v>168</v>
      </c>
      <c r="C39" s="143" t="s">
        <v>79</v>
      </c>
      <c r="D39" s="143"/>
      <c r="E39" s="148" t="s">
        <v>132</v>
      </c>
      <c r="F39" s="173"/>
      <c r="G39" s="174" t="s">
        <v>58</v>
      </c>
      <c r="H39" s="175">
        <v>12.33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153">
        <v>30</v>
      </c>
      <c r="B40" s="143" t="s">
        <v>168</v>
      </c>
      <c r="C40" s="143" t="s">
        <v>79</v>
      </c>
      <c r="D40" s="143"/>
      <c r="E40" s="172" t="s">
        <v>133</v>
      </c>
      <c r="F40" s="173"/>
      <c r="G40" s="174" t="s">
        <v>58</v>
      </c>
      <c r="H40" s="175">
        <v>12.33</v>
      </c>
      <c r="I40" s="134"/>
      <c r="J40" s="134"/>
      <c r="K40" s="134"/>
      <c r="L40" s="134"/>
      <c r="M40" s="134"/>
      <c r="N40" s="134"/>
      <c r="O40" s="134"/>
    </row>
    <row r="41" spans="1:15" s="81" customFormat="1">
      <c r="A41" s="77">
        <v>31</v>
      </c>
      <c r="B41" s="143" t="s">
        <v>168</v>
      </c>
      <c r="C41" s="143" t="s">
        <v>79</v>
      </c>
      <c r="D41" s="143"/>
      <c r="E41" s="148" t="s">
        <v>134</v>
      </c>
      <c r="F41" s="173"/>
      <c r="G41" s="174" t="s">
        <v>58</v>
      </c>
      <c r="H41" s="175">
        <v>12.33</v>
      </c>
      <c r="I41" s="134"/>
      <c r="J41" s="134"/>
      <c r="K41" s="134"/>
      <c r="L41" s="134"/>
      <c r="M41" s="134"/>
      <c r="N41" s="134"/>
      <c r="O41" s="134"/>
    </row>
    <row r="42" spans="1:15" s="81" customFormat="1">
      <c r="A42" s="153">
        <v>32</v>
      </c>
      <c r="B42" s="143" t="s">
        <v>168</v>
      </c>
      <c r="C42" s="143" t="s">
        <v>79</v>
      </c>
      <c r="D42" s="143"/>
      <c r="E42" s="172" t="s">
        <v>135</v>
      </c>
      <c r="F42" s="173"/>
      <c r="G42" s="174" t="s">
        <v>58</v>
      </c>
      <c r="H42" s="175">
        <v>12.33</v>
      </c>
      <c r="I42" s="134"/>
      <c r="J42" s="134"/>
      <c r="K42" s="134"/>
      <c r="L42" s="134"/>
      <c r="M42" s="134"/>
      <c r="N42" s="134"/>
      <c r="O42" s="134"/>
    </row>
    <row r="43" spans="1:15" s="81" customFormat="1">
      <c r="A43" s="77">
        <v>33</v>
      </c>
      <c r="B43" s="143" t="s">
        <v>168</v>
      </c>
      <c r="C43" s="143" t="s">
        <v>79</v>
      </c>
      <c r="D43" s="143"/>
      <c r="E43" s="148" t="s">
        <v>117</v>
      </c>
      <c r="F43" s="173"/>
      <c r="G43" s="174" t="s">
        <v>40</v>
      </c>
      <c r="H43" s="175">
        <v>16.079999999999998</v>
      </c>
      <c r="I43" s="176">
        <v>2</v>
      </c>
      <c r="J43" s="7">
        <v>100.93</v>
      </c>
      <c r="K43" s="78"/>
      <c r="L43" s="79">
        <f t="shared" ref="L43" si="4">H43*J43</f>
        <v>1622.9543999999999</v>
      </c>
      <c r="M43" s="79">
        <f t="shared" ref="M43" si="5">IFERROR(L43/K43,0)</f>
        <v>0</v>
      </c>
      <c r="N43" s="80">
        <f>IF(O43&gt;0,O43/J43,0)</f>
        <v>0</v>
      </c>
      <c r="O43" s="79">
        <f>ROUND(M43*SVS_UR_1_1,2)</f>
        <v>0</v>
      </c>
    </row>
    <row r="44" spans="1:15" s="81" customFormat="1">
      <c r="A44" s="153">
        <v>34</v>
      </c>
      <c r="B44" s="143" t="s">
        <v>168</v>
      </c>
      <c r="C44" s="143" t="s">
        <v>79</v>
      </c>
      <c r="D44" s="143"/>
      <c r="E44" s="172" t="s">
        <v>137</v>
      </c>
      <c r="F44" s="173"/>
      <c r="G44" s="174" t="s">
        <v>58</v>
      </c>
      <c r="H44" s="175">
        <v>16.8</v>
      </c>
      <c r="I44" s="134"/>
      <c r="J44" s="134"/>
      <c r="K44" s="134"/>
      <c r="L44" s="134"/>
      <c r="M44" s="134"/>
      <c r="N44" s="134"/>
      <c r="O44" s="134"/>
    </row>
    <row r="45" spans="1:15" s="81" customFormat="1">
      <c r="A45" s="77">
        <v>35</v>
      </c>
      <c r="B45" s="143" t="s">
        <v>168</v>
      </c>
      <c r="C45" s="143" t="s">
        <v>79</v>
      </c>
      <c r="D45" s="143"/>
      <c r="E45" s="148" t="s">
        <v>138</v>
      </c>
      <c r="F45" s="173"/>
      <c r="G45" s="174" t="s">
        <v>58</v>
      </c>
      <c r="H45" s="175">
        <v>16.079999999999998</v>
      </c>
      <c r="I45" s="134"/>
      <c r="J45" s="134"/>
      <c r="K45" s="134"/>
      <c r="L45" s="134"/>
      <c r="M45" s="134"/>
      <c r="N45" s="134"/>
      <c r="O45" s="134"/>
    </row>
    <row r="46" spans="1:15" s="81" customFormat="1">
      <c r="A46" s="153">
        <v>36</v>
      </c>
      <c r="B46" s="143" t="s">
        <v>168</v>
      </c>
      <c r="C46" s="143" t="s">
        <v>79</v>
      </c>
      <c r="D46" s="143"/>
      <c r="E46" s="172" t="s">
        <v>139</v>
      </c>
      <c r="F46" s="173"/>
      <c r="G46" s="174" t="s">
        <v>58</v>
      </c>
      <c r="H46" s="175">
        <v>16.079999999999998</v>
      </c>
      <c r="I46" s="134"/>
      <c r="J46" s="134"/>
      <c r="K46" s="134"/>
      <c r="L46" s="134"/>
      <c r="M46" s="134"/>
      <c r="N46" s="134"/>
      <c r="O46" s="134"/>
    </row>
    <row r="47" spans="1:15" s="81" customFormat="1">
      <c r="A47" s="77">
        <v>37</v>
      </c>
      <c r="B47" s="143" t="s">
        <v>168</v>
      </c>
      <c r="C47" s="143" t="s">
        <v>79</v>
      </c>
      <c r="D47" s="143"/>
      <c r="E47" s="148" t="s">
        <v>140</v>
      </c>
      <c r="F47" s="173"/>
      <c r="G47" s="174" t="s">
        <v>58</v>
      </c>
      <c r="H47" s="175">
        <v>16.079999999999998</v>
      </c>
      <c r="I47" s="134"/>
      <c r="J47" s="134"/>
      <c r="K47" s="134"/>
      <c r="L47" s="134"/>
      <c r="M47" s="134"/>
      <c r="N47" s="134"/>
      <c r="O47" s="134"/>
    </row>
    <row r="48" spans="1:15" s="81" customFormat="1">
      <c r="A48" s="153">
        <v>38</v>
      </c>
      <c r="B48" s="143" t="s">
        <v>168</v>
      </c>
      <c r="C48" s="143" t="s">
        <v>79</v>
      </c>
      <c r="D48" s="143"/>
      <c r="E48" s="172" t="s">
        <v>141</v>
      </c>
      <c r="F48" s="173"/>
      <c r="G48" s="174" t="s">
        <v>58</v>
      </c>
      <c r="H48" s="175">
        <v>15.55</v>
      </c>
      <c r="I48" s="134"/>
      <c r="J48" s="134"/>
      <c r="K48" s="134"/>
      <c r="L48" s="134"/>
      <c r="M48" s="134"/>
      <c r="N48" s="134"/>
      <c r="O48" s="134"/>
    </row>
    <row r="49" spans="1:15" s="81" customFormat="1">
      <c r="A49" s="82" t="s">
        <v>4</v>
      </c>
      <c r="B49" s="83" t="s">
        <v>5</v>
      </c>
      <c r="C49" s="84"/>
      <c r="D49" s="84"/>
      <c r="E49" s="84"/>
      <c r="F49" s="85"/>
      <c r="G49" s="86"/>
      <c r="H49" s="149">
        <f>SUM(H11:H48)</f>
        <v>495.37999999999994</v>
      </c>
      <c r="I49" s="87"/>
      <c r="J49" s="87"/>
      <c r="K49" s="88">
        <f>IFERROR(L49/M49,0)</f>
        <v>0</v>
      </c>
      <c r="L49" s="149">
        <f>SUM(L11:L48)</f>
        <v>15650.205800000002</v>
      </c>
      <c r="M49" s="149">
        <f>SUM(M11:M48)</f>
        <v>0</v>
      </c>
      <c r="N49" s="89"/>
      <c r="O49" s="149">
        <f>SUM(O11:O48)</f>
        <v>0</v>
      </c>
    </row>
    <row r="50" spans="1:15">
      <c r="F50" s="91"/>
      <c r="G50" s="26"/>
      <c r="H50" s="26"/>
      <c r="I50" s="26"/>
      <c r="J50" s="26"/>
      <c r="K50" s="26"/>
      <c r="L50" s="26"/>
      <c r="M50" s="26"/>
      <c r="N50" s="26"/>
      <c r="O50" s="26"/>
    </row>
    <row r="51" spans="1:15">
      <c r="A51" s="154" t="s">
        <v>21</v>
      </c>
      <c r="B51" s="154"/>
      <c r="C51" s="155"/>
      <c r="D51" s="155"/>
      <c r="E51" s="92"/>
      <c r="F51" s="91"/>
      <c r="G51" s="26"/>
      <c r="H51" s="26"/>
      <c r="I51" s="26"/>
      <c r="J51" s="26"/>
      <c r="K51" s="26"/>
      <c r="L51" s="26"/>
      <c r="M51" s="26"/>
      <c r="N51" s="26"/>
      <c r="O51" s="26"/>
    </row>
    <row r="52" spans="1:15">
      <c r="A52" s="154"/>
      <c r="B52" s="154"/>
      <c r="C52" s="155"/>
      <c r="D52" s="155"/>
      <c r="E52" s="92"/>
      <c r="F52" s="91"/>
      <c r="G52" s="26"/>
      <c r="H52" s="26"/>
      <c r="I52" s="26"/>
      <c r="J52" s="26"/>
      <c r="K52" s="26"/>
      <c r="L52" s="26"/>
      <c r="M52" s="26"/>
      <c r="N52" s="26"/>
      <c r="O52" s="26"/>
    </row>
    <row r="53" spans="1:15">
      <c r="A53" s="90" t="s">
        <v>22</v>
      </c>
      <c r="B53" s="90" t="s">
        <v>23</v>
      </c>
      <c r="D53" s="93" t="s">
        <v>24</v>
      </c>
      <c r="E53" s="94" t="s">
        <v>25</v>
      </c>
      <c r="F53" s="91"/>
      <c r="G53" s="26"/>
      <c r="H53" s="26"/>
      <c r="I53" s="26"/>
      <c r="J53" s="26"/>
      <c r="K53" s="26"/>
      <c r="L53" s="26"/>
      <c r="M53" s="26"/>
      <c r="N53" s="26"/>
      <c r="O53" s="26"/>
    </row>
    <row r="54" spans="1:15">
      <c r="A54" s="90" t="s">
        <v>11</v>
      </c>
      <c r="B54" s="90" t="s">
        <v>26</v>
      </c>
      <c r="D54" s="93" t="s">
        <v>27</v>
      </c>
      <c r="E54" s="94" t="s">
        <v>28</v>
      </c>
      <c r="F54" s="91"/>
      <c r="G54" s="26"/>
      <c r="H54" s="26"/>
      <c r="I54" s="26"/>
      <c r="J54" s="26"/>
      <c r="K54" s="26"/>
      <c r="L54" s="26"/>
      <c r="M54" s="26"/>
      <c r="N54" s="26"/>
      <c r="O54" s="26"/>
    </row>
    <row r="55" spans="1:15">
      <c r="A55" s="90" t="s">
        <v>29</v>
      </c>
      <c r="B55" s="90" t="s">
        <v>30</v>
      </c>
      <c r="D55" s="156" t="s">
        <v>42</v>
      </c>
      <c r="E55" s="95" t="s">
        <v>43</v>
      </c>
      <c r="F55" s="91"/>
      <c r="G55" s="26"/>
      <c r="H55" s="26"/>
      <c r="I55" s="26"/>
      <c r="J55" s="26"/>
      <c r="K55" s="26"/>
      <c r="L55" s="26"/>
      <c r="M55" s="26"/>
      <c r="N55" s="26"/>
      <c r="O55" s="26"/>
    </row>
    <row r="56" spans="1:15">
      <c r="A56" s="90" t="s">
        <v>31</v>
      </c>
      <c r="B56" s="90" t="s">
        <v>32</v>
      </c>
      <c r="D56" s="157" t="s">
        <v>33</v>
      </c>
      <c r="E56" s="29" t="s">
        <v>34</v>
      </c>
      <c r="F56" s="91"/>
      <c r="G56" s="26"/>
      <c r="H56" s="26"/>
      <c r="I56" s="26"/>
      <c r="J56" s="26"/>
      <c r="K56" s="26"/>
      <c r="L56" s="26"/>
      <c r="M56" s="26"/>
      <c r="N56" s="26"/>
      <c r="O56" s="26"/>
    </row>
    <row r="57" spans="1:15">
      <c r="A57" s="93"/>
      <c r="B57" s="93"/>
      <c r="C57" s="93"/>
      <c r="D57" s="93"/>
      <c r="E57" s="93"/>
      <c r="F57" s="91"/>
      <c r="G57" s="26"/>
      <c r="H57" s="26"/>
      <c r="I57" s="26"/>
      <c r="J57" s="26"/>
      <c r="K57" s="26"/>
      <c r="L57" s="26"/>
      <c r="M57" s="26"/>
      <c r="N57" s="26"/>
      <c r="O57" s="26"/>
    </row>
    <row r="58" spans="1:15">
      <c r="A58" s="93"/>
      <c r="B58" s="93"/>
      <c r="C58" s="93"/>
      <c r="D58" s="93"/>
      <c r="E58" s="93"/>
      <c r="F58" s="91"/>
      <c r="G58" s="26"/>
      <c r="H58" s="26"/>
      <c r="I58" s="26"/>
      <c r="J58" s="26"/>
      <c r="K58" s="26"/>
      <c r="L58" s="26"/>
      <c r="M58" s="26"/>
      <c r="N58" s="26"/>
      <c r="O58" s="26"/>
    </row>
    <row r="59" spans="1:15">
      <c r="A59" s="96"/>
      <c r="B59" s="96"/>
      <c r="C59" s="29"/>
      <c r="F59" s="91"/>
      <c r="G59" s="26"/>
      <c r="H59" s="26"/>
      <c r="I59" s="26"/>
      <c r="J59" s="26"/>
      <c r="K59" s="26"/>
      <c r="L59" s="26"/>
      <c r="M59" s="26"/>
      <c r="N59" s="26"/>
      <c r="O59" s="26"/>
    </row>
    <row r="60" spans="1:15">
      <c r="A60" s="96"/>
      <c r="B60" s="96"/>
      <c r="C60" s="29"/>
      <c r="F60" s="91"/>
      <c r="G60" s="26"/>
      <c r="H60" s="26"/>
      <c r="I60" s="26"/>
      <c r="J60" s="26"/>
      <c r="K60" s="26"/>
      <c r="L60" s="26"/>
      <c r="M60" s="26"/>
      <c r="N60" s="26"/>
      <c r="O60" s="26"/>
    </row>
    <row r="61" spans="1:15">
      <c r="A61" s="96"/>
      <c r="B61" s="96"/>
      <c r="C61" s="29"/>
      <c r="F61" s="91"/>
      <c r="G61" s="26"/>
      <c r="H61" s="26"/>
      <c r="I61" s="26"/>
      <c r="J61" s="26"/>
      <c r="K61" s="26"/>
      <c r="L61" s="26"/>
      <c r="M61" s="26"/>
      <c r="N61" s="26"/>
      <c r="O61" s="26"/>
    </row>
    <row r="62" spans="1:15">
      <c r="A62" s="96"/>
      <c r="B62" s="96"/>
      <c r="C62" s="29"/>
      <c r="F62" s="91"/>
      <c r="G62" s="26"/>
      <c r="H62" s="26"/>
      <c r="I62" s="26"/>
      <c r="J62" s="26"/>
      <c r="K62" s="26"/>
      <c r="L62" s="26"/>
      <c r="M62" s="26"/>
      <c r="N62" s="26"/>
      <c r="O62" s="26"/>
    </row>
    <row r="63" spans="1:15">
      <c r="A63" s="96"/>
      <c r="B63" s="96"/>
      <c r="C63" s="29"/>
      <c r="F63" s="91"/>
      <c r="G63" s="26"/>
      <c r="H63" s="26"/>
      <c r="I63" s="26"/>
      <c r="J63" s="26"/>
      <c r="K63" s="26"/>
      <c r="L63" s="26"/>
      <c r="M63" s="26"/>
      <c r="N63" s="26"/>
      <c r="O63" s="26"/>
    </row>
    <row r="64" spans="1:15">
      <c r="A64" s="96"/>
      <c r="B64" s="96"/>
      <c r="C64" s="29"/>
      <c r="F64" s="91"/>
      <c r="G64" s="26"/>
      <c r="H64" s="26"/>
      <c r="I64" s="26"/>
      <c r="J64" s="26"/>
      <c r="K64" s="26"/>
      <c r="L64" s="26"/>
      <c r="M64" s="26"/>
      <c r="N64" s="26"/>
      <c r="O64" s="26"/>
    </row>
    <row r="65" spans="1:15">
      <c r="A65" s="96"/>
      <c r="B65" s="96"/>
      <c r="C65" s="29"/>
      <c r="F65" s="91"/>
      <c r="G65" s="26"/>
      <c r="H65" s="26"/>
      <c r="I65" s="26"/>
      <c r="J65" s="26"/>
      <c r="K65" s="26"/>
      <c r="L65" s="26"/>
      <c r="M65" s="26"/>
      <c r="N65" s="26"/>
      <c r="O65" s="26"/>
    </row>
    <row r="66" spans="1:15">
      <c r="A66" s="96"/>
      <c r="B66" s="96"/>
      <c r="C66" s="29"/>
      <c r="F66" s="91"/>
      <c r="G66" s="26"/>
      <c r="H66" s="26"/>
      <c r="I66" s="26"/>
      <c r="J66" s="26"/>
      <c r="K66" s="26"/>
      <c r="L66" s="26"/>
      <c r="M66" s="26"/>
      <c r="N66" s="26"/>
      <c r="O66" s="26"/>
    </row>
    <row r="67" spans="1:15">
      <c r="A67" s="96"/>
      <c r="B67" s="96"/>
      <c r="C67" s="29"/>
      <c r="F67" s="91"/>
      <c r="G67" s="26"/>
      <c r="H67" s="26"/>
      <c r="I67" s="26"/>
      <c r="J67" s="26"/>
      <c r="K67" s="26"/>
      <c r="L67" s="26"/>
      <c r="M67" s="26"/>
      <c r="N67" s="26"/>
      <c r="O67" s="26"/>
    </row>
  </sheetData>
  <sheetProtection formatCells="0" formatColumns="0" autoFilter="0"/>
  <autoFilter ref="A9:O49" xr:uid="{00000000-0001-0000-0300-000000000000}"/>
  <mergeCells count="1">
    <mergeCell ref="E5:K6"/>
  </mergeCells>
  <conditionalFormatting sqref="B7">
    <cfRule type="expression" dxfId="41" priority="1">
      <formula>B7&lt;&gt;""</formula>
    </cfRule>
  </conditionalFormatting>
  <conditionalFormatting sqref="E5">
    <cfRule type="expression" dxfId="40" priority="3">
      <formula>$E$5&lt;&gt;""</formula>
    </cfRule>
  </conditionalFormatting>
  <conditionalFormatting sqref="L1:O1">
    <cfRule type="expression" dxfId="39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120A-795A-4099-95F2-A6CAEE7229CB}">
  <sheetPr>
    <tabColor rgb="FF92D050"/>
    <pageSetUpPr fitToPage="1"/>
  </sheetPr>
  <dimension ref="A1:O59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B4" sqref="B4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IF(OR(COUNTA(I10:I40)&lt;&gt;COUNTIF(N10:N40,"&gt;0"),$K$7=""),"Das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O41</f>
        <v>0</v>
      </c>
    </row>
    <row r="3" spans="1:15">
      <c r="A3" s="27"/>
      <c r="B3" s="10" t="s">
        <v>401</v>
      </c>
      <c r="E3" s="11" t="s">
        <v>35</v>
      </c>
      <c r="F3" s="36">
        <f>COUNTA(I:I)-1</f>
        <v>5</v>
      </c>
      <c r="H3" s="137"/>
      <c r="I3" s="137"/>
      <c r="J3" s="140"/>
      <c r="K3" s="138"/>
      <c r="L3" s="32" t="s">
        <v>8</v>
      </c>
      <c r="M3" s="33"/>
      <c r="N3" s="34"/>
      <c r="O3" s="38">
        <f>M41</f>
        <v>0</v>
      </c>
    </row>
    <row r="4" spans="1:15">
      <c r="A4" s="27"/>
      <c r="B4" s="3" t="s">
        <v>402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K41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H41</f>
        <v>557.86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L41</f>
        <v>13659.8662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169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170</v>
      </c>
      <c r="C11" s="143" t="s">
        <v>79</v>
      </c>
      <c r="D11" s="143"/>
      <c r="E11" s="172" t="s">
        <v>126</v>
      </c>
      <c r="F11" s="173"/>
      <c r="G11" s="174" t="s">
        <v>58</v>
      </c>
      <c r="H11" s="175">
        <v>6.84</v>
      </c>
      <c r="I11" s="134"/>
      <c r="J11" s="134"/>
      <c r="K11" s="134"/>
      <c r="L11" s="134"/>
      <c r="M11" s="134"/>
      <c r="N11" s="134"/>
      <c r="O11" s="134"/>
    </row>
    <row r="12" spans="1:15" s="81" customFormat="1">
      <c r="A12" s="153">
        <v>2</v>
      </c>
      <c r="B12" s="143" t="s">
        <v>170</v>
      </c>
      <c r="C12" s="143" t="s">
        <v>79</v>
      </c>
      <c r="D12" s="143"/>
      <c r="E12" s="172" t="s">
        <v>71</v>
      </c>
      <c r="F12" s="173"/>
      <c r="G12" s="174" t="s">
        <v>37</v>
      </c>
      <c r="H12" s="175">
        <v>67.260000000000005</v>
      </c>
      <c r="I12" s="176">
        <v>2</v>
      </c>
      <c r="J12" s="7">
        <v>100.93</v>
      </c>
      <c r="K12" s="78"/>
      <c r="L12" s="79">
        <f t="shared" ref="L12" si="0">H12*J12</f>
        <v>6788.5518000000011</v>
      </c>
      <c r="M12" s="79">
        <f t="shared" ref="M12" si="1">IFERROR(L12/K12,0)</f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77">
        <v>3</v>
      </c>
      <c r="B13" s="143" t="s">
        <v>170</v>
      </c>
      <c r="C13" s="143" t="s">
        <v>79</v>
      </c>
      <c r="D13" s="143"/>
      <c r="E13" s="172" t="s">
        <v>129</v>
      </c>
      <c r="F13" s="173"/>
      <c r="G13" s="174" t="s">
        <v>40</v>
      </c>
      <c r="H13" s="175">
        <v>16.72</v>
      </c>
      <c r="I13" s="176">
        <v>2</v>
      </c>
      <c r="J13" s="7">
        <v>100.93</v>
      </c>
      <c r="K13" s="78"/>
      <c r="L13" s="79">
        <f t="shared" ref="L13" si="2">H13*J13</f>
        <v>1687.5496000000001</v>
      </c>
      <c r="M13" s="79">
        <f t="shared" ref="M13" si="3">IFERROR(L13/K13,0)</f>
        <v>0</v>
      </c>
      <c r="N13" s="80">
        <f>IF(O13&gt;0,O13/J13,0)</f>
        <v>0</v>
      </c>
      <c r="O13" s="79">
        <f>ROUND(M13*SVS_UR_1_1,2)</f>
        <v>0</v>
      </c>
    </row>
    <row r="14" spans="1:15" s="81" customFormat="1">
      <c r="A14" s="153">
        <v>4</v>
      </c>
      <c r="B14" s="143" t="s">
        <v>170</v>
      </c>
      <c r="C14" s="143" t="s">
        <v>79</v>
      </c>
      <c r="D14" s="143"/>
      <c r="E14" s="172" t="s">
        <v>130</v>
      </c>
      <c r="F14" s="173"/>
      <c r="G14" s="174" t="s">
        <v>58</v>
      </c>
      <c r="H14" s="175">
        <v>17.32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77">
        <v>5</v>
      </c>
      <c r="B15" s="143" t="s">
        <v>170</v>
      </c>
      <c r="C15" s="143" t="s">
        <v>79</v>
      </c>
      <c r="D15" s="143"/>
      <c r="E15" s="172" t="s">
        <v>131</v>
      </c>
      <c r="F15" s="173"/>
      <c r="G15" s="174" t="s">
        <v>58</v>
      </c>
      <c r="H15" s="175">
        <v>17.32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153">
        <v>6</v>
      </c>
      <c r="B16" s="143" t="s">
        <v>170</v>
      </c>
      <c r="C16" s="143" t="s">
        <v>79</v>
      </c>
      <c r="D16" s="143"/>
      <c r="E16" s="172" t="s">
        <v>132</v>
      </c>
      <c r="F16" s="173"/>
      <c r="G16" s="174" t="s">
        <v>58</v>
      </c>
      <c r="H16" s="175">
        <v>17.32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77">
        <v>7</v>
      </c>
      <c r="B17" s="143" t="s">
        <v>170</v>
      </c>
      <c r="C17" s="143" t="s">
        <v>79</v>
      </c>
      <c r="D17" s="143"/>
      <c r="E17" s="172" t="s">
        <v>133</v>
      </c>
      <c r="F17" s="173"/>
      <c r="G17" s="174" t="s">
        <v>58</v>
      </c>
      <c r="H17" s="175">
        <v>17.32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8</v>
      </c>
      <c r="B18" s="143" t="s">
        <v>170</v>
      </c>
      <c r="C18" s="143" t="s">
        <v>79</v>
      </c>
      <c r="D18" s="143"/>
      <c r="E18" s="172" t="s">
        <v>134</v>
      </c>
      <c r="F18" s="173"/>
      <c r="G18" s="174" t="s">
        <v>58</v>
      </c>
      <c r="H18" s="175">
        <v>17.32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77">
        <v>9</v>
      </c>
      <c r="B19" s="143" t="s">
        <v>170</v>
      </c>
      <c r="C19" s="143" t="s">
        <v>79</v>
      </c>
      <c r="D19" s="143"/>
      <c r="E19" s="172" t="s">
        <v>135</v>
      </c>
      <c r="F19" s="173"/>
      <c r="G19" s="174" t="s">
        <v>58</v>
      </c>
      <c r="H19" s="175">
        <v>17.32</v>
      </c>
      <c r="I19" s="134"/>
      <c r="J19" s="134"/>
      <c r="K19" s="134"/>
      <c r="L19" s="134"/>
      <c r="M19" s="134"/>
      <c r="N19" s="134"/>
      <c r="O19" s="134"/>
    </row>
    <row r="20" spans="1:15" s="81" customFormat="1">
      <c r="A20" s="153">
        <v>10</v>
      </c>
      <c r="B20" s="143" t="s">
        <v>170</v>
      </c>
      <c r="C20" s="143" t="s">
        <v>79</v>
      </c>
      <c r="D20" s="143"/>
      <c r="E20" s="172" t="s">
        <v>136</v>
      </c>
      <c r="F20" s="173"/>
      <c r="G20" s="174" t="s">
        <v>58</v>
      </c>
      <c r="H20" s="175">
        <v>17.32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77">
        <v>11</v>
      </c>
      <c r="B21" s="143" t="s">
        <v>170</v>
      </c>
      <c r="C21" s="143" t="s">
        <v>79</v>
      </c>
      <c r="D21" s="143"/>
      <c r="E21" s="172" t="s">
        <v>137</v>
      </c>
      <c r="F21" s="173"/>
      <c r="G21" s="174" t="s">
        <v>58</v>
      </c>
      <c r="H21" s="175">
        <v>17.32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153">
        <v>12</v>
      </c>
      <c r="B22" s="143" t="s">
        <v>170</v>
      </c>
      <c r="C22" s="143" t="s">
        <v>79</v>
      </c>
      <c r="D22" s="143"/>
      <c r="E22" s="172" t="s">
        <v>138</v>
      </c>
      <c r="F22" s="173"/>
      <c r="G22" s="174" t="s">
        <v>58</v>
      </c>
      <c r="H22" s="175">
        <v>17.32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77">
        <v>13</v>
      </c>
      <c r="B23" s="143" t="s">
        <v>170</v>
      </c>
      <c r="C23" s="143" t="s">
        <v>79</v>
      </c>
      <c r="D23" s="143"/>
      <c r="E23" s="172" t="s">
        <v>139</v>
      </c>
      <c r="F23" s="173"/>
      <c r="G23" s="174" t="s">
        <v>58</v>
      </c>
      <c r="H23" s="175">
        <v>17.32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153">
        <v>14</v>
      </c>
      <c r="B24" s="143" t="s">
        <v>170</v>
      </c>
      <c r="C24" s="143" t="s">
        <v>79</v>
      </c>
      <c r="D24" s="143"/>
      <c r="E24" s="172" t="s">
        <v>140</v>
      </c>
      <c r="F24" s="173"/>
      <c r="G24" s="174" t="s">
        <v>58</v>
      </c>
      <c r="H24" s="175">
        <v>17.32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77">
        <v>15</v>
      </c>
      <c r="B25" s="143" t="s">
        <v>170</v>
      </c>
      <c r="C25" s="143" t="s">
        <v>79</v>
      </c>
      <c r="D25" s="143"/>
      <c r="E25" s="172" t="s">
        <v>141</v>
      </c>
      <c r="F25" s="173"/>
      <c r="G25" s="174" t="s">
        <v>58</v>
      </c>
      <c r="H25" s="175">
        <v>17.32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153">
        <v>16</v>
      </c>
      <c r="B26" s="143" t="s">
        <v>170</v>
      </c>
      <c r="C26" s="143" t="s">
        <v>79</v>
      </c>
      <c r="D26" s="143"/>
      <c r="E26" s="172" t="s">
        <v>142</v>
      </c>
      <c r="F26" s="173"/>
      <c r="G26" s="174" t="s">
        <v>40</v>
      </c>
      <c r="H26" s="175">
        <v>16.72</v>
      </c>
      <c r="I26" s="176">
        <v>2</v>
      </c>
      <c r="J26" s="7">
        <v>100.93</v>
      </c>
      <c r="K26" s="78"/>
      <c r="L26" s="79">
        <f t="shared" ref="L26" si="4">H26*J26</f>
        <v>1687.5496000000001</v>
      </c>
      <c r="M26" s="79">
        <f t="shared" ref="M26" si="5">IFERROR(L26/K26,0)</f>
        <v>0</v>
      </c>
      <c r="N26" s="80">
        <f>IF(O26&gt;0,O26/J26,0)</f>
        <v>0</v>
      </c>
      <c r="O26" s="79">
        <f>ROUND(M26*SVS_UR_1_1,2)</f>
        <v>0</v>
      </c>
    </row>
    <row r="27" spans="1:15" s="81" customFormat="1">
      <c r="A27" s="77">
        <v>17</v>
      </c>
      <c r="B27" s="143" t="s">
        <v>170</v>
      </c>
      <c r="C27" s="143" t="s">
        <v>79</v>
      </c>
      <c r="D27" s="143"/>
      <c r="E27" s="172" t="s">
        <v>143</v>
      </c>
      <c r="F27" s="173"/>
      <c r="G27" s="174" t="s">
        <v>39</v>
      </c>
      <c r="H27" s="175">
        <v>17.32</v>
      </c>
      <c r="I27" s="176">
        <v>2</v>
      </c>
      <c r="J27" s="7">
        <v>100.93</v>
      </c>
      <c r="K27" s="78"/>
      <c r="L27" s="79">
        <f t="shared" ref="L27:L40" si="6">H27*J27</f>
        <v>1748.1076</v>
      </c>
      <c r="M27" s="79">
        <f t="shared" ref="M27:M40" si="7">IFERROR(L27/K27,0)</f>
        <v>0</v>
      </c>
      <c r="N27" s="80">
        <f>IF(O27&gt;0,O27/J27,0)</f>
        <v>0</v>
      </c>
      <c r="O27" s="79">
        <f>ROUND(M27*SVS_UR_1_1,2)</f>
        <v>0</v>
      </c>
    </row>
    <row r="28" spans="1:15" s="81" customFormat="1">
      <c r="A28" s="153">
        <v>18</v>
      </c>
      <c r="B28" s="143" t="s">
        <v>170</v>
      </c>
      <c r="C28" s="143" t="s">
        <v>79</v>
      </c>
      <c r="D28" s="143"/>
      <c r="E28" s="172" t="s">
        <v>144</v>
      </c>
      <c r="F28" s="173"/>
      <c r="G28" s="174" t="s">
        <v>58</v>
      </c>
      <c r="H28" s="175">
        <v>17.32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77">
        <v>19</v>
      </c>
      <c r="B29" s="143" t="s">
        <v>170</v>
      </c>
      <c r="C29" s="143" t="s">
        <v>79</v>
      </c>
      <c r="D29" s="143"/>
      <c r="E29" s="172" t="s">
        <v>145</v>
      </c>
      <c r="F29" s="173"/>
      <c r="G29" s="174" t="s">
        <v>58</v>
      </c>
      <c r="H29" s="175">
        <v>17.32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153">
        <v>20</v>
      </c>
      <c r="B30" s="143" t="s">
        <v>170</v>
      </c>
      <c r="C30" s="143" t="s">
        <v>79</v>
      </c>
      <c r="D30" s="143"/>
      <c r="E30" s="172" t="s">
        <v>146</v>
      </c>
      <c r="F30" s="173"/>
      <c r="G30" s="174" t="s">
        <v>58</v>
      </c>
      <c r="H30" s="175">
        <v>17.32</v>
      </c>
      <c r="I30" s="134"/>
      <c r="J30" s="134"/>
      <c r="K30" s="134"/>
      <c r="L30" s="134"/>
      <c r="M30" s="134"/>
      <c r="N30" s="134"/>
      <c r="O30" s="134"/>
    </row>
    <row r="31" spans="1:15" s="81" customFormat="1">
      <c r="A31" s="77">
        <v>21</v>
      </c>
      <c r="B31" s="143" t="s">
        <v>170</v>
      </c>
      <c r="C31" s="143" t="s">
        <v>79</v>
      </c>
      <c r="D31" s="143"/>
      <c r="E31" s="172" t="s">
        <v>147</v>
      </c>
      <c r="F31" s="173"/>
      <c r="G31" s="174" t="s">
        <v>58</v>
      </c>
      <c r="H31" s="175">
        <v>17.32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153">
        <v>22</v>
      </c>
      <c r="B32" s="143" t="s">
        <v>170</v>
      </c>
      <c r="C32" s="143" t="s">
        <v>79</v>
      </c>
      <c r="D32" s="143"/>
      <c r="E32" s="172" t="s">
        <v>148</v>
      </c>
      <c r="F32" s="173"/>
      <c r="G32" s="174" t="s">
        <v>58</v>
      </c>
      <c r="H32" s="175">
        <v>17.32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77">
        <v>23</v>
      </c>
      <c r="B33" s="143" t="s">
        <v>170</v>
      </c>
      <c r="C33" s="143" t="s">
        <v>79</v>
      </c>
      <c r="D33" s="143"/>
      <c r="E33" s="172" t="s">
        <v>149</v>
      </c>
      <c r="F33" s="173"/>
      <c r="G33" s="174" t="s">
        <v>58</v>
      </c>
      <c r="H33" s="175">
        <v>17.32</v>
      </c>
      <c r="I33" s="134"/>
      <c r="J33" s="134"/>
      <c r="K33" s="134"/>
      <c r="L33" s="134"/>
      <c r="M33" s="134"/>
      <c r="N33" s="134"/>
      <c r="O33" s="134"/>
    </row>
    <row r="34" spans="1:15" s="81" customFormat="1">
      <c r="A34" s="153">
        <v>24</v>
      </c>
      <c r="B34" s="143" t="s">
        <v>170</v>
      </c>
      <c r="C34" s="143" t="s">
        <v>79</v>
      </c>
      <c r="D34" s="143"/>
      <c r="E34" s="172" t="s">
        <v>150</v>
      </c>
      <c r="F34" s="173"/>
      <c r="G34" s="174" t="s">
        <v>58</v>
      </c>
      <c r="H34" s="175">
        <v>17.32</v>
      </c>
      <c r="I34" s="134"/>
      <c r="J34" s="134"/>
      <c r="K34" s="134"/>
      <c r="L34" s="134"/>
      <c r="M34" s="134"/>
      <c r="N34" s="134"/>
      <c r="O34" s="134"/>
    </row>
    <row r="35" spans="1:15" s="81" customFormat="1">
      <c r="A35" s="77">
        <v>25</v>
      </c>
      <c r="B35" s="143" t="s">
        <v>170</v>
      </c>
      <c r="C35" s="143" t="s">
        <v>79</v>
      </c>
      <c r="D35" s="143"/>
      <c r="E35" s="172" t="s">
        <v>151</v>
      </c>
      <c r="F35" s="173"/>
      <c r="G35" s="174" t="s">
        <v>58</v>
      </c>
      <c r="H35" s="175">
        <v>17.32</v>
      </c>
      <c r="I35" s="134"/>
      <c r="J35" s="134"/>
      <c r="K35" s="134"/>
      <c r="L35" s="134"/>
      <c r="M35" s="134"/>
      <c r="N35" s="134"/>
      <c r="O35" s="134"/>
    </row>
    <row r="36" spans="1:15" s="81" customFormat="1">
      <c r="A36" s="153">
        <v>26</v>
      </c>
      <c r="B36" s="143" t="s">
        <v>170</v>
      </c>
      <c r="C36" s="143" t="s">
        <v>79</v>
      </c>
      <c r="D36" s="143"/>
      <c r="E36" s="172" t="s">
        <v>152</v>
      </c>
      <c r="F36" s="173"/>
      <c r="G36" s="174" t="s">
        <v>58</v>
      </c>
      <c r="H36" s="175">
        <v>17.32</v>
      </c>
      <c r="I36" s="134"/>
      <c r="J36" s="134"/>
      <c r="K36" s="134"/>
      <c r="L36" s="134"/>
      <c r="M36" s="134"/>
      <c r="N36" s="134"/>
      <c r="O36" s="134"/>
    </row>
    <row r="37" spans="1:15" s="81" customFormat="1">
      <c r="A37" s="77">
        <v>27</v>
      </c>
      <c r="B37" s="143" t="s">
        <v>170</v>
      </c>
      <c r="C37" s="143" t="s">
        <v>79</v>
      </c>
      <c r="D37" s="143"/>
      <c r="E37" s="172" t="s">
        <v>153</v>
      </c>
      <c r="F37" s="173"/>
      <c r="G37" s="174" t="s">
        <v>58</v>
      </c>
      <c r="H37" s="175">
        <v>17.32</v>
      </c>
      <c r="I37" s="134"/>
      <c r="J37" s="134"/>
      <c r="K37" s="134"/>
      <c r="L37" s="134"/>
      <c r="M37" s="134"/>
      <c r="N37" s="134"/>
      <c r="O37" s="134"/>
    </row>
    <row r="38" spans="1:15" s="81" customFormat="1">
      <c r="A38" s="153">
        <v>28</v>
      </c>
      <c r="B38" s="143" t="s">
        <v>170</v>
      </c>
      <c r="C38" s="143" t="s">
        <v>79</v>
      </c>
      <c r="D38" s="143"/>
      <c r="E38" s="172" t="s">
        <v>154</v>
      </c>
      <c r="F38" s="173"/>
      <c r="G38" s="174" t="s">
        <v>58</v>
      </c>
      <c r="H38" s="175">
        <v>17.32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77">
        <v>29</v>
      </c>
      <c r="B39" s="143" t="s">
        <v>170</v>
      </c>
      <c r="C39" s="143" t="s">
        <v>79</v>
      </c>
      <c r="D39" s="143"/>
      <c r="E39" s="172" t="s">
        <v>155</v>
      </c>
      <c r="F39" s="173"/>
      <c r="G39" s="174" t="s">
        <v>58</v>
      </c>
      <c r="H39" s="175">
        <v>17.32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153">
        <v>30</v>
      </c>
      <c r="B40" s="143" t="s">
        <v>170</v>
      </c>
      <c r="C40" s="143" t="s">
        <v>79</v>
      </c>
      <c r="D40" s="143"/>
      <c r="E40" s="172" t="s">
        <v>156</v>
      </c>
      <c r="F40" s="173"/>
      <c r="G40" s="174" t="s">
        <v>39</v>
      </c>
      <c r="H40" s="175">
        <v>17.32</v>
      </c>
      <c r="I40" s="176">
        <v>2</v>
      </c>
      <c r="J40" s="7">
        <v>100.93</v>
      </c>
      <c r="K40" s="78"/>
      <c r="L40" s="79">
        <f t="shared" si="6"/>
        <v>1748.1076</v>
      </c>
      <c r="M40" s="79">
        <f t="shared" si="7"/>
        <v>0</v>
      </c>
      <c r="N40" s="80">
        <f>IF(O40&gt;0,O40/J40,0)</f>
        <v>0</v>
      </c>
      <c r="O40" s="79">
        <f>ROUND(M40*SVS_UR_1_1,2)</f>
        <v>0</v>
      </c>
    </row>
    <row r="41" spans="1:15" s="81" customFormat="1">
      <c r="A41" s="82" t="s">
        <v>4</v>
      </c>
      <c r="B41" s="83" t="s">
        <v>5</v>
      </c>
      <c r="C41" s="84"/>
      <c r="D41" s="84"/>
      <c r="E41" s="84"/>
      <c r="F41" s="85"/>
      <c r="G41" s="86"/>
      <c r="H41" s="149">
        <f>SUM(H11:H40)</f>
        <v>557.86</v>
      </c>
      <c r="I41" s="87"/>
      <c r="J41" s="87"/>
      <c r="K41" s="88">
        <f>IFERROR(L41/M41,0)</f>
        <v>0</v>
      </c>
      <c r="L41" s="149">
        <f>SUM(L11:L40)</f>
        <v>13659.8662</v>
      </c>
      <c r="M41" s="149">
        <f>SUM(M11:M40)</f>
        <v>0</v>
      </c>
      <c r="N41" s="89"/>
      <c r="O41" s="149">
        <f>SUM(O11:O40)</f>
        <v>0</v>
      </c>
    </row>
    <row r="42" spans="1:15"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154" t="s">
        <v>21</v>
      </c>
      <c r="B43" s="154"/>
      <c r="C43" s="155"/>
      <c r="D43" s="155"/>
      <c r="E43" s="92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154"/>
      <c r="B44" s="154"/>
      <c r="C44" s="155"/>
      <c r="D44" s="155"/>
      <c r="E44" s="92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0" t="s">
        <v>22</v>
      </c>
      <c r="B45" s="90" t="s">
        <v>23</v>
      </c>
      <c r="D45" s="93" t="s">
        <v>24</v>
      </c>
      <c r="E45" s="94" t="s">
        <v>25</v>
      </c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0" t="s">
        <v>11</v>
      </c>
      <c r="B46" s="90" t="s">
        <v>26</v>
      </c>
      <c r="D46" s="93" t="s">
        <v>27</v>
      </c>
      <c r="E46" s="94" t="s">
        <v>28</v>
      </c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0" t="s">
        <v>29</v>
      </c>
      <c r="B47" s="90" t="s">
        <v>30</v>
      </c>
      <c r="D47" s="156" t="s">
        <v>42</v>
      </c>
      <c r="E47" s="95" t="s">
        <v>43</v>
      </c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0" t="s">
        <v>31</v>
      </c>
      <c r="B48" s="90" t="s">
        <v>32</v>
      </c>
      <c r="D48" s="157" t="s">
        <v>33</v>
      </c>
      <c r="E48" s="29" t="s">
        <v>34</v>
      </c>
      <c r="F48" s="91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93"/>
      <c r="B49" s="93"/>
      <c r="C49" s="93"/>
      <c r="D49" s="93"/>
      <c r="E49" s="93"/>
      <c r="F49" s="91"/>
      <c r="G49" s="26"/>
      <c r="H49" s="26"/>
      <c r="I49" s="26"/>
      <c r="J49" s="26"/>
      <c r="K49" s="26"/>
      <c r="L49" s="26"/>
      <c r="M49" s="26"/>
      <c r="N49" s="26"/>
      <c r="O49" s="26"/>
    </row>
    <row r="50" spans="1:15">
      <c r="A50" s="93"/>
      <c r="B50" s="93"/>
      <c r="C50" s="93"/>
      <c r="D50" s="93"/>
      <c r="E50" s="93"/>
      <c r="F50" s="91"/>
      <c r="G50" s="26"/>
      <c r="H50" s="26"/>
      <c r="I50" s="26"/>
      <c r="J50" s="26"/>
      <c r="K50" s="26"/>
      <c r="L50" s="26"/>
      <c r="M50" s="26"/>
      <c r="N50" s="26"/>
      <c r="O50" s="26"/>
    </row>
    <row r="51" spans="1:15">
      <c r="A51" s="96"/>
      <c r="B51" s="96"/>
      <c r="C51" s="29"/>
      <c r="F51" s="91"/>
      <c r="G51" s="26"/>
      <c r="H51" s="26"/>
      <c r="I51" s="26"/>
      <c r="J51" s="26"/>
      <c r="K51" s="26"/>
      <c r="L51" s="26"/>
      <c r="M51" s="26"/>
      <c r="N51" s="26"/>
      <c r="O51" s="26"/>
    </row>
    <row r="52" spans="1:15">
      <c r="A52" s="96"/>
      <c r="B52" s="96"/>
      <c r="C52" s="29"/>
      <c r="F52" s="91"/>
      <c r="G52" s="26"/>
      <c r="H52" s="26"/>
      <c r="I52" s="26"/>
      <c r="J52" s="26"/>
      <c r="K52" s="26"/>
      <c r="L52" s="26"/>
      <c r="M52" s="26"/>
      <c r="N52" s="26"/>
      <c r="O52" s="26"/>
    </row>
    <row r="53" spans="1:15">
      <c r="A53" s="96"/>
      <c r="B53" s="96"/>
      <c r="C53" s="29"/>
      <c r="F53" s="91"/>
      <c r="G53" s="26"/>
      <c r="H53" s="26"/>
      <c r="I53" s="26"/>
      <c r="J53" s="26"/>
      <c r="K53" s="26"/>
      <c r="L53" s="26"/>
      <c r="M53" s="26"/>
      <c r="N53" s="26"/>
      <c r="O53" s="26"/>
    </row>
    <row r="54" spans="1:15">
      <c r="A54" s="96"/>
      <c r="B54" s="96"/>
      <c r="C54" s="29"/>
      <c r="F54" s="91"/>
      <c r="G54" s="26"/>
      <c r="H54" s="26"/>
      <c r="I54" s="26"/>
      <c r="J54" s="26"/>
      <c r="K54" s="26"/>
      <c r="L54" s="26"/>
      <c r="M54" s="26"/>
      <c r="N54" s="26"/>
      <c r="O54" s="26"/>
    </row>
    <row r="55" spans="1:15">
      <c r="A55" s="96"/>
      <c r="B55" s="96"/>
      <c r="C55" s="29"/>
      <c r="F55" s="91"/>
      <c r="G55" s="26"/>
      <c r="H55" s="26"/>
      <c r="I55" s="26"/>
      <c r="J55" s="26"/>
      <c r="K55" s="26"/>
      <c r="L55" s="26"/>
      <c r="M55" s="26"/>
      <c r="N55" s="26"/>
      <c r="O55" s="26"/>
    </row>
    <row r="56" spans="1:15">
      <c r="A56" s="96"/>
      <c r="B56" s="96"/>
      <c r="C56" s="29"/>
      <c r="F56" s="91"/>
      <c r="G56" s="26"/>
      <c r="H56" s="26"/>
      <c r="I56" s="26"/>
      <c r="J56" s="26"/>
      <c r="K56" s="26"/>
      <c r="L56" s="26"/>
      <c r="M56" s="26"/>
      <c r="N56" s="26"/>
      <c r="O56" s="26"/>
    </row>
    <row r="57" spans="1:15">
      <c r="A57" s="96"/>
      <c r="B57" s="96"/>
      <c r="C57" s="29"/>
      <c r="F57" s="91"/>
      <c r="G57" s="26"/>
      <c r="H57" s="26"/>
      <c r="I57" s="26"/>
      <c r="J57" s="26"/>
      <c r="K57" s="26"/>
      <c r="L57" s="26"/>
      <c r="M57" s="26"/>
      <c r="N57" s="26"/>
      <c r="O57" s="26"/>
    </row>
    <row r="58" spans="1:15">
      <c r="A58" s="96"/>
      <c r="B58" s="96"/>
      <c r="C58" s="29"/>
      <c r="F58" s="91"/>
      <c r="G58" s="26"/>
      <c r="H58" s="26"/>
      <c r="I58" s="26"/>
      <c r="J58" s="26"/>
      <c r="K58" s="26"/>
      <c r="L58" s="26"/>
      <c r="M58" s="26"/>
      <c r="N58" s="26"/>
      <c r="O58" s="26"/>
    </row>
    <row r="59" spans="1:15">
      <c r="A59" s="96"/>
      <c r="B59" s="96"/>
      <c r="C59" s="29"/>
      <c r="F59" s="91"/>
      <c r="G59" s="26"/>
      <c r="H59" s="26"/>
      <c r="I59" s="26"/>
      <c r="J59" s="26"/>
      <c r="K59" s="26"/>
      <c r="L59" s="26"/>
      <c r="M59" s="26"/>
      <c r="N59" s="26"/>
      <c r="O59" s="26"/>
    </row>
  </sheetData>
  <sheetProtection formatCells="0" formatColumns="0" autoFilter="0"/>
  <autoFilter ref="A9:O41" xr:uid="{00000000-0001-0000-0300-000000000000}"/>
  <mergeCells count="1">
    <mergeCell ref="E5:K6"/>
  </mergeCells>
  <conditionalFormatting sqref="B7">
    <cfRule type="expression" dxfId="38" priority="1">
      <formula>B7&lt;&gt;""</formula>
    </cfRule>
  </conditionalFormatting>
  <conditionalFormatting sqref="E5">
    <cfRule type="expression" dxfId="37" priority="3">
      <formula>$E$5&lt;&gt;""</formula>
    </cfRule>
  </conditionalFormatting>
  <conditionalFormatting sqref="L1:O1">
    <cfRule type="expression" dxfId="36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8099-40A2-440A-8142-B5AB856F5129}">
  <sheetPr>
    <tabColor rgb="FF92D050"/>
    <pageSetUpPr fitToPage="1"/>
  </sheetPr>
  <dimension ref="A1:O48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IF(OR(COUNTA(I10:I29)&lt;&gt;COUNTIF(N10:N29,"&gt;0"),$K$7=""),"Das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O30</f>
        <v>0</v>
      </c>
    </row>
    <row r="3" spans="1:15">
      <c r="A3" s="27"/>
      <c r="B3" s="10" t="s">
        <v>171</v>
      </c>
      <c r="E3" s="11" t="s">
        <v>35</v>
      </c>
      <c r="F3" s="36">
        <f>COUNTA(I:I)-1</f>
        <v>6</v>
      </c>
      <c r="H3" s="137"/>
      <c r="I3" s="137"/>
      <c r="J3" s="140"/>
      <c r="K3" s="138"/>
      <c r="L3" s="32" t="s">
        <v>8</v>
      </c>
      <c r="M3" s="33"/>
      <c r="N3" s="34"/>
      <c r="O3" s="38">
        <f>M30</f>
        <v>0</v>
      </c>
    </row>
    <row r="4" spans="1:15">
      <c r="A4" s="27"/>
      <c r="B4" s="3" t="s">
        <v>391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K30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H30</f>
        <v>247.69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L30</f>
        <v>7825.102899999999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115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171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172</v>
      </c>
      <c r="C11" s="143" t="s">
        <v>79</v>
      </c>
      <c r="D11" s="143"/>
      <c r="E11" s="172" t="s">
        <v>71</v>
      </c>
      <c r="F11" s="173"/>
      <c r="G11" s="174" t="s">
        <v>37</v>
      </c>
      <c r="H11" s="175">
        <v>29.85</v>
      </c>
      <c r="I11" s="176">
        <v>2</v>
      </c>
      <c r="J11" s="7">
        <v>100.93</v>
      </c>
      <c r="K11" s="78"/>
      <c r="L11" s="79">
        <f t="shared" ref="L11:L16" si="0">H11*J11</f>
        <v>3012.7605000000003</v>
      </c>
      <c r="M11" s="79">
        <f t="shared" ref="M11:M16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153">
        <v>2</v>
      </c>
      <c r="B12" s="143" t="s">
        <v>172</v>
      </c>
      <c r="C12" s="143" t="s">
        <v>79</v>
      </c>
      <c r="D12" s="143"/>
      <c r="E12" s="172" t="s">
        <v>126</v>
      </c>
      <c r="F12" s="173"/>
      <c r="G12" s="174" t="s">
        <v>58</v>
      </c>
      <c r="H12" s="175">
        <v>3.66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77">
        <v>3</v>
      </c>
      <c r="B13" s="143" t="s">
        <v>172</v>
      </c>
      <c r="C13" s="143" t="s">
        <v>79</v>
      </c>
      <c r="D13" s="143"/>
      <c r="E13" s="172" t="s">
        <v>124</v>
      </c>
      <c r="F13" s="173"/>
      <c r="G13" s="174" t="s">
        <v>39</v>
      </c>
      <c r="H13" s="175">
        <v>7.61</v>
      </c>
      <c r="I13" s="176">
        <v>2</v>
      </c>
      <c r="J13" s="7">
        <v>100.93</v>
      </c>
      <c r="K13" s="78"/>
      <c r="L13" s="79">
        <f t="shared" si="0"/>
        <v>768.07730000000004</v>
      </c>
      <c r="M13" s="79">
        <f t="shared" si="1"/>
        <v>0</v>
      </c>
      <c r="N13" s="80">
        <f>IF(O13&gt;0,O13/J13,0)</f>
        <v>0</v>
      </c>
      <c r="O13" s="79">
        <f>ROUND(M13*SVS_UR_1_1,2)</f>
        <v>0</v>
      </c>
    </row>
    <row r="14" spans="1:15" s="81" customFormat="1">
      <c r="A14" s="153">
        <v>4</v>
      </c>
      <c r="B14" s="143" t="s">
        <v>172</v>
      </c>
      <c r="C14" s="143" t="s">
        <v>79</v>
      </c>
      <c r="D14" s="143"/>
      <c r="E14" s="172" t="s">
        <v>125</v>
      </c>
      <c r="F14" s="173"/>
      <c r="G14" s="174" t="s">
        <v>39</v>
      </c>
      <c r="H14" s="175">
        <v>7.93</v>
      </c>
      <c r="I14" s="176">
        <v>2</v>
      </c>
      <c r="J14" s="7">
        <v>100.93</v>
      </c>
      <c r="K14" s="78"/>
      <c r="L14" s="79">
        <f t="shared" si="0"/>
        <v>800.37490000000003</v>
      </c>
      <c r="M14" s="79">
        <f t="shared" si="1"/>
        <v>0</v>
      </c>
      <c r="N14" s="80">
        <f>IF(O14&gt;0,O14/J14,0)</f>
        <v>0</v>
      </c>
      <c r="O14" s="79">
        <f>ROUND(M14*SVS_UR_1_1,2)</f>
        <v>0</v>
      </c>
    </row>
    <row r="15" spans="1:15" s="81" customFormat="1">
      <c r="A15" s="77">
        <v>5</v>
      </c>
      <c r="B15" s="143" t="s">
        <v>172</v>
      </c>
      <c r="C15" s="143" t="s">
        <v>79</v>
      </c>
      <c r="D15" s="143"/>
      <c r="E15" s="172" t="s">
        <v>166</v>
      </c>
      <c r="F15" s="173"/>
      <c r="G15" s="174" t="s">
        <v>39</v>
      </c>
      <c r="H15" s="175">
        <v>7.87</v>
      </c>
      <c r="I15" s="176">
        <v>2</v>
      </c>
      <c r="J15" s="7">
        <v>100.93</v>
      </c>
      <c r="K15" s="78"/>
      <c r="L15" s="79">
        <f t="shared" si="0"/>
        <v>794.31910000000005</v>
      </c>
      <c r="M15" s="79">
        <f t="shared" si="1"/>
        <v>0</v>
      </c>
      <c r="N15" s="80">
        <f>IF(O15&gt;0,O15/J15,0)</f>
        <v>0</v>
      </c>
      <c r="O15" s="79">
        <f>ROUND(M15*SVS_UR_1_1,2)</f>
        <v>0</v>
      </c>
    </row>
    <row r="16" spans="1:15" s="81" customFormat="1">
      <c r="A16" s="153">
        <v>6</v>
      </c>
      <c r="B16" s="143" t="s">
        <v>172</v>
      </c>
      <c r="C16" s="143" t="s">
        <v>79</v>
      </c>
      <c r="D16" s="143"/>
      <c r="E16" s="172" t="s">
        <v>101</v>
      </c>
      <c r="F16" s="173"/>
      <c r="G16" s="174" t="s">
        <v>39</v>
      </c>
      <c r="H16" s="175">
        <v>8.19</v>
      </c>
      <c r="I16" s="176">
        <v>2</v>
      </c>
      <c r="J16" s="7">
        <v>100.93</v>
      </c>
      <c r="K16" s="78"/>
      <c r="L16" s="79">
        <f t="shared" si="0"/>
        <v>826.61670000000004</v>
      </c>
      <c r="M16" s="79">
        <f t="shared" si="1"/>
        <v>0</v>
      </c>
      <c r="N16" s="80">
        <f>IF(O16&gt;0,O16/J16,0)</f>
        <v>0</v>
      </c>
      <c r="O16" s="79">
        <f>ROUND(M16*SVS_UR_1_1,2)</f>
        <v>0</v>
      </c>
    </row>
    <row r="17" spans="1:15" s="81" customFormat="1">
      <c r="A17" s="77">
        <v>7</v>
      </c>
      <c r="B17" s="143" t="s">
        <v>172</v>
      </c>
      <c r="C17" s="143" t="s">
        <v>79</v>
      </c>
      <c r="D17" s="143"/>
      <c r="E17" s="172" t="s">
        <v>167</v>
      </c>
      <c r="F17" s="173"/>
      <c r="G17" s="174" t="s">
        <v>58</v>
      </c>
      <c r="H17" s="175">
        <v>11.93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8</v>
      </c>
      <c r="B18" s="143" t="s">
        <v>172</v>
      </c>
      <c r="C18" s="143" t="s">
        <v>79</v>
      </c>
      <c r="D18" s="143"/>
      <c r="E18" s="148" t="s">
        <v>130</v>
      </c>
      <c r="F18" s="173"/>
      <c r="G18" s="174" t="s">
        <v>58</v>
      </c>
      <c r="H18" s="175">
        <v>12.33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77">
        <v>9</v>
      </c>
      <c r="B19" s="143" t="s">
        <v>172</v>
      </c>
      <c r="C19" s="143" t="s">
        <v>79</v>
      </c>
      <c r="D19" s="143"/>
      <c r="E19" s="172" t="s">
        <v>131</v>
      </c>
      <c r="F19" s="173"/>
      <c r="G19" s="174" t="s">
        <v>58</v>
      </c>
      <c r="H19" s="175">
        <v>12.33</v>
      </c>
      <c r="I19" s="134"/>
      <c r="J19" s="134"/>
      <c r="K19" s="134"/>
      <c r="L19" s="134"/>
      <c r="M19" s="134"/>
      <c r="N19" s="134"/>
      <c r="O19" s="134"/>
    </row>
    <row r="20" spans="1:15" s="81" customFormat="1">
      <c r="A20" s="153">
        <v>10</v>
      </c>
      <c r="B20" s="143" t="s">
        <v>172</v>
      </c>
      <c r="C20" s="143" t="s">
        <v>79</v>
      </c>
      <c r="D20" s="143"/>
      <c r="E20" s="148" t="s">
        <v>132</v>
      </c>
      <c r="F20" s="173"/>
      <c r="G20" s="174" t="s">
        <v>58</v>
      </c>
      <c r="H20" s="175">
        <v>12.33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77">
        <v>11</v>
      </c>
      <c r="B21" s="143" t="s">
        <v>172</v>
      </c>
      <c r="C21" s="143" t="s">
        <v>79</v>
      </c>
      <c r="D21" s="143"/>
      <c r="E21" s="172" t="s">
        <v>133</v>
      </c>
      <c r="F21" s="173"/>
      <c r="G21" s="174" t="s">
        <v>58</v>
      </c>
      <c r="H21" s="175">
        <v>12.33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153">
        <v>12</v>
      </c>
      <c r="B22" s="143" t="s">
        <v>172</v>
      </c>
      <c r="C22" s="143" t="s">
        <v>79</v>
      </c>
      <c r="D22" s="143"/>
      <c r="E22" s="148" t="s">
        <v>134</v>
      </c>
      <c r="F22" s="173"/>
      <c r="G22" s="174" t="s">
        <v>58</v>
      </c>
      <c r="H22" s="175">
        <v>12.33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77">
        <v>13</v>
      </c>
      <c r="B23" s="143" t="s">
        <v>172</v>
      </c>
      <c r="C23" s="143" t="s">
        <v>79</v>
      </c>
      <c r="D23" s="143"/>
      <c r="E23" s="172" t="s">
        <v>135</v>
      </c>
      <c r="F23" s="173"/>
      <c r="G23" s="174" t="s">
        <v>58</v>
      </c>
      <c r="H23" s="175">
        <v>12.33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153">
        <v>14</v>
      </c>
      <c r="B24" s="143" t="s">
        <v>172</v>
      </c>
      <c r="C24" s="143" t="s">
        <v>79</v>
      </c>
      <c r="D24" s="143"/>
      <c r="E24" s="148" t="s">
        <v>117</v>
      </c>
      <c r="F24" s="173"/>
      <c r="G24" s="174" t="s">
        <v>40</v>
      </c>
      <c r="H24" s="175">
        <v>16.079999999999998</v>
      </c>
      <c r="I24" s="176">
        <v>2</v>
      </c>
      <c r="J24" s="7">
        <v>100.93</v>
      </c>
      <c r="K24" s="78"/>
      <c r="L24" s="79">
        <f t="shared" ref="L24" si="2">H24*J24</f>
        <v>1622.9543999999999</v>
      </c>
      <c r="M24" s="79">
        <f t="shared" ref="M24" si="3">IFERROR(L24/K24,0)</f>
        <v>0</v>
      </c>
      <c r="N24" s="80">
        <f>IF(O24&gt;0,O24/J24,0)</f>
        <v>0</v>
      </c>
      <c r="O24" s="79">
        <f>ROUND(M24*SVS_UR_1_1,2)</f>
        <v>0</v>
      </c>
    </row>
    <row r="25" spans="1:15" s="81" customFormat="1">
      <c r="A25" s="77">
        <v>15</v>
      </c>
      <c r="B25" s="143" t="s">
        <v>172</v>
      </c>
      <c r="C25" s="143" t="s">
        <v>79</v>
      </c>
      <c r="D25" s="143"/>
      <c r="E25" s="172" t="s">
        <v>137</v>
      </c>
      <c r="F25" s="173"/>
      <c r="G25" s="174" t="s">
        <v>58</v>
      </c>
      <c r="H25" s="175">
        <v>16.8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153">
        <v>16</v>
      </c>
      <c r="B26" s="143" t="s">
        <v>172</v>
      </c>
      <c r="C26" s="143" t="s">
        <v>79</v>
      </c>
      <c r="D26" s="143"/>
      <c r="E26" s="148" t="s">
        <v>138</v>
      </c>
      <c r="F26" s="173"/>
      <c r="G26" s="174" t="s">
        <v>58</v>
      </c>
      <c r="H26" s="175">
        <v>16.079999999999998</v>
      </c>
      <c r="I26" s="134"/>
      <c r="J26" s="134"/>
      <c r="K26" s="134"/>
      <c r="L26" s="134"/>
      <c r="M26" s="134"/>
      <c r="N26" s="134"/>
      <c r="O26" s="134"/>
    </row>
    <row r="27" spans="1:15" s="81" customFormat="1">
      <c r="A27" s="77">
        <v>17</v>
      </c>
      <c r="B27" s="143" t="s">
        <v>172</v>
      </c>
      <c r="C27" s="143" t="s">
        <v>79</v>
      </c>
      <c r="D27" s="143"/>
      <c r="E27" s="172" t="s">
        <v>139</v>
      </c>
      <c r="F27" s="173"/>
      <c r="G27" s="174" t="s">
        <v>58</v>
      </c>
      <c r="H27" s="175">
        <v>16.079999999999998</v>
      </c>
      <c r="I27" s="134"/>
      <c r="J27" s="134"/>
      <c r="K27" s="134"/>
      <c r="L27" s="134"/>
      <c r="M27" s="134"/>
      <c r="N27" s="134"/>
      <c r="O27" s="134"/>
    </row>
    <row r="28" spans="1:15" s="81" customFormat="1">
      <c r="A28" s="153">
        <v>18</v>
      </c>
      <c r="B28" s="143" t="s">
        <v>172</v>
      </c>
      <c r="C28" s="143" t="s">
        <v>79</v>
      </c>
      <c r="D28" s="143"/>
      <c r="E28" s="148" t="s">
        <v>140</v>
      </c>
      <c r="F28" s="173"/>
      <c r="G28" s="174" t="s">
        <v>58</v>
      </c>
      <c r="H28" s="175">
        <v>16.079999999999998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77">
        <v>19</v>
      </c>
      <c r="B29" s="143" t="s">
        <v>172</v>
      </c>
      <c r="C29" s="143" t="s">
        <v>79</v>
      </c>
      <c r="D29" s="143"/>
      <c r="E29" s="172" t="s">
        <v>141</v>
      </c>
      <c r="F29" s="173"/>
      <c r="G29" s="174" t="s">
        <v>58</v>
      </c>
      <c r="H29" s="175">
        <v>15.55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82" t="s">
        <v>4</v>
      </c>
      <c r="B30" s="83" t="s">
        <v>5</v>
      </c>
      <c r="C30" s="84"/>
      <c r="D30" s="84"/>
      <c r="E30" s="84"/>
      <c r="F30" s="85"/>
      <c r="G30" s="86"/>
      <c r="H30" s="149">
        <f>SUM(H11:H29)</f>
        <v>247.69</v>
      </c>
      <c r="I30" s="87"/>
      <c r="J30" s="87"/>
      <c r="K30" s="88">
        <f>IFERROR(L30/M30,0)</f>
        <v>0</v>
      </c>
      <c r="L30" s="149">
        <f>SUM(L11:L29)</f>
        <v>7825.102899999999</v>
      </c>
      <c r="M30" s="149">
        <f>SUM(M11:M29)</f>
        <v>0</v>
      </c>
      <c r="N30" s="89"/>
      <c r="O30" s="149">
        <f>SUM(O11:O29)</f>
        <v>0</v>
      </c>
    </row>
    <row r="31" spans="1:15">
      <c r="F31" s="91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154" t="s">
        <v>21</v>
      </c>
      <c r="B32" s="154"/>
      <c r="C32" s="155"/>
      <c r="D32" s="155"/>
      <c r="E32" s="92"/>
      <c r="F32" s="91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154"/>
      <c r="B33" s="154"/>
      <c r="C33" s="155"/>
      <c r="D33" s="155"/>
      <c r="E33" s="92"/>
      <c r="F33" s="91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90" t="s">
        <v>22</v>
      </c>
      <c r="B34" s="90" t="s">
        <v>23</v>
      </c>
      <c r="D34" s="93" t="s">
        <v>24</v>
      </c>
      <c r="E34" s="94" t="s">
        <v>25</v>
      </c>
      <c r="F34" s="91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90" t="s">
        <v>11</v>
      </c>
      <c r="B35" s="90" t="s">
        <v>26</v>
      </c>
      <c r="D35" s="93" t="s">
        <v>27</v>
      </c>
      <c r="E35" s="94" t="s">
        <v>28</v>
      </c>
      <c r="F35" s="91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90" t="s">
        <v>29</v>
      </c>
      <c r="B36" s="90" t="s">
        <v>30</v>
      </c>
      <c r="D36" s="156" t="s">
        <v>42</v>
      </c>
      <c r="E36" s="95" t="s">
        <v>43</v>
      </c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90" t="s">
        <v>31</v>
      </c>
      <c r="B37" s="90" t="s">
        <v>32</v>
      </c>
      <c r="D37" s="157" t="s">
        <v>33</v>
      </c>
      <c r="E37" s="29" t="s">
        <v>34</v>
      </c>
      <c r="F37" s="91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93"/>
      <c r="B38" s="93"/>
      <c r="C38" s="93"/>
      <c r="D38" s="93"/>
      <c r="E38" s="93"/>
      <c r="F38" s="91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93"/>
      <c r="B39" s="93"/>
      <c r="C39" s="93"/>
      <c r="D39" s="93"/>
      <c r="E39" s="93"/>
      <c r="F39" s="91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96"/>
      <c r="B40" s="96"/>
      <c r="C40" s="29"/>
      <c r="F40" s="91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96"/>
      <c r="B41" s="96"/>
      <c r="C41" s="29"/>
      <c r="F41" s="91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96"/>
      <c r="B42" s="96"/>
      <c r="C42" s="29"/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96"/>
      <c r="B43" s="96"/>
      <c r="C43" s="29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96"/>
      <c r="B44" s="96"/>
      <c r="C44" s="29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6"/>
      <c r="B45" s="96"/>
      <c r="C45" s="29"/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6"/>
      <c r="B46" s="96"/>
      <c r="C46" s="29"/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6"/>
      <c r="B47" s="96"/>
      <c r="C47" s="29"/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6"/>
      <c r="B48" s="96"/>
      <c r="C48" s="29"/>
      <c r="F48" s="91"/>
      <c r="G48" s="26"/>
      <c r="H48" s="26"/>
      <c r="I48" s="26"/>
      <c r="J48" s="26"/>
      <c r="K48" s="26"/>
      <c r="L48" s="26"/>
      <c r="M48" s="26"/>
      <c r="N48" s="26"/>
      <c r="O48" s="26"/>
    </row>
  </sheetData>
  <sheetProtection formatCells="0" formatColumns="0" autoFilter="0"/>
  <autoFilter ref="A9:O30" xr:uid="{00000000-0001-0000-0300-000000000000}"/>
  <mergeCells count="1">
    <mergeCell ref="E5:K6"/>
  </mergeCells>
  <conditionalFormatting sqref="B7">
    <cfRule type="expression" dxfId="35" priority="1">
      <formula>B7&lt;&gt;""</formula>
    </cfRule>
  </conditionalFormatting>
  <conditionalFormatting sqref="E5">
    <cfRule type="expression" dxfId="34" priority="3">
      <formula>$E$5&lt;&gt;""</formula>
    </cfRule>
  </conditionalFormatting>
  <conditionalFormatting sqref="L1:O1">
    <cfRule type="expression" dxfId="33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33A91-2E10-4889-A8CF-93102F533609}">
  <sheetPr>
    <tabColor rgb="FF92D050"/>
    <pageSetUpPr fitToPage="1"/>
  </sheetPr>
  <dimension ref="A1:O59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13.140625" style="29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IF(OR(COUNTA(I10:I40)&lt;&gt;COUNTIF(N10:N40,"&gt;0"),$K$7=""),"Das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O41</f>
        <v>0</v>
      </c>
    </row>
    <row r="3" spans="1:15">
      <c r="A3" s="27"/>
      <c r="B3" s="10" t="s">
        <v>173</v>
      </c>
      <c r="E3" s="11" t="s">
        <v>35</v>
      </c>
      <c r="F3" s="36">
        <f>COUNTA(I:I)-1</f>
        <v>5</v>
      </c>
      <c r="H3" s="137"/>
      <c r="I3" s="137"/>
      <c r="J3" s="140"/>
      <c r="K3" s="138"/>
      <c r="L3" s="32" t="s">
        <v>8</v>
      </c>
      <c r="M3" s="33"/>
      <c r="N3" s="34"/>
      <c r="O3" s="38">
        <f>M41</f>
        <v>0</v>
      </c>
    </row>
    <row r="4" spans="1:15">
      <c r="A4" s="27"/>
      <c r="B4" s="3" t="s">
        <v>392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K41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H41</f>
        <v>557.86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L41</f>
        <v>13659.8662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9"/>
      <c r="B10" s="5" t="s">
        <v>173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153">
        <v>1</v>
      </c>
      <c r="B11" s="143" t="s">
        <v>174</v>
      </c>
      <c r="C11" s="143" t="s">
        <v>79</v>
      </c>
      <c r="D11" s="143"/>
      <c r="E11" s="172" t="s">
        <v>126</v>
      </c>
      <c r="F11" s="173"/>
      <c r="G11" s="174" t="s">
        <v>58</v>
      </c>
      <c r="H11" s="175">
        <v>6.84</v>
      </c>
      <c r="I11" s="134"/>
      <c r="J11" s="134"/>
      <c r="K11" s="134"/>
      <c r="L11" s="134"/>
      <c r="M11" s="134"/>
      <c r="N11" s="134"/>
      <c r="O11" s="134"/>
    </row>
    <row r="12" spans="1:15" s="81" customFormat="1">
      <c r="A12" s="77">
        <v>2</v>
      </c>
      <c r="B12" s="143" t="s">
        <v>174</v>
      </c>
      <c r="C12" s="143" t="s">
        <v>79</v>
      </c>
      <c r="D12" s="143"/>
      <c r="E12" s="172" t="s">
        <v>71</v>
      </c>
      <c r="F12" s="173"/>
      <c r="G12" s="174" t="s">
        <v>37</v>
      </c>
      <c r="H12" s="175">
        <v>67.260000000000005</v>
      </c>
      <c r="I12" s="176">
        <v>2</v>
      </c>
      <c r="J12" s="7">
        <v>100.93</v>
      </c>
      <c r="K12" s="78"/>
      <c r="L12" s="79">
        <f t="shared" ref="L12:L27" si="0">H12*J12</f>
        <v>6788.5518000000011</v>
      </c>
      <c r="M12" s="79">
        <f t="shared" ref="M12:M27" si="1">IFERROR(L12/K12,0)</f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153">
        <v>3</v>
      </c>
      <c r="B13" s="143" t="s">
        <v>174</v>
      </c>
      <c r="C13" s="143" t="s">
        <v>79</v>
      </c>
      <c r="D13" s="143"/>
      <c r="E13" s="172" t="s">
        <v>129</v>
      </c>
      <c r="F13" s="173"/>
      <c r="G13" s="174" t="s">
        <v>40</v>
      </c>
      <c r="H13" s="175">
        <v>16.72</v>
      </c>
      <c r="I13" s="176">
        <v>2</v>
      </c>
      <c r="J13" s="7">
        <v>100.93</v>
      </c>
      <c r="K13" s="78"/>
      <c r="L13" s="79">
        <f t="shared" ref="L13" si="2">H13*J13</f>
        <v>1687.5496000000001</v>
      </c>
      <c r="M13" s="79">
        <f t="shared" ref="M13" si="3">IFERROR(L13/K13,0)</f>
        <v>0</v>
      </c>
      <c r="N13" s="80">
        <f>IF(O13&gt;0,O13/J13,0)</f>
        <v>0</v>
      </c>
      <c r="O13" s="79">
        <f>ROUND(M13*SVS_UR_1_1,2)</f>
        <v>0</v>
      </c>
    </row>
    <row r="14" spans="1:15" s="81" customFormat="1">
      <c r="A14" s="77">
        <v>4</v>
      </c>
      <c r="B14" s="143" t="s">
        <v>174</v>
      </c>
      <c r="C14" s="143" t="s">
        <v>79</v>
      </c>
      <c r="D14" s="143"/>
      <c r="E14" s="172" t="s">
        <v>130</v>
      </c>
      <c r="F14" s="173"/>
      <c r="G14" s="174" t="s">
        <v>58</v>
      </c>
      <c r="H14" s="175">
        <v>17.32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153">
        <v>5</v>
      </c>
      <c r="B15" s="143" t="s">
        <v>174</v>
      </c>
      <c r="C15" s="143" t="s">
        <v>79</v>
      </c>
      <c r="D15" s="143"/>
      <c r="E15" s="172" t="s">
        <v>131</v>
      </c>
      <c r="F15" s="173"/>
      <c r="G15" s="174" t="s">
        <v>58</v>
      </c>
      <c r="H15" s="175">
        <v>17.32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77">
        <v>6</v>
      </c>
      <c r="B16" s="143" t="s">
        <v>174</v>
      </c>
      <c r="C16" s="143" t="s">
        <v>79</v>
      </c>
      <c r="D16" s="143"/>
      <c r="E16" s="172" t="s">
        <v>132</v>
      </c>
      <c r="F16" s="173"/>
      <c r="G16" s="174" t="s">
        <v>58</v>
      </c>
      <c r="H16" s="175">
        <v>17.32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153">
        <v>7</v>
      </c>
      <c r="B17" s="143" t="s">
        <v>174</v>
      </c>
      <c r="C17" s="143" t="s">
        <v>79</v>
      </c>
      <c r="D17" s="143"/>
      <c r="E17" s="172" t="s">
        <v>133</v>
      </c>
      <c r="F17" s="173"/>
      <c r="G17" s="174" t="s">
        <v>58</v>
      </c>
      <c r="H17" s="175">
        <v>17.32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77">
        <v>8</v>
      </c>
      <c r="B18" s="143" t="s">
        <v>174</v>
      </c>
      <c r="C18" s="143" t="s">
        <v>79</v>
      </c>
      <c r="D18" s="143"/>
      <c r="E18" s="172" t="s">
        <v>134</v>
      </c>
      <c r="F18" s="173"/>
      <c r="G18" s="174" t="s">
        <v>58</v>
      </c>
      <c r="H18" s="175">
        <v>17.32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153">
        <v>9</v>
      </c>
      <c r="B19" s="143" t="s">
        <v>174</v>
      </c>
      <c r="C19" s="143" t="s">
        <v>79</v>
      </c>
      <c r="D19" s="143"/>
      <c r="E19" s="172" t="s">
        <v>135</v>
      </c>
      <c r="F19" s="173"/>
      <c r="G19" s="174" t="s">
        <v>58</v>
      </c>
      <c r="H19" s="175">
        <v>17.32</v>
      </c>
      <c r="I19" s="134"/>
      <c r="J19" s="134"/>
      <c r="K19" s="134"/>
      <c r="L19" s="134"/>
      <c r="M19" s="134"/>
      <c r="N19" s="134"/>
      <c r="O19" s="134"/>
    </row>
    <row r="20" spans="1:15" s="81" customFormat="1">
      <c r="A20" s="77">
        <v>10</v>
      </c>
      <c r="B20" s="143" t="s">
        <v>174</v>
      </c>
      <c r="C20" s="143" t="s">
        <v>79</v>
      </c>
      <c r="D20" s="143"/>
      <c r="E20" s="172" t="s">
        <v>136</v>
      </c>
      <c r="F20" s="173"/>
      <c r="G20" s="174" t="s">
        <v>58</v>
      </c>
      <c r="H20" s="175">
        <v>17.32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153">
        <v>11</v>
      </c>
      <c r="B21" s="143" t="s">
        <v>174</v>
      </c>
      <c r="C21" s="143" t="s">
        <v>79</v>
      </c>
      <c r="D21" s="143"/>
      <c r="E21" s="172" t="s">
        <v>137</v>
      </c>
      <c r="F21" s="173"/>
      <c r="G21" s="174" t="s">
        <v>58</v>
      </c>
      <c r="H21" s="175">
        <v>17.32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77">
        <v>12</v>
      </c>
      <c r="B22" s="143" t="s">
        <v>174</v>
      </c>
      <c r="C22" s="143" t="s">
        <v>79</v>
      </c>
      <c r="D22" s="143"/>
      <c r="E22" s="172" t="s">
        <v>138</v>
      </c>
      <c r="F22" s="173"/>
      <c r="G22" s="174" t="s">
        <v>58</v>
      </c>
      <c r="H22" s="175">
        <v>17.32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153">
        <v>13</v>
      </c>
      <c r="B23" s="143" t="s">
        <v>174</v>
      </c>
      <c r="C23" s="143" t="s">
        <v>79</v>
      </c>
      <c r="D23" s="143"/>
      <c r="E23" s="172" t="s">
        <v>139</v>
      </c>
      <c r="F23" s="173"/>
      <c r="G23" s="174" t="s">
        <v>58</v>
      </c>
      <c r="H23" s="175">
        <v>17.32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77">
        <v>14</v>
      </c>
      <c r="B24" s="143" t="s">
        <v>174</v>
      </c>
      <c r="C24" s="143" t="s">
        <v>79</v>
      </c>
      <c r="D24" s="143"/>
      <c r="E24" s="172" t="s">
        <v>140</v>
      </c>
      <c r="F24" s="173"/>
      <c r="G24" s="174" t="s">
        <v>58</v>
      </c>
      <c r="H24" s="175">
        <v>17.32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153">
        <v>15</v>
      </c>
      <c r="B25" s="143" t="s">
        <v>174</v>
      </c>
      <c r="C25" s="143" t="s">
        <v>79</v>
      </c>
      <c r="D25" s="143"/>
      <c r="E25" s="172" t="s">
        <v>141</v>
      </c>
      <c r="F25" s="173"/>
      <c r="G25" s="174" t="s">
        <v>58</v>
      </c>
      <c r="H25" s="175">
        <v>17.32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77">
        <v>16</v>
      </c>
      <c r="B26" s="143" t="s">
        <v>174</v>
      </c>
      <c r="C26" s="143" t="s">
        <v>79</v>
      </c>
      <c r="D26" s="143"/>
      <c r="E26" s="172" t="s">
        <v>142</v>
      </c>
      <c r="F26" s="173"/>
      <c r="G26" s="174" t="s">
        <v>40</v>
      </c>
      <c r="H26" s="175">
        <v>16.72</v>
      </c>
      <c r="I26" s="176">
        <v>2</v>
      </c>
      <c r="J26" s="7">
        <v>100.93</v>
      </c>
      <c r="K26" s="78"/>
      <c r="L26" s="79">
        <f t="shared" ref="L26" si="4">H26*J26</f>
        <v>1687.5496000000001</v>
      </c>
      <c r="M26" s="79">
        <f t="shared" ref="M26" si="5">IFERROR(L26/K26,0)</f>
        <v>0</v>
      </c>
      <c r="N26" s="80">
        <f>IF(O26&gt;0,O26/J26,0)</f>
        <v>0</v>
      </c>
      <c r="O26" s="79">
        <f>ROUND(M26*SVS_UR_1_1,2)</f>
        <v>0</v>
      </c>
    </row>
    <row r="27" spans="1:15" s="81" customFormat="1">
      <c r="A27" s="153">
        <v>17</v>
      </c>
      <c r="B27" s="143" t="s">
        <v>174</v>
      </c>
      <c r="C27" s="143" t="s">
        <v>79</v>
      </c>
      <c r="D27" s="143"/>
      <c r="E27" s="172" t="s">
        <v>143</v>
      </c>
      <c r="F27" s="173"/>
      <c r="G27" s="174" t="s">
        <v>39</v>
      </c>
      <c r="H27" s="175">
        <v>17.32</v>
      </c>
      <c r="I27" s="176">
        <v>2</v>
      </c>
      <c r="J27" s="7">
        <v>100.93</v>
      </c>
      <c r="K27" s="78"/>
      <c r="L27" s="79">
        <f t="shared" si="0"/>
        <v>1748.1076</v>
      </c>
      <c r="M27" s="79">
        <f t="shared" si="1"/>
        <v>0</v>
      </c>
      <c r="N27" s="80">
        <f>IF(O27&gt;0,O27/J27,0)</f>
        <v>0</v>
      </c>
      <c r="O27" s="79">
        <f>ROUND(M27*SVS_UR_1_1,2)</f>
        <v>0</v>
      </c>
    </row>
    <row r="28" spans="1:15" s="81" customFormat="1">
      <c r="A28" s="77">
        <v>18</v>
      </c>
      <c r="B28" s="143" t="s">
        <v>174</v>
      </c>
      <c r="C28" s="143" t="s">
        <v>79</v>
      </c>
      <c r="D28" s="143"/>
      <c r="E28" s="172" t="s">
        <v>144</v>
      </c>
      <c r="F28" s="173"/>
      <c r="G28" s="174" t="s">
        <v>58</v>
      </c>
      <c r="H28" s="175">
        <v>17.32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153">
        <v>19</v>
      </c>
      <c r="B29" s="143" t="s">
        <v>174</v>
      </c>
      <c r="C29" s="143" t="s">
        <v>79</v>
      </c>
      <c r="D29" s="143"/>
      <c r="E29" s="172" t="s">
        <v>145</v>
      </c>
      <c r="F29" s="173"/>
      <c r="G29" s="174" t="s">
        <v>58</v>
      </c>
      <c r="H29" s="175">
        <v>17.32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77">
        <v>20</v>
      </c>
      <c r="B30" s="143" t="s">
        <v>174</v>
      </c>
      <c r="C30" s="143" t="s">
        <v>79</v>
      </c>
      <c r="D30" s="143"/>
      <c r="E30" s="172" t="s">
        <v>146</v>
      </c>
      <c r="F30" s="173"/>
      <c r="G30" s="174" t="s">
        <v>58</v>
      </c>
      <c r="H30" s="175">
        <v>17.32</v>
      </c>
      <c r="I30" s="134"/>
      <c r="J30" s="134"/>
      <c r="K30" s="134"/>
      <c r="L30" s="134"/>
      <c r="M30" s="134"/>
      <c r="N30" s="134"/>
      <c r="O30" s="134"/>
    </row>
    <row r="31" spans="1:15" s="81" customFormat="1">
      <c r="A31" s="153">
        <v>21</v>
      </c>
      <c r="B31" s="143" t="s">
        <v>174</v>
      </c>
      <c r="C31" s="143" t="s">
        <v>79</v>
      </c>
      <c r="D31" s="143"/>
      <c r="E31" s="172" t="s">
        <v>147</v>
      </c>
      <c r="F31" s="173"/>
      <c r="G31" s="174" t="s">
        <v>58</v>
      </c>
      <c r="H31" s="175">
        <v>17.32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77">
        <v>22</v>
      </c>
      <c r="B32" s="143" t="s">
        <v>174</v>
      </c>
      <c r="C32" s="143" t="s">
        <v>79</v>
      </c>
      <c r="D32" s="143"/>
      <c r="E32" s="172" t="s">
        <v>148</v>
      </c>
      <c r="F32" s="173"/>
      <c r="G32" s="174" t="s">
        <v>58</v>
      </c>
      <c r="H32" s="175">
        <v>17.32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153">
        <v>23</v>
      </c>
      <c r="B33" s="143" t="s">
        <v>174</v>
      </c>
      <c r="C33" s="143" t="s">
        <v>79</v>
      </c>
      <c r="D33" s="143"/>
      <c r="E33" s="172" t="s">
        <v>149</v>
      </c>
      <c r="F33" s="173"/>
      <c r="G33" s="174" t="s">
        <v>58</v>
      </c>
      <c r="H33" s="175">
        <v>17.32</v>
      </c>
      <c r="I33" s="134"/>
      <c r="J33" s="134"/>
      <c r="K33" s="134"/>
      <c r="L33" s="134"/>
      <c r="M33" s="134"/>
      <c r="N33" s="134"/>
      <c r="O33" s="134"/>
    </row>
    <row r="34" spans="1:15" s="81" customFormat="1">
      <c r="A34" s="77">
        <v>24</v>
      </c>
      <c r="B34" s="143" t="s">
        <v>174</v>
      </c>
      <c r="C34" s="143" t="s">
        <v>79</v>
      </c>
      <c r="D34" s="143"/>
      <c r="E34" s="172" t="s">
        <v>150</v>
      </c>
      <c r="F34" s="173"/>
      <c r="G34" s="174" t="s">
        <v>58</v>
      </c>
      <c r="H34" s="175">
        <v>17.32</v>
      </c>
      <c r="I34" s="134"/>
      <c r="J34" s="134"/>
      <c r="K34" s="134"/>
      <c r="L34" s="134"/>
      <c r="M34" s="134"/>
      <c r="N34" s="134"/>
      <c r="O34" s="134"/>
    </row>
    <row r="35" spans="1:15" s="81" customFormat="1">
      <c r="A35" s="153">
        <v>25</v>
      </c>
      <c r="B35" s="143" t="s">
        <v>174</v>
      </c>
      <c r="C35" s="143" t="s">
        <v>79</v>
      </c>
      <c r="D35" s="143"/>
      <c r="E35" s="172" t="s">
        <v>151</v>
      </c>
      <c r="F35" s="173"/>
      <c r="G35" s="174" t="s">
        <v>58</v>
      </c>
      <c r="H35" s="175">
        <v>17.32</v>
      </c>
      <c r="I35" s="134"/>
      <c r="J35" s="134"/>
      <c r="K35" s="134"/>
      <c r="L35" s="134"/>
      <c r="M35" s="134"/>
      <c r="N35" s="134"/>
      <c r="O35" s="134"/>
    </row>
    <row r="36" spans="1:15" s="81" customFormat="1">
      <c r="A36" s="77">
        <v>26</v>
      </c>
      <c r="B36" s="143" t="s">
        <v>174</v>
      </c>
      <c r="C36" s="143" t="s">
        <v>79</v>
      </c>
      <c r="D36" s="143"/>
      <c r="E36" s="172" t="s">
        <v>152</v>
      </c>
      <c r="F36" s="173"/>
      <c r="G36" s="174" t="s">
        <v>58</v>
      </c>
      <c r="H36" s="175">
        <v>17.32</v>
      </c>
      <c r="I36" s="134"/>
      <c r="J36" s="134"/>
      <c r="K36" s="134"/>
      <c r="L36" s="134"/>
      <c r="M36" s="134"/>
      <c r="N36" s="134"/>
      <c r="O36" s="134"/>
    </row>
    <row r="37" spans="1:15" s="81" customFormat="1">
      <c r="A37" s="153">
        <v>27</v>
      </c>
      <c r="B37" s="143" t="s">
        <v>174</v>
      </c>
      <c r="C37" s="143" t="s">
        <v>79</v>
      </c>
      <c r="D37" s="143"/>
      <c r="E37" s="172" t="s">
        <v>153</v>
      </c>
      <c r="F37" s="173"/>
      <c r="G37" s="174" t="s">
        <v>58</v>
      </c>
      <c r="H37" s="175">
        <v>17.32</v>
      </c>
      <c r="I37" s="134"/>
      <c r="J37" s="134"/>
      <c r="K37" s="134"/>
      <c r="L37" s="134"/>
      <c r="M37" s="134"/>
      <c r="N37" s="134"/>
      <c r="O37" s="134"/>
    </row>
    <row r="38" spans="1:15" s="81" customFormat="1">
      <c r="A38" s="77">
        <v>28</v>
      </c>
      <c r="B38" s="143" t="s">
        <v>174</v>
      </c>
      <c r="C38" s="143" t="s">
        <v>79</v>
      </c>
      <c r="D38" s="143"/>
      <c r="E38" s="172" t="s">
        <v>154</v>
      </c>
      <c r="F38" s="173"/>
      <c r="G38" s="174" t="s">
        <v>58</v>
      </c>
      <c r="H38" s="175">
        <v>17.32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153">
        <v>29</v>
      </c>
      <c r="B39" s="143" t="s">
        <v>174</v>
      </c>
      <c r="C39" s="143" t="s">
        <v>79</v>
      </c>
      <c r="D39" s="143"/>
      <c r="E39" s="172" t="s">
        <v>155</v>
      </c>
      <c r="F39" s="173"/>
      <c r="G39" s="174" t="s">
        <v>58</v>
      </c>
      <c r="H39" s="175">
        <v>17.32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77">
        <v>30</v>
      </c>
      <c r="B40" s="143" t="s">
        <v>174</v>
      </c>
      <c r="C40" s="143" t="s">
        <v>79</v>
      </c>
      <c r="D40" s="143"/>
      <c r="E40" s="172" t="s">
        <v>156</v>
      </c>
      <c r="F40" s="173"/>
      <c r="G40" s="174" t="s">
        <v>39</v>
      </c>
      <c r="H40" s="175">
        <v>17.32</v>
      </c>
      <c r="I40" s="176">
        <v>2</v>
      </c>
      <c r="J40" s="7">
        <v>100.93</v>
      </c>
      <c r="K40" s="78"/>
      <c r="L40" s="79">
        <f t="shared" ref="L40" si="6">H40*J40</f>
        <v>1748.1076</v>
      </c>
      <c r="M40" s="79">
        <f t="shared" ref="M40" si="7">IFERROR(L40/K40,0)</f>
        <v>0</v>
      </c>
      <c r="N40" s="80">
        <f>IF(O40&gt;0,O40/J40,0)</f>
        <v>0</v>
      </c>
      <c r="O40" s="79">
        <f>ROUND(M40*SVS_UR_1_1,2)</f>
        <v>0</v>
      </c>
    </row>
    <row r="41" spans="1:15" s="81" customFormat="1">
      <c r="A41" s="82" t="s">
        <v>4</v>
      </c>
      <c r="B41" s="83" t="s">
        <v>5</v>
      </c>
      <c r="C41" s="84"/>
      <c r="D41" s="84"/>
      <c r="E41" s="84"/>
      <c r="F41" s="85"/>
      <c r="G41" s="86"/>
      <c r="H41" s="149">
        <f>SUM(H11:H40)</f>
        <v>557.86</v>
      </c>
      <c r="I41" s="87"/>
      <c r="J41" s="87"/>
      <c r="K41" s="88">
        <f>IFERROR(L41/M41,0)</f>
        <v>0</v>
      </c>
      <c r="L41" s="149">
        <f>SUM(L11:L40)</f>
        <v>13659.8662</v>
      </c>
      <c r="M41" s="149">
        <f>SUM(M11:M40)</f>
        <v>0</v>
      </c>
      <c r="N41" s="89"/>
      <c r="O41" s="149">
        <f>SUM(O11:O40)</f>
        <v>0</v>
      </c>
    </row>
    <row r="42" spans="1:15"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154" t="s">
        <v>21</v>
      </c>
      <c r="B43" s="154"/>
      <c r="C43" s="155"/>
      <c r="D43" s="155"/>
      <c r="E43" s="92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154"/>
      <c r="B44" s="154"/>
      <c r="C44" s="155"/>
      <c r="D44" s="155"/>
      <c r="E44" s="92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0" t="s">
        <v>22</v>
      </c>
      <c r="B45" s="90" t="s">
        <v>23</v>
      </c>
      <c r="D45" s="93" t="s">
        <v>24</v>
      </c>
      <c r="E45" s="94" t="s">
        <v>25</v>
      </c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0" t="s">
        <v>11</v>
      </c>
      <c r="B46" s="90" t="s">
        <v>26</v>
      </c>
      <c r="D46" s="93" t="s">
        <v>27</v>
      </c>
      <c r="E46" s="94" t="s">
        <v>28</v>
      </c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0" t="s">
        <v>29</v>
      </c>
      <c r="B47" s="90" t="s">
        <v>30</v>
      </c>
      <c r="D47" s="156" t="s">
        <v>42</v>
      </c>
      <c r="E47" s="95" t="s">
        <v>43</v>
      </c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0" t="s">
        <v>31</v>
      </c>
      <c r="B48" s="90" t="s">
        <v>32</v>
      </c>
      <c r="D48" s="157" t="s">
        <v>33</v>
      </c>
      <c r="E48" s="29" t="s">
        <v>34</v>
      </c>
      <c r="F48" s="91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93"/>
      <c r="B49" s="93"/>
      <c r="C49" s="93"/>
      <c r="D49" s="93"/>
      <c r="E49" s="93"/>
      <c r="F49" s="91"/>
      <c r="G49" s="26"/>
      <c r="H49" s="26"/>
      <c r="I49" s="26"/>
      <c r="J49" s="26"/>
      <c r="K49" s="26"/>
      <c r="L49" s="26"/>
      <c r="M49" s="26"/>
      <c r="N49" s="26"/>
      <c r="O49" s="26"/>
    </row>
    <row r="50" spans="1:15">
      <c r="A50" s="93"/>
      <c r="B50" s="93"/>
      <c r="C50" s="93"/>
      <c r="D50" s="93"/>
      <c r="E50" s="93"/>
      <c r="F50" s="91"/>
      <c r="G50" s="26"/>
      <c r="H50" s="26"/>
      <c r="I50" s="26"/>
      <c r="J50" s="26"/>
      <c r="K50" s="26"/>
      <c r="L50" s="26"/>
      <c r="M50" s="26"/>
      <c r="N50" s="26"/>
      <c r="O50" s="26"/>
    </row>
    <row r="51" spans="1:15">
      <c r="A51" s="96"/>
      <c r="B51" s="96"/>
      <c r="C51" s="29"/>
      <c r="F51" s="91"/>
      <c r="G51" s="26"/>
      <c r="H51" s="26"/>
      <c r="I51" s="26"/>
      <c r="J51" s="26"/>
      <c r="K51" s="26"/>
      <c r="L51" s="26"/>
      <c r="M51" s="26"/>
      <c r="N51" s="26"/>
      <c r="O51" s="26"/>
    </row>
    <row r="52" spans="1:15">
      <c r="A52" s="96"/>
      <c r="B52" s="96"/>
      <c r="C52" s="29"/>
      <c r="F52" s="91"/>
      <c r="G52" s="26"/>
      <c r="H52" s="26"/>
      <c r="I52" s="26"/>
      <c r="J52" s="26"/>
      <c r="K52" s="26"/>
      <c r="L52" s="26"/>
      <c r="M52" s="26"/>
      <c r="N52" s="26"/>
      <c r="O52" s="26"/>
    </row>
    <row r="53" spans="1:15">
      <c r="A53" s="96"/>
      <c r="B53" s="96"/>
      <c r="C53" s="29"/>
      <c r="F53" s="91"/>
      <c r="G53" s="26"/>
      <c r="H53" s="26"/>
      <c r="I53" s="26"/>
      <c r="J53" s="26"/>
      <c r="K53" s="26"/>
      <c r="L53" s="26"/>
      <c r="M53" s="26"/>
      <c r="N53" s="26"/>
      <c r="O53" s="26"/>
    </row>
    <row r="54" spans="1:15">
      <c r="A54" s="96"/>
      <c r="B54" s="96"/>
      <c r="C54" s="29"/>
      <c r="F54" s="91"/>
      <c r="G54" s="26"/>
      <c r="H54" s="26"/>
      <c r="I54" s="26"/>
      <c r="J54" s="26"/>
      <c r="K54" s="26"/>
      <c r="L54" s="26"/>
      <c r="M54" s="26"/>
      <c r="N54" s="26"/>
      <c r="O54" s="26"/>
    </row>
    <row r="55" spans="1:15">
      <c r="A55" s="96"/>
      <c r="B55" s="96"/>
      <c r="C55" s="29"/>
      <c r="F55" s="91"/>
      <c r="G55" s="26"/>
      <c r="H55" s="26"/>
      <c r="I55" s="26"/>
      <c r="J55" s="26"/>
      <c r="K55" s="26"/>
      <c r="L55" s="26"/>
      <c r="M55" s="26"/>
      <c r="N55" s="26"/>
      <c r="O55" s="26"/>
    </row>
    <row r="56" spans="1:15">
      <c r="A56" s="96"/>
      <c r="B56" s="96"/>
      <c r="C56" s="29"/>
      <c r="F56" s="91"/>
      <c r="G56" s="26"/>
      <c r="H56" s="26"/>
      <c r="I56" s="26"/>
      <c r="J56" s="26"/>
      <c r="K56" s="26"/>
      <c r="L56" s="26"/>
      <c r="M56" s="26"/>
      <c r="N56" s="26"/>
      <c r="O56" s="26"/>
    </row>
    <row r="57" spans="1:15">
      <c r="A57" s="96"/>
      <c r="B57" s="96"/>
      <c r="C57" s="29"/>
      <c r="F57" s="91"/>
      <c r="G57" s="26"/>
      <c r="H57" s="26"/>
      <c r="I57" s="26"/>
      <c r="J57" s="26"/>
      <c r="K57" s="26"/>
      <c r="L57" s="26"/>
      <c r="M57" s="26"/>
      <c r="N57" s="26"/>
      <c r="O57" s="26"/>
    </row>
    <row r="58" spans="1:15">
      <c r="A58" s="96"/>
      <c r="B58" s="96"/>
      <c r="C58" s="29"/>
      <c r="F58" s="91"/>
      <c r="G58" s="26"/>
      <c r="H58" s="26"/>
      <c r="I58" s="26"/>
      <c r="J58" s="26"/>
      <c r="K58" s="26"/>
      <c r="L58" s="26"/>
      <c r="M58" s="26"/>
      <c r="N58" s="26"/>
      <c r="O58" s="26"/>
    </row>
    <row r="59" spans="1:15">
      <c r="A59" s="96"/>
      <c r="B59" s="96"/>
      <c r="C59" s="29"/>
      <c r="F59" s="91"/>
      <c r="G59" s="26"/>
      <c r="H59" s="26"/>
      <c r="I59" s="26"/>
      <c r="J59" s="26"/>
      <c r="K59" s="26"/>
      <c r="L59" s="26"/>
      <c r="M59" s="26"/>
      <c r="N59" s="26"/>
      <c r="O59" s="26"/>
    </row>
  </sheetData>
  <sheetProtection formatCells="0" formatColumns="0" autoFilter="0"/>
  <autoFilter ref="A9:O41" xr:uid="{00000000-0001-0000-0300-000000000000}"/>
  <mergeCells count="1">
    <mergeCell ref="E5:K6"/>
  </mergeCells>
  <conditionalFormatting sqref="B7">
    <cfRule type="expression" dxfId="32" priority="1">
      <formula>B7&lt;&gt;""</formula>
    </cfRule>
  </conditionalFormatting>
  <conditionalFormatting sqref="E5">
    <cfRule type="expression" dxfId="31" priority="3">
      <formula>$E$5&lt;&gt;""</formula>
    </cfRule>
  </conditionalFormatting>
  <conditionalFormatting sqref="L1:O1">
    <cfRule type="expression" dxfId="30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5" fitToHeight="0" orientation="landscape" r:id="rId1"/>
  <headerFooter>
    <oddFooter>&amp;LPreisblätter&amp;C&amp;A&amp;R&amp;P -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30EC-AB31-4E67-8899-A36C5994144B}">
  <sheetPr>
    <tabColor rgb="FF92D050"/>
    <pageSetUpPr fitToPage="1"/>
  </sheetPr>
  <dimension ref="A1:O87"/>
  <sheetViews>
    <sheetView view="pageBreakPreview" zoomScale="85" zoomScaleNormal="100" zoomScaleSheetLayoutView="85" workbookViewId="0">
      <pane ySplit="9" topLeftCell="A40" activePane="bottomLeft" state="frozen"/>
      <selection activeCell="A37" sqref="A37:I37"/>
      <selection pane="bottomLeft" activeCell="B4" sqref="B4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IF(OR(COUNTA(I10:I68)&lt;&gt;COUNTIF(N10:N68,"&gt;0"),$K$7=""),"Das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O69</f>
        <v>0</v>
      </c>
    </row>
    <row r="3" spans="1:15">
      <c r="A3" s="27"/>
      <c r="B3" s="10" t="s">
        <v>404</v>
      </c>
      <c r="E3" s="11" t="s">
        <v>35</v>
      </c>
      <c r="F3" s="36">
        <f>COUNTA(I:I)-1</f>
        <v>28</v>
      </c>
      <c r="H3" s="137"/>
      <c r="I3" s="137"/>
      <c r="J3" s="140"/>
      <c r="K3" s="138"/>
      <c r="L3" s="32" t="s">
        <v>8</v>
      </c>
      <c r="M3" s="33"/>
      <c r="N3" s="34"/>
      <c r="O3" s="38">
        <f>M69</f>
        <v>0</v>
      </c>
    </row>
    <row r="4" spans="1:15">
      <c r="A4" s="27"/>
      <c r="B4" s="3"/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K69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H69</f>
        <v>1250.6300000000001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L69</f>
        <v>64747.604300000006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145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175</v>
      </c>
      <c r="C10" s="142"/>
      <c r="D10" s="142"/>
      <c r="E10" s="160"/>
      <c r="F10" s="135"/>
      <c r="G10" s="5"/>
      <c r="H10" s="135"/>
      <c r="I10" s="6"/>
      <c r="J10" s="6"/>
      <c r="K10" s="6"/>
      <c r="L10" s="135"/>
      <c r="M10" s="160"/>
      <c r="N10" s="135"/>
      <c r="O10" s="161"/>
    </row>
    <row r="11" spans="1:15" s="81" customFormat="1" ht="13.5" customHeight="1">
      <c r="A11" s="153">
        <v>1</v>
      </c>
      <c r="B11" s="143" t="s">
        <v>335</v>
      </c>
      <c r="C11" s="143" t="s">
        <v>79</v>
      </c>
      <c r="D11" s="143"/>
      <c r="E11" s="172" t="s">
        <v>336</v>
      </c>
      <c r="F11" s="173"/>
      <c r="G11" s="174" t="s">
        <v>38</v>
      </c>
      <c r="H11" s="175">
        <v>17.489999999999998</v>
      </c>
      <c r="I11" s="176">
        <v>2</v>
      </c>
      <c r="J11" s="7">
        <v>100.93</v>
      </c>
      <c r="K11" s="78"/>
      <c r="L11" s="79">
        <f t="shared" ref="L11:L25" si="0">H11*J11</f>
        <v>1765.2656999999999</v>
      </c>
      <c r="M11" s="79">
        <f t="shared" ref="M11:M25" si="1">IFERROR(L11/K11,0)</f>
        <v>0</v>
      </c>
      <c r="N11" s="80">
        <f t="shared" ref="N11:N25" si="2">IF(O11&gt;0,O11/J11,0)</f>
        <v>0</v>
      </c>
      <c r="O11" s="79">
        <f t="shared" ref="O11:O25" si="3">ROUND(M11*SVS_UR_1_1,2)</f>
        <v>0</v>
      </c>
    </row>
    <row r="12" spans="1:15" s="81" customFormat="1" ht="13.5" customHeight="1">
      <c r="A12" s="77">
        <v>2</v>
      </c>
      <c r="B12" s="143" t="s">
        <v>335</v>
      </c>
      <c r="C12" s="143" t="s">
        <v>79</v>
      </c>
      <c r="D12" s="143"/>
      <c r="E12" s="172" t="s">
        <v>337</v>
      </c>
      <c r="F12" s="173"/>
      <c r="G12" s="174" t="s">
        <v>39</v>
      </c>
      <c r="H12" s="175">
        <v>6.91</v>
      </c>
      <c r="I12" s="176">
        <v>2</v>
      </c>
      <c r="J12" s="7">
        <v>100.93</v>
      </c>
      <c r="K12" s="78"/>
      <c r="L12" s="79">
        <f t="shared" si="0"/>
        <v>697.42630000000008</v>
      </c>
      <c r="M12" s="79">
        <f t="shared" si="1"/>
        <v>0</v>
      </c>
      <c r="N12" s="80">
        <f t="shared" si="2"/>
        <v>0</v>
      </c>
      <c r="O12" s="79">
        <f t="shared" si="3"/>
        <v>0</v>
      </c>
    </row>
    <row r="13" spans="1:15" s="81" customFormat="1" ht="13.5" customHeight="1">
      <c r="A13" s="153">
        <v>3</v>
      </c>
      <c r="B13" s="143" t="s">
        <v>335</v>
      </c>
      <c r="C13" s="143" t="s">
        <v>79</v>
      </c>
      <c r="D13" s="143"/>
      <c r="E13" s="172" t="s">
        <v>125</v>
      </c>
      <c r="F13" s="173"/>
      <c r="G13" s="174" t="s">
        <v>39</v>
      </c>
      <c r="H13" s="175">
        <v>5.27</v>
      </c>
      <c r="I13" s="176">
        <v>2</v>
      </c>
      <c r="J13" s="7">
        <v>100.93</v>
      </c>
      <c r="K13" s="78"/>
      <c r="L13" s="79">
        <f t="shared" si="0"/>
        <v>531.90110000000004</v>
      </c>
      <c r="M13" s="79">
        <f t="shared" si="1"/>
        <v>0</v>
      </c>
      <c r="N13" s="80">
        <f t="shared" si="2"/>
        <v>0</v>
      </c>
      <c r="O13" s="79">
        <f t="shared" si="3"/>
        <v>0</v>
      </c>
    </row>
    <row r="14" spans="1:15" s="81" customFormat="1" ht="13.5" customHeight="1">
      <c r="A14" s="153">
        <v>4</v>
      </c>
      <c r="B14" s="143" t="s">
        <v>335</v>
      </c>
      <c r="C14" s="143" t="s">
        <v>79</v>
      </c>
      <c r="D14" s="143"/>
      <c r="E14" s="172" t="s">
        <v>101</v>
      </c>
      <c r="F14" s="173"/>
      <c r="G14" s="174" t="s">
        <v>39</v>
      </c>
      <c r="H14" s="175">
        <v>5.27</v>
      </c>
      <c r="I14" s="176">
        <v>2</v>
      </c>
      <c r="J14" s="7">
        <v>100.93</v>
      </c>
      <c r="K14" s="78"/>
      <c r="L14" s="79">
        <f t="shared" si="0"/>
        <v>531.90110000000004</v>
      </c>
      <c r="M14" s="79">
        <f t="shared" si="1"/>
        <v>0</v>
      </c>
      <c r="N14" s="80">
        <f t="shared" si="2"/>
        <v>0</v>
      </c>
      <c r="O14" s="79">
        <f t="shared" si="3"/>
        <v>0</v>
      </c>
    </row>
    <row r="15" spans="1:15" s="81" customFormat="1" ht="13.5" customHeight="1">
      <c r="A15" s="77">
        <v>5</v>
      </c>
      <c r="B15" s="143" t="s">
        <v>335</v>
      </c>
      <c r="C15" s="143" t="s">
        <v>79</v>
      </c>
      <c r="D15" s="143"/>
      <c r="E15" s="172" t="s">
        <v>338</v>
      </c>
      <c r="F15" s="173"/>
      <c r="G15" s="174" t="s">
        <v>37</v>
      </c>
      <c r="H15" s="175">
        <v>27.1</v>
      </c>
      <c r="I15" s="176">
        <v>2</v>
      </c>
      <c r="J15" s="7">
        <v>100.93</v>
      </c>
      <c r="K15" s="78"/>
      <c r="L15" s="79">
        <f t="shared" si="0"/>
        <v>2735.2030000000004</v>
      </c>
      <c r="M15" s="79">
        <f t="shared" si="1"/>
        <v>0</v>
      </c>
      <c r="N15" s="80">
        <f t="shared" si="2"/>
        <v>0</v>
      </c>
      <c r="O15" s="79">
        <f t="shared" si="3"/>
        <v>0</v>
      </c>
    </row>
    <row r="16" spans="1:15" s="81" customFormat="1" ht="13.5" customHeight="1">
      <c r="A16" s="153">
        <v>6</v>
      </c>
      <c r="B16" s="143" t="s">
        <v>335</v>
      </c>
      <c r="C16" s="143" t="s">
        <v>79</v>
      </c>
      <c r="D16" s="143"/>
      <c r="E16" s="172" t="s">
        <v>339</v>
      </c>
      <c r="F16" s="173"/>
      <c r="G16" s="174" t="s">
        <v>37</v>
      </c>
      <c r="H16" s="175">
        <v>45.16</v>
      </c>
      <c r="I16" s="176">
        <v>2</v>
      </c>
      <c r="J16" s="7">
        <v>100.93</v>
      </c>
      <c r="K16" s="78"/>
      <c r="L16" s="79">
        <f t="shared" si="0"/>
        <v>4557.9988000000003</v>
      </c>
      <c r="M16" s="79">
        <f t="shared" si="1"/>
        <v>0</v>
      </c>
      <c r="N16" s="80">
        <f t="shared" si="2"/>
        <v>0</v>
      </c>
      <c r="O16" s="79">
        <f t="shared" si="3"/>
        <v>0</v>
      </c>
    </row>
    <row r="17" spans="1:15" s="81" customFormat="1" ht="13.5" customHeight="1">
      <c r="A17" s="153">
        <v>7</v>
      </c>
      <c r="B17" s="143" t="s">
        <v>335</v>
      </c>
      <c r="C17" s="143" t="s">
        <v>79</v>
      </c>
      <c r="D17" s="143"/>
      <c r="E17" s="172" t="s">
        <v>340</v>
      </c>
      <c r="F17" s="173"/>
      <c r="G17" s="174" t="s">
        <v>37</v>
      </c>
      <c r="H17" s="175">
        <v>10.63</v>
      </c>
      <c r="I17" s="176">
        <v>2</v>
      </c>
      <c r="J17" s="7">
        <v>100.93</v>
      </c>
      <c r="K17" s="78"/>
      <c r="L17" s="79">
        <f t="shared" si="0"/>
        <v>1072.8859000000002</v>
      </c>
      <c r="M17" s="79">
        <f t="shared" si="1"/>
        <v>0</v>
      </c>
      <c r="N17" s="80">
        <f t="shared" si="2"/>
        <v>0</v>
      </c>
      <c r="O17" s="79">
        <f t="shared" si="3"/>
        <v>0</v>
      </c>
    </row>
    <row r="18" spans="1:15" s="81" customFormat="1" ht="13.5" customHeight="1">
      <c r="A18" s="77">
        <v>8</v>
      </c>
      <c r="B18" s="143" t="s">
        <v>335</v>
      </c>
      <c r="C18" s="143" t="s">
        <v>79</v>
      </c>
      <c r="D18" s="143"/>
      <c r="E18" s="172" t="s">
        <v>341</v>
      </c>
      <c r="F18" s="173"/>
      <c r="G18" s="174" t="s">
        <v>39</v>
      </c>
      <c r="H18" s="175">
        <v>8.06</v>
      </c>
      <c r="I18" s="176">
        <v>2</v>
      </c>
      <c r="J18" s="7">
        <v>100.93</v>
      </c>
      <c r="K18" s="78"/>
      <c r="L18" s="79">
        <f t="shared" si="0"/>
        <v>813.49580000000014</v>
      </c>
      <c r="M18" s="79">
        <f t="shared" si="1"/>
        <v>0</v>
      </c>
      <c r="N18" s="80">
        <f t="shared" si="2"/>
        <v>0</v>
      </c>
      <c r="O18" s="79">
        <f t="shared" si="3"/>
        <v>0</v>
      </c>
    </row>
    <row r="19" spans="1:15" s="81" customFormat="1" ht="13.5" customHeight="1">
      <c r="A19" s="153">
        <v>9</v>
      </c>
      <c r="B19" s="143" t="s">
        <v>335</v>
      </c>
      <c r="C19" s="143" t="s">
        <v>79</v>
      </c>
      <c r="D19" s="143"/>
      <c r="E19" s="172" t="s">
        <v>342</v>
      </c>
      <c r="F19" s="173"/>
      <c r="G19" s="174" t="s">
        <v>39</v>
      </c>
      <c r="H19" s="175">
        <v>6.97</v>
      </c>
      <c r="I19" s="176">
        <v>2</v>
      </c>
      <c r="J19" s="7">
        <v>100.93</v>
      </c>
      <c r="K19" s="78"/>
      <c r="L19" s="79">
        <f t="shared" si="0"/>
        <v>703.48210000000006</v>
      </c>
      <c r="M19" s="79">
        <f t="shared" si="1"/>
        <v>0</v>
      </c>
      <c r="N19" s="80">
        <f t="shared" si="2"/>
        <v>0</v>
      </c>
      <c r="O19" s="79">
        <f t="shared" si="3"/>
        <v>0</v>
      </c>
    </row>
    <row r="20" spans="1:15" s="81" customFormat="1" ht="13.5" customHeight="1">
      <c r="A20" s="153">
        <v>10</v>
      </c>
      <c r="B20" s="143" t="s">
        <v>335</v>
      </c>
      <c r="C20" s="143" t="s">
        <v>79</v>
      </c>
      <c r="D20" s="143"/>
      <c r="E20" s="172" t="s">
        <v>343</v>
      </c>
      <c r="F20" s="173"/>
      <c r="G20" s="174" t="s">
        <v>37</v>
      </c>
      <c r="H20" s="175">
        <v>4.37</v>
      </c>
      <c r="I20" s="176">
        <v>2</v>
      </c>
      <c r="J20" s="7">
        <v>100.93</v>
      </c>
      <c r="K20" s="78"/>
      <c r="L20" s="79">
        <f t="shared" si="0"/>
        <v>441.06410000000005</v>
      </c>
      <c r="M20" s="79">
        <f t="shared" si="1"/>
        <v>0</v>
      </c>
      <c r="N20" s="80">
        <f t="shared" si="2"/>
        <v>0</v>
      </c>
      <c r="O20" s="79">
        <f t="shared" si="3"/>
        <v>0</v>
      </c>
    </row>
    <row r="21" spans="1:15" s="81" customFormat="1" ht="13.5" customHeight="1">
      <c r="A21" s="77">
        <v>11</v>
      </c>
      <c r="B21" s="143" t="s">
        <v>335</v>
      </c>
      <c r="C21" s="143" t="s">
        <v>79</v>
      </c>
      <c r="D21" s="143"/>
      <c r="E21" s="172" t="s">
        <v>344</v>
      </c>
      <c r="F21" s="173"/>
      <c r="G21" s="174" t="s">
        <v>39</v>
      </c>
      <c r="H21" s="175">
        <v>26.09</v>
      </c>
      <c r="I21" s="176">
        <v>2</v>
      </c>
      <c r="J21" s="7">
        <v>100.93</v>
      </c>
      <c r="K21" s="78"/>
      <c r="L21" s="79">
        <f t="shared" si="0"/>
        <v>2633.2637</v>
      </c>
      <c r="M21" s="79">
        <f t="shared" si="1"/>
        <v>0</v>
      </c>
      <c r="N21" s="80">
        <f t="shared" si="2"/>
        <v>0</v>
      </c>
      <c r="O21" s="79">
        <f t="shared" si="3"/>
        <v>0</v>
      </c>
    </row>
    <row r="22" spans="1:15" s="81" customFormat="1" ht="13.5" customHeight="1">
      <c r="A22" s="153">
        <v>12</v>
      </c>
      <c r="B22" s="143" t="s">
        <v>335</v>
      </c>
      <c r="C22" s="143" t="s">
        <v>214</v>
      </c>
      <c r="D22" s="143"/>
      <c r="E22" s="172" t="s">
        <v>336</v>
      </c>
      <c r="F22" s="173"/>
      <c r="G22" s="174" t="s">
        <v>38</v>
      </c>
      <c r="H22" s="175">
        <v>14.74</v>
      </c>
      <c r="I22" s="176">
        <v>2</v>
      </c>
      <c r="J22" s="7">
        <v>100.93</v>
      </c>
      <c r="K22" s="78"/>
      <c r="L22" s="79">
        <f t="shared" si="0"/>
        <v>1487.7082</v>
      </c>
      <c r="M22" s="79">
        <f t="shared" si="1"/>
        <v>0</v>
      </c>
      <c r="N22" s="80">
        <f t="shared" si="2"/>
        <v>0</v>
      </c>
      <c r="O22" s="79">
        <f t="shared" si="3"/>
        <v>0</v>
      </c>
    </row>
    <row r="23" spans="1:15" s="81" customFormat="1" ht="13.5" customHeight="1">
      <c r="A23" s="153">
        <v>13</v>
      </c>
      <c r="B23" s="143" t="s">
        <v>335</v>
      </c>
      <c r="C23" s="143" t="s">
        <v>214</v>
      </c>
      <c r="D23" s="143"/>
      <c r="E23" s="172" t="s">
        <v>71</v>
      </c>
      <c r="F23" s="173"/>
      <c r="G23" s="174" t="s">
        <v>37</v>
      </c>
      <c r="H23" s="175">
        <v>185.67</v>
      </c>
      <c r="I23" s="176">
        <v>2</v>
      </c>
      <c r="J23" s="7">
        <v>100.93</v>
      </c>
      <c r="K23" s="78"/>
      <c r="L23" s="79">
        <f t="shared" si="0"/>
        <v>18739.6731</v>
      </c>
      <c r="M23" s="79">
        <f t="shared" si="1"/>
        <v>0</v>
      </c>
      <c r="N23" s="80">
        <f t="shared" si="2"/>
        <v>0</v>
      </c>
      <c r="O23" s="79">
        <f t="shared" si="3"/>
        <v>0</v>
      </c>
    </row>
    <row r="24" spans="1:15" s="81" customFormat="1" ht="13.5" customHeight="1">
      <c r="A24" s="77">
        <v>14</v>
      </c>
      <c r="B24" s="143" t="s">
        <v>335</v>
      </c>
      <c r="C24" s="143" t="s">
        <v>214</v>
      </c>
      <c r="D24" s="143"/>
      <c r="E24" s="172" t="s">
        <v>341</v>
      </c>
      <c r="F24" s="173"/>
      <c r="G24" s="174" t="s">
        <v>39</v>
      </c>
      <c r="H24" s="175">
        <v>4.9000000000000004</v>
      </c>
      <c r="I24" s="176">
        <v>2</v>
      </c>
      <c r="J24" s="7">
        <v>100.93</v>
      </c>
      <c r="K24" s="78"/>
      <c r="L24" s="79">
        <f t="shared" si="0"/>
        <v>494.55700000000007</v>
      </c>
      <c r="M24" s="79">
        <f t="shared" si="1"/>
        <v>0</v>
      </c>
      <c r="N24" s="80">
        <f t="shared" si="2"/>
        <v>0</v>
      </c>
      <c r="O24" s="79">
        <f t="shared" si="3"/>
        <v>0</v>
      </c>
    </row>
    <row r="25" spans="1:15" s="81" customFormat="1" ht="13.5" customHeight="1">
      <c r="A25" s="153">
        <v>15</v>
      </c>
      <c r="B25" s="143" t="s">
        <v>335</v>
      </c>
      <c r="C25" s="143" t="s">
        <v>214</v>
      </c>
      <c r="D25" s="143"/>
      <c r="E25" s="172" t="s">
        <v>342</v>
      </c>
      <c r="F25" s="173"/>
      <c r="G25" s="174" t="s">
        <v>39</v>
      </c>
      <c r="H25" s="175">
        <v>5.13</v>
      </c>
      <c r="I25" s="176">
        <v>2</v>
      </c>
      <c r="J25" s="7">
        <v>100.93</v>
      </c>
      <c r="K25" s="78"/>
      <c r="L25" s="79">
        <f t="shared" si="0"/>
        <v>517.77089999999998</v>
      </c>
      <c r="M25" s="79">
        <f t="shared" si="1"/>
        <v>0</v>
      </c>
      <c r="N25" s="80">
        <f t="shared" si="2"/>
        <v>0</v>
      </c>
      <c r="O25" s="79">
        <f t="shared" si="3"/>
        <v>0</v>
      </c>
    </row>
    <row r="26" spans="1:15" s="81" customFormat="1" ht="13.5" customHeight="1">
      <c r="A26" s="153">
        <v>16</v>
      </c>
      <c r="B26" s="143" t="s">
        <v>335</v>
      </c>
      <c r="C26" s="143" t="s">
        <v>214</v>
      </c>
      <c r="D26" s="143"/>
      <c r="E26" s="172" t="s">
        <v>345</v>
      </c>
      <c r="F26" s="173"/>
      <c r="G26" s="174" t="s">
        <v>58</v>
      </c>
      <c r="H26" s="175">
        <v>7.2</v>
      </c>
      <c r="I26" s="134"/>
      <c r="J26" s="134"/>
      <c r="K26" s="134"/>
      <c r="L26" s="134"/>
      <c r="M26" s="134"/>
      <c r="N26" s="134"/>
      <c r="O26" s="134"/>
    </row>
    <row r="27" spans="1:15" s="81" customFormat="1" ht="13.5" customHeight="1">
      <c r="A27" s="77">
        <v>17</v>
      </c>
      <c r="B27" s="143" t="s">
        <v>335</v>
      </c>
      <c r="C27" s="143" t="s">
        <v>214</v>
      </c>
      <c r="D27" s="143"/>
      <c r="E27" s="172" t="s">
        <v>73</v>
      </c>
      <c r="F27" s="173"/>
      <c r="G27" s="174" t="s">
        <v>58</v>
      </c>
      <c r="H27" s="175">
        <v>5.13</v>
      </c>
      <c r="I27" s="134"/>
      <c r="J27" s="134"/>
      <c r="K27" s="134"/>
      <c r="L27" s="134"/>
      <c r="M27" s="134"/>
      <c r="N27" s="134"/>
      <c r="O27" s="134"/>
    </row>
    <row r="28" spans="1:15" s="81" customFormat="1" ht="13.5" customHeight="1">
      <c r="A28" s="153">
        <v>18</v>
      </c>
      <c r="B28" s="143" t="s">
        <v>335</v>
      </c>
      <c r="C28" s="143" t="s">
        <v>214</v>
      </c>
      <c r="D28" s="143"/>
      <c r="E28" s="172" t="s">
        <v>346</v>
      </c>
      <c r="F28" s="173"/>
      <c r="G28" s="174" t="s">
        <v>39</v>
      </c>
      <c r="H28" s="175">
        <v>5.77</v>
      </c>
      <c r="I28" s="176">
        <v>2</v>
      </c>
      <c r="J28" s="7">
        <v>100.93</v>
      </c>
      <c r="K28" s="78"/>
      <c r="L28" s="79">
        <f>H28*J28</f>
        <v>582.36609999999996</v>
      </c>
      <c r="M28" s="79">
        <f>IFERROR(L28/K28,0)</f>
        <v>0</v>
      </c>
      <c r="N28" s="80">
        <f>IF(O28&gt;0,O28/J28,0)</f>
        <v>0</v>
      </c>
      <c r="O28" s="79">
        <f>ROUND(M28*SVS_UR_1_1,2)</f>
        <v>0</v>
      </c>
    </row>
    <row r="29" spans="1:15" s="81" customFormat="1" ht="13.5" customHeight="1">
      <c r="A29" s="153">
        <v>19</v>
      </c>
      <c r="B29" s="143" t="s">
        <v>335</v>
      </c>
      <c r="C29" s="143" t="s">
        <v>214</v>
      </c>
      <c r="D29" s="143"/>
      <c r="E29" s="172" t="s">
        <v>347</v>
      </c>
      <c r="F29" s="173"/>
      <c r="G29" s="174" t="s">
        <v>39</v>
      </c>
      <c r="H29" s="175">
        <v>5.8</v>
      </c>
      <c r="I29" s="176">
        <v>2</v>
      </c>
      <c r="J29" s="7">
        <v>100.93</v>
      </c>
      <c r="K29" s="78"/>
      <c r="L29" s="79">
        <f>H29*J29</f>
        <v>585.39400000000001</v>
      </c>
      <c r="M29" s="79">
        <f>IFERROR(L29/K29,0)</f>
        <v>0</v>
      </c>
      <c r="N29" s="80">
        <f>IF(O29&gt;0,O29/J29,0)</f>
        <v>0</v>
      </c>
      <c r="O29" s="79">
        <f>ROUND(M29*SVS_UR_1_1,2)</f>
        <v>0</v>
      </c>
    </row>
    <row r="30" spans="1:15" s="81" customFormat="1" ht="13.5" customHeight="1">
      <c r="A30" s="77">
        <v>20</v>
      </c>
      <c r="B30" s="143" t="s">
        <v>335</v>
      </c>
      <c r="C30" s="143" t="s">
        <v>214</v>
      </c>
      <c r="D30" s="151" t="s">
        <v>348</v>
      </c>
      <c r="E30" s="172" t="s">
        <v>349</v>
      </c>
      <c r="F30" s="173"/>
      <c r="G30" s="174" t="s">
        <v>58</v>
      </c>
      <c r="H30" s="175">
        <v>62.4</v>
      </c>
      <c r="I30" s="134"/>
      <c r="J30" s="134"/>
      <c r="K30" s="134"/>
      <c r="L30" s="134"/>
      <c r="M30" s="134"/>
      <c r="N30" s="134"/>
      <c r="O30" s="134"/>
    </row>
    <row r="31" spans="1:15" s="81" customFormat="1" ht="13.5" customHeight="1">
      <c r="A31" s="153">
        <v>21</v>
      </c>
      <c r="B31" s="143" t="s">
        <v>335</v>
      </c>
      <c r="C31" s="143" t="s">
        <v>214</v>
      </c>
      <c r="D31" s="152" t="s">
        <v>350</v>
      </c>
      <c r="E31" s="172" t="s">
        <v>351</v>
      </c>
      <c r="F31" s="173"/>
      <c r="G31" s="174" t="s">
        <v>58</v>
      </c>
      <c r="H31" s="175">
        <v>36.090000000000003</v>
      </c>
      <c r="I31" s="134"/>
      <c r="J31" s="134"/>
      <c r="K31" s="134"/>
      <c r="L31" s="134"/>
      <c r="M31" s="134"/>
      <c r="N31" s="134"/>
      <c r="O31" s="134"/>
    </row>
    <row r="32" spans="1:15" s="81" customFormat="1" ht="13.5" customHeight="1">
      <c r="A32" s="153">
        <v>22</v>
      </c>
      <c r="B32" s="143" t="s">
        <v>335</v>
      </c>
      <c r="C32" s="143" t="s">
        <v>214</v>
      </c>
      <c r="D32" s="152" t="s">
        <v>352</v>
      </c>
      <c r="E32" s="172" t="s">
        <v>130</v>
      </c>
      <c r="F32" s="173"/>
      <c r="G32" s="174" t="s">
        <v>58</v>
      </c>
      <c r="H32" s="175">
        <v>29.59</v>
      </c>
      <c r="I32" s="134"/>
      <c r="J32" s="134"/>
      <c r="K32" s="134"/>
      <c r="L32" s="134"/>
      <c r="M32" s="134"/>
      <c r="N32" s="134"/>
      <c r="O32" s="134"/>
    </row>
    <row r="33" spans="1:15" s="81" customFormat="1" ht="13.5" customHeight="1">
      <c r="A33" s="77">
        <v>23</v>
      </c>
      <c r="B33" s="143" t="s">
        <v>335</v>
      </c>
      <c r="C33" s="143" t="s">
        <v>214</v>
      </c>
      <c r="D33" s="152" t="s">
        <v>353</v>
      </c>
      <c r="E33" s="172" t="s">
        <v>131</v>
      </c>
      <c r="F33" s="173"/>
      <c r="G33" s="174" t="s">
        <v>58</v>
      </c>
      <c r="H33" s="175">
        <v>27.59</v>
      </c>
      <c r="I33" s="134"/>
      <c r="J33" s="134"/>
      <c r="K33" s="134"/>
      <c r="L33" s="134"/>
      <c r="M33" s="134"/>
      <c r="N33" s="134"/>
      <c r="O33" s="134"/>
    </row>
    <row r="34" spans="1:15" s="81" customFormat="1" ht="13.5" customHeight="1">
      <c r="A34" s="153">
        <v>24</v>
      </c>
      <c r="B34" s="143" t="s">
        <v>335</v>
      </c>
      <c r="C34" s="143" t="s">
        <v>214</v>
      </c>
      <c r="D34" s="152" t="s">
        <v>354</v>
      </c>
      <c r="E34" s="172" t="s">
        <v>132</v>
      </c>
      <c r="F34" s="173"/>
      <c r="G34" s="174" t="s">
        <v>58</v>
      </c>
      <c r="H34" s="175">
        <v>22.84</v>
      </c>
      <c r="I34" s="134"/>
      <c r="J34" s="134"/>
      <c r="K34" s="134"/>
      <c r="L34" s="134"/>
      <c r="M34" s="134"/>
      <c r="N34" s="134"/>
      <c r="O34" s="134"/>
    </row>
    <row r="35" spans="1:15" s="81" customFormat="1" ht="13.5" customHeight="1">
      <c r="A35" s="153">
        <v>25</v>
      </c>
      <c r="B35" s="143" t="s">
        <v>335</v>
      </c>
      <c r="C35" s="143" t="s">
        <v>214</v>
      </c>
      <c r="D35" s="152" t="s">
        <v>355</v>
      </c>
      <c r="E35" s="172" t="s">
        <v>133</v>
      </c>
      <c r="F35" s="173"/>
      <c r="G35" s="174" t="s">
        <v>58</v>
      </c>
      <c r="H35" s="175">
        <v>19.3</v>
      </c>
      <c r="I35" s="134"/>
      <c r="J35" s="134"/>
      <c r="K35" s="134"/>
      <c r="L35" s="134"/>
      <c r="M35" s="134"/>
      <c r="N35" s="134"/>
      <c r="O35" s="134"/>
    </row>
    <row r="36" spans="1:15" s="81" customFormat="1" ht="13.5" customHeight="1">
      <c r="A36" s="77">
        <v>26</v>
      </c>
      <c r="B36" s="143" t="s">
        <v>335</v>
      </c>
      <c r="C36" s="143" t="s">
        <v>214</v>
      </c>
      <c r="D36" s="152" t="s">
        <v>356</v>
      </c>
      <c r="E36" s="172" t="s">
        <v>134</v>
      </c>
      <c r="F36" s="173"/>
      <c r="G36" s="174" t="s">
        <v>58</v>
      </c>
      <c r="H36" s="175">
        <v>21.96</v>
      </c>
      <c r="I36" s="134"/>
      <c r="J36" s="134"/>
      <c r="K36" s="134"/>
      <c r="L36" s="134"/>
      <c r="M36" s="134"/>
      <c r="N36" s="134"/>
      <c r="O36" s="134"/>
    </row>
    <row r="37" spans="1:15" s="81" customFormat="1" ht="13.5" customHeight="1">
      <c r="A37" s="153">
        <v>27</v>
      </c>
      <c r="B37" s="143" t="s">
        <v>335</v>
      </c>
      <c r="C37" s="143" t="s">
        <v>214</v>
      </c>
      <c r="D37" s="152" t="s">
        <v>357</v>
      </c>
      <c r="E37" s="172" t="s">
        <v>135</v>
      </c>
      <c r="F37" s="173"/>
      <c r="G37" s="174" t="s">
        <v>58</v>
      </c>
      <c r="H37" s="175">
        <v>18.72</v>
      </c>
      <c r="I37" s="134"/>
      <c r="J37" s="134"/>
      <c r="K37" s="134"/>
      <c r="L37" s="134"/>
      <c r="M37" s="134"/>
      <c r="N37" s="134"/>
      <c r="O37" s="134"/>
    </row>
    <row r="38" spans="1:15" s="81" customFormat="1" ht="13.5" customHeight="1">
      <c r="A38" s="153">
        <v>28</v>
      </c>
      <c r="B38" s="143" t="s">
        <v>335</v>
      </c>
      <c r="C38" s="143" t="s">
        <v>214</v>
      </c>
      <c r="D38" s="152" t="s">
        <v>358</v>
      </c>
      <c r="E38" s="172" t="s">
        <v>349</v>
      </c>
      <c r="F38" s="173"/>
      <c r="G38" s="174" t="s">
        <v>58</v>
      </c>
      <c r="H38" s="175">
        <v>4.59</v>
      </c>
      <c r="I38" s="134"/>
      <c r="J38" s="134"/>
      <c r="K38" s="134"/>
      <c r="L38" s="134"/>
      <c r="M38" s="134"/>
      <c r="N38" s="134"/>
      <c r="O38" s="134"/>
    </row>
    <row r="39" spans="1:15" s="81" customFormat="1" ht="13.5" customHeight="1">
      <c r="A39" s="77">
        <v>29</v>
      </c>
      <c r="B39" s="143" t="s">
        <v>335</v>
      </c>
      <c r="C39" s="143" t="s">
        <v>214</v>
      </c>
      <c r="D39" s="152" t="s">
        <v>363</v>
      </c>
      <c r="E39" s="172" t="s">
        <v>365</v>
      </c>
      <c r="F39" s="173"/>
      <c r="G39" s="174" t="s">
        <v>58</v>
      </c>
      <c r="H39" s="175">
        <v>19.16</v>
      </c>
      <c r="I39" s="134"/>
      <c r="J39" s="134"/>
      <c r="K39" s="134"/>
      <c r="L39" s="134"/>
      <c r="M39" s="134"/>
      <c r="N39" s="134"/>
      <c r="O39" s="134"/>
    </row>
    <row r="40" spans="1:15" s="81" customFormat="1" ht="13.5" customHeight="1">
      <c r="A40" s="153">
        <v>30</v>
      </c>
      <c r="B40" s="143" t="s">
        <v>335</v>
      </c>
      <c r="C40" s="143" t="s">
        <v>214</v>
      </c>
      <c r="D40" s="152" t="s">
        <v>364</v>
      </c>
      <c r="E40" s="172" t="s">
        <v>365</v>
      </c>
      <c r="F40" s="173"/>
      <c r="G40" s="174" t="s">
        <v>58</v>
      </c>
      <c r="H40" s="175">
        <v>16.36</v>
      </c>
      <c r="I40" s="134"/>
      <c r="J40" s="134"/>
      <c r="K40" s="134"/>
      <c r="L40" s="134"/>
      <c r="M40" s="134"/>
      <c r="N40" s="134"/>
      <c r="O40" s="134"/>
    </row>
    <row r="41" spans="1:15" s="81" customFormat="1" ht="13.5" customHeight="1">
      <c r="A41" s="153">
        <v>31</v>
      </c>
      <c r="B41" s="143" t="s">
        <v>335</v>
      </c>
      <c r="C41" s="143" t="s">
        <v>214</v>
      </c>
      <c r="D41" s="152" t="s">
        <v>359</v>
      </c>
      <c r="E41" s="172" t="s">
        <v>366</v>
      </c>
      <c r="F41" s="173"/>
      <c r="G41" s="174" t="s">
        <v>40</v>
      </c>
      <c r="H41" s="175">
        <v>29.01</v>
      </c>
      <c r="I41" s="176">
        <v>2</v>
      </c>
      <c r="J41" s="7">
        <v>100.93</v>
      </c>
      <c r="K41" s="78"/>
      <c r="L41" s="79">
        <f>H41*J41</f>
        <v>2927.9793000000004</v>
      </c>
      <c r="M41" s="79">
        <f>IFERROR(L41/K41,0)</f>
        <v>0</v>
      </c>
      <c r="N41" s="80">
        <f>IF(O41&gt;0,O41/J41,0)</f>
        <v>0</v>
      </c>
      <c r="O41" s="79">
        <f>ROUND(M41*SVS_UR_1_1,2)</f>
        <v>0</v>
      </c>
    </row>
    <row r="42" spans="1:15" s="81" customFormat="1" ht="13.5" customHeight="1">
      <c r="A42" s="77">
        <v>32</v>
      </c>
      <c r="B42" s="143" t="s">
        <v>335</v>
      </c>
      <c r="C42" s="143" t="s">
        <v>214</v>
      </c>
      <c r="D42" s="152" t="s">
        <v>360</v>
      </c>
      <c r="E42" s="172" t="s">
        <v>136</v>
      </c>
      <c r="F42" s="173"/>
      <c r="G42" s="174" t="s">
        <v>58</v>
      </c>
      <c r="H42" s="175">
        <v>19</v>
      </c>
      <c r="I42" s="134"/>
      <c r="J42" s="134"/>
      <c r="K42" s="134"/>
      <c r="L42" s="134"/>
      <c r="M42" s="134"/>
      <c r="N42" s="134"/>
      <c r="O42" s="134"/>
    </row>
    <row r="43" spans="1:15" s="81" customFormat="1" ht="13.5" customHeight="1">
      <c r="A43" s="153">
        <v>33</v>
      </c>
      <c r="B43" s="143" t="s">
        <v>335</v>
      </c>
      <c r="C43" s="143" t="s">
        <v>214</v>
      </c>
      <c r="D43" s="152" t="s">
        <v>361</v>
      </c>
      <c r="E43" s="172" t="s">
        <v>137</v>
      </c>
      <c r="F43" s="173"/>
      <c r="G43" s="174" t="s">
        <v>58</v>
      </c>
      <c r="H43" s="175">
        <v>29.86</v>
      </c>
      <c r="I43" s="134"/>
      <c r="J43" s="134"/>
      <c r="K43" s="134"/>
      <c r="L43" s="134"/>
      <c r="M43" s="134"/>
      <c r="N43" s="134"/>
      <c r="O43" s="134"/>
    </row>
    <row r="44" spans="1:15" s="81" customFormat="1" ht="13.5" customHeight="1">
      <c r="A44" s="153">
        <v>34</v>
      </c>
      <c r="B44" s="143" t="s">
        <v>335</v>
      </c>
      <c r="C44" s="143" t="s">
        <v>214</v>
      </c>
      <c r="D44" s="152" t="s">
        <v>362</v>
      </c>
      <c r="E44" s="172" t="s">
        <v>138</v>
      </c>
      <c r="F44" s="173"/>
      <c r="G44" s="174" t="s">
        <v>58</v>
      </c>
      <c r="H44" s="175">
        <v>20.65</v>
      </c>
      <c r="I44" s="134"/>
      <c r="J44" s="134"/>
      <c r="K44" s="134"/>
      <c r="L44" s="134"/>
      <c r="M44" s="134"/>
      <c r="N44" s="134"/>
      <c r="O44" s="134"/>
    </row>
    <row r="45" spans="1:15" s="81" customFormat="1" ht="13.5" customHeight="1">
      <c r="A45" s="77">
        <v>35</v>
      </c>
      <c r="B45" s="143" t="s">
        <v>335</v>
      </c>
      <c r="C45" s="143" t="s">
        <v>367</v>
      </c>
      <c r="D45" s="143"/>
      <c r="E45" s="172" t="s">
        <v>336</v>
      </c>
      <c r="F45" s="173"/>
      <c r="G45" s="174" t="s">
        <v>38</v>
      </c>
      <c r="H45" s="175">
        <v>14.74</v>
      </c>
      <c r="I45" s="176">
        <v>2</v>
      </c>
      <c r="J45" s="7">
        <v>100.93</v>
      </c>
      <c r="K45" s="78"/>
      <c r="L45" s="79">
        <f>H45*J45</f>
        <v>1487.7082</v>
      </c>
      <c r="M45" s="79">
        <f>IFERROR(L45/K45,0)</f>
        <v>0</v>
      </c>
      <c r="N45" s="80">
        <f>IF(O45&gt;0,O45/J45,0)</f>
        <v>0</v>
      </c>
      <c r="O45" s="79">
        <f>ROUND(M45*SVS_UR_1_1,2)</f>
        <v>0</v>
      </c>
    </row>
    <row r="46" spans="1:15" s="81" customFormat="1" ht="13.5" customHeight="1">
      <c r="A46" s="153">
        <v>36</v>
      </c>
      <c r="B46" s="143" t="s">
        <v>335</v>
      </c>
      <c r="C46" s="143" t="s">
        <v>367</v>
      </c>
      <c r="D46" s="143"/>
      <c r="E46" s="172" t="s">
        <v>87</v>
      </c>
      <c r="F46" s="173"/>
      <c r="G46" s="174" t="s">
        <v>37</v>
      </c>
      <c r="H46" s="175">
        <v>84.77</v>
      </c>
      <c r="I46" s="176">
        <v>2</v>
      </c>
      <c r="J46" s="7">
        <v>100.93</v>
      </c>
      <c r="K46" s="78"/>
      <c r="L46" s="79">
        <f>H46*J46</f>
        <v>8555.8361000000004</v>
      </c>
      <c r="M46" s="79">
        <f>IFERROR(L46/K46,0)</f>
        <v>0</v>
      </c>
      <c r="N46" s="80">
        <f>IF(O46&gt;0,O46/J46,0)</f>
        <v>0</v>
      </c>
      <c r="O46" s="79">
        <f>ROUND(M46*SVS_UR_1_1,2)</f>
        <v>0</v>
      </c>
    </row>
    <row r="47" spans="1:15" s="81" customFormat="1" ht="13.5" customHeight="1">
      <c r="A47" s="153">
        <v>37</v>
      </c>
      <c r="B47" s="143" t="s">
        <v>335</v>
      </c>
      <c r="C47" s="143" t="s">
        <v>367</v>
      </c>
      <c r="D47" s="143"/>
      <c r="E47" s="172" t="s">
        <v>341</v>
      </c>
      <c r="F47" s="173"/>
      <c r="G47" s="174" t="s">
        <v>39</v>
      </c>
      <c r="H47" s="175">
        <v>5.21</v>
      </c>
      <c r="I47" s="176">
        <v>2</v>
      </c>
      <c r="J47" s="7">
        <v>100.93</v>
      </c>
      <c r="K47" s="78"/>
      <c r="L47" s="79">
        <f>H47*J47</f>
        <v>525.84530000000007</v>
      </c>
      <c r="M47" s="79">
        <f>IFERROR(L47/K47,0)</f>
        <v>0</v>
      </c>
      <c r="N47" s="80">
        <f>IF(O47&gt;0,O47/J47,0)</f>
        <v>0</v>
      </c>
      <c r="O47" s="79">
        <f>ROUND(M47*SVS_UR_1_1,2)</f>
        <v>0</v>
      </c>
    </row>
    <row r="48" spans="1:15" s="81" customFormat="1" ht="13.5" customHeight="1">
      <c r="A48" s="77">
        <v>38</v>
      </c>
      <c r="B48" s="143" t="s">
        <v>335</v>
      </c>
      <c r="C48" s="143" t="s">
        <v>367</v>
      </c>
      <c r="D48" s="143"/>
      <c r="E48" s="172" t="s">
        <v>342</v>
      </c>
      <c r="F48" s="173"/>
      <c r="G48" s="174" t="s">
        <v>39</v>
      </c>
      <c r="H48" s="175">
        <v>5.12</v>
      </c>
      <c r="I48" s="176">
        <v>2</v>
      </c>
      <c r="J48" s="7">
        <v>100.93</v>
      </c>
      <c r="K48" s="78"/>
      <c r="L48" s="79">
        <f>H48*J48</f>
        <v>516.76160000000004</v>
      </c>
      <c r="M48" s="79">
        <f>IFERROR(L48/K48,0)</f>
        <v>0</v>
      </c>
      <c r="N48" s="80">
        <f>IF(O48&gt;0,O48/J48,0)</f>
        <v>0</v>
      </c>
      <c r="O48" s="79">
        <f>ROUND(M48*SVS_UR_1_1,2)</f>
        <v>0</v>
      </c>
    </row>
    <row r="49" spans="1:15" s="81" customFormat="1" ht="13.5" customHeight="1">
      <c r="A49" s="153">
        <v>39</v>
      </c>
      <c r="B49" s="143" t="s">
        <v>335</v>
      </c>
      <c r="C49" s="143" t="s">
        <v>367</v>
      </c>
      <c r="D49" s="143"/>
      <c r="E49" s="172" t="s">
        <v>345</v>
      </c>
      <c r="F49" s="173"/>
      <c r="G49" s="174" t="s">
        <v>58</v>
      </c>
      <c r="H49" s="175">
        <v>7.2</v>
      </c>
      <c r="I49" s="134"/>
      <c r="J49" s="134"/>
      <c r="K49" s="134"/>
      <c r="L49" s="134"/>
      <c r="M49" s="134"/>
      <c r="N49" s="134"/>
      <c r="O49" s="134"/>
    </row>
    <row r="50" spans="1:15" s="81" customFormat="1" ht="13.5" customHeight="1">
      <c r="A50" s="153">
        <v>40</v>
      </c>
      <c r="B50" s="143" t="s">
        <v>335</v>
      </c>
      <c r="C50" s="143" t="s">
        <v>367</v>
      </c>
      <c r="D50" s="143"/>
      <c r="E50" s="172" t="s">
        <v>73</v>
      </c>
      <c r="F50" s="173"/>
      <c r="G50" s="174" t="s">
        <v>58</v>
      </c>
      <c r="H50" s="175">
        <v>5.13</v>
      </c>
      <c r="I50" s="134"/>
      <c r="J50" s="134"/>
      <c r="K50" s="134"/>
      <c r="L50" s="134"/>
      <c r="M50" s="134"/>
      <c r="N50" s="134"/>
      <c r="O50" s="134"/>
    </row>
    <row r="51" spans="1:15" s="81" customFormat="1" ht="13.5" customHeight="1">
      <c r="A51" s="77">
        <v>41</v>
      </c>
      <c r="B51" s="143" t="s">
        <v>335</v>
      </c>
      <c r="C51" s="143" t="s">
        <v>367</v>
      </c>
      <c r="D51" s="152" t="s">
        <v>368</v>
      </c>
      <c r="E51" s="172" t="s">
        <v>139</v>
      </c>
      <c r="F51" s="173"/>
      <c r="G51" s="174" t="s">
        <v>58</v>
      </c>
      <c r="H51" s="175">
        <v>28.52</v>
      </c>
      <c r="I51" s="134"/>
      <c r="J51" s="134"/>
      <c r="K51" s="134"/>
      <c r="L51" s="134"/>
      <c r="M51" s="134"/>
      <c r="N51" s="134"/>
      <c r="O51" s="134"/>
    </row>
    <row r="52" spans="1:15" s="81" customFormat="1" ht="13.5" customHeight="1">
      <c r="A52" s="153">
        <v>42</v>
      </c>
      <c r="B52" s="143" t="s">
        <v>335</v>
      </c>
      <c r="C52" s="143" t="s">
        <v>367</v>
      </c>
      <c r="D52" s="143"/>
      <c r="E52" s="172" t="s">
        <v>369</v>
      </c>
      <c r="F52" s="173"/>
      <c r="G52" s="174" t="s">
        <v>39</v>
      </c>
      <c r="H52" s="175">
        <v>6.57</v>
      </c>
      <c r="I52" s="176">
        <v>2</v>
      </c>
      <c r="J52" s="7">
        <v>100.93</v>
      </c>
      <c r="K52" s="78"/>
      <c r="L52" s="79">
        <f>H52*J52</f>
        <v>663.1101000000001</v>
      </c>
      <c r="M52" s="79">
        <f>IFERROR(L52/K52,0)</f>
        <v>0</v>
      </c>
      <c r="N52" s="80">
        <f>IF(O52&gt;0,O52/J52,0)</f>
        <v>0</v>
      </c>
      <c r="O52" s="79">
        <f>ROUND(M52*SVS_UR_1_1,2)</f>
        <v>0</v>
      </c>
    </row>
    <row r="53" spans="1:15" s="81" customFormat="1" ht="13.5" customHeight="1">
      <c r="A53" s="153">
        <v>43</v>
      </c>
      <c r="B53" s="143" t="s">
        <v>335</v>
      </c>
      <c r="C53" s="143" t="s">
        <v>367</v>
      </c>
      <c r="D53" s="143"/>
      <c r="E53" s="172" t="s">
        <v>370</v>
      </c>
      <c r="F53" s="173"/>
      <c r="G53" s="174" t="s">
        <v>39</v>
      </c>
      <c r="H53" s="175">
        <v>36.6</v>
      </c>
      <c r="I53" s="176">
        <v>2</v>
      </c>
      <c r="J53" s="7">
        <v>100.93</v>
      </c>
      <c r="K53" s="78"/>
      <c r="L53" s="79">
        <f>H53*J53</f>
        <v>3694.0380000000005</v>
      </c>
      <c r="M53" s="79">
        <f>IFERROR(L53/K53,0)</f>
        <v>0</v>
      </c>
      <c r="N53" s="80">
        <f>IF(O53&gt;0,O53/J53,0)</f>
        <v>0</v>
      </c>
      <c r="O53" s="79">
        <f>ROUND(M53*SVS_UR_1_1,2)</f>
        <v>0</v>
      </c>
    </row>
    <row r="54" spans="1:15" s="81" customFormat="1" ht="13.5" customHeight="1">
      <c r="A54" s="77">
        <v>44</v>
      </c>
      <c r="B54" s="143" t="s">
        <v>335</v>
      </c>
      <c r="C54" s="143" t="s">
        <v>367</v>
      </c>
      <c r="D54" s="143"/>
      <c r="E54" s="172" t="s">
        <v>75</v>
      </c>
      <c r="F54" s="173"/>
      <c r="G54" s="174" t="s">
        <v>37</v>
      </c>
      <c r="H54" s="175">
        <v>8.15</v>
      </c>
      <c r="I54" s="176">
        <v>2</v>
      </c>
      <c r="J54" s="7">
        <v>100.93</v>
      </c>
      <c r="K54" s="78"/>
      <c r="L54" s="79">
        <f>H54*J54</f>
        <v>822.57950000000005</v>
      </c>
      <c r="M54" s="79">
        <f>IFERROR(L54/K54,0)</f>
        <v>0</v>
      </c>
      <c r="N54" s="80">
        <f>IF(O54&gt;0,O54/J54,0)</f>
        <v>0</v>
      </c>
      <c r="O54" s="79">
        <f>ROUND(M54*SVS_UR_1_1,2)</f>
        <v>0</v>
      </c>
    </row>
    <row r="55" spans="1:15" s="81" customFormat="1" ht="13.5" customHeight="1">
      <c r="A55" s="153">
        <v>45</v>
      </c>
      <c r="B55" s="143" t="s">
        <v>335</v>
      </c>
      <c r="C55" s="143" t="s">
        <v>367</v>
      </c>
      <c r="D55" s="143"/>
      <c r="E55" s="172" t="s">
        <v>371</v>
      </c>
      <c r="F55" s="173"/>
      <c r="G55" s="174" t="s">
        <v>58</v>
      </c>
      <c r="H55" s="175">
        <v>8.5299999999999994</v>
      </c>
      <c r="I55" s="134"/>
      <c r="J55" s="134"/>
      <c r="K55" s="134"/>
      <c r="L55" s="134"/>
      <c r="M55" s="134"/>
      <c r="N55" s="134"/>
      <c r="O55" s="134"/>
    </row>
    <row r="56" spans="1:15" s="81" customFormat="1" ht="13.5" customHeight="1">
      <c r="A56" s="153">
        <v>46</v>
      </c>
      <c r="B56" s="143" t="s">
        <v>335</v>
      </c>
      <c r="C56" s="143" t="s">
        <v>367</v>
      </c>
      <c r="D56" s="143"/>
      <c r="E56" s="172" t="s">
        <v>372</v>
      </c>
      <c r="F56" s="173"/>
      <c r="G56" s="174" t="s">
        <v>39</v>
      </c>
      <c r="H56" s="175">
        <v>37.78</v>
      </c>
      <c r="I56" s="176">
        <v>2</v>
      </c>
      <c r="J56" s="7">
        <v>100.93</v>
      </c>
      <c r="K56" s="78"/>
      <c r="L56" s="79">
        <f>H56*J56</f>
        <v>3813.1354000000006</v>
      </c>
      <c r="M56" s="79">
        <f>IFERROR(L56/K56,0)</f>
        <v>0</v>
      </c>
      <c r="N56" s="80">
        <f>IF(O56&gt;0,O56/J56,0)</f>
        <v>0</v>
      </c>
      <c r="O56" s="79">
        <f>ROUND(M56*SVS_UR_1_1,2)</f>
        <v>0</v>
      </c>
    </row>
    <row r="57" spans="1:15" s="81" customFormat="1" ht="13.5" customHeight="1">
      <c r="A57" s="77">
        <v>47</v>
      </c>
      <c r="B57" s="143" t="s">
        <v>335</v>
      </c>
      <c r="C57" s="143" t="s">
        <v>367</v>
      </c>
      <c r="D57" s="143"/>
      <c r="E57" s="172" t="s">
        <v>373</v>
      </c>
      <c r="F57" s="173"/>
      <c r="G57" s="174" t="s">
        <v>39</v>
      </c>
      <c r="H57" s="175">
        <v>3.54</v>
      </c>
      <c r="I57" s="176">
        <v>2</v>
      </c>
      <c r="J57" s="7">
        <v>100.93</v>
      </c>
      <c r="K57" s="78"/>
      <c r="L57" s="79">
        <f>H57*J57</f>
        <v>357.29220000000004</v>
      </c>
      <c r="M57" s="79">
        <f>IFERROR(L57/K57,0)</f>
        <v>0</v>
      </c>
      <c r="N57" s="80">
        <f>IF(O57&gt;0,O57/J57,0)</f>
        <v>0</v>
      </c>
      <c r="O57" s="79">
        <f>ROUND(M57*SVS_UR_1_1,2)</f>
        <v>0</v>
      </c>
    </row>
    <row r="58" spans="1:15" s="81" customFormat="1" ht="13.5" customHeight="1">
      <c r="A58" s="153">
        <v>48</v>
      </c>
      <c r="B58" s="143" t="s">
        <v>335</v>
      </c>
      <c r="C58" s="143" t="s">
        <v>367</v>
      </c>
      <c r="D58" s="152" t="s">
        <v>374</v>
      </c>
      <c r="E58" s="172" t="s">
        <v>167</v>
      </c>
      <c r="F58" s="173"/>
      <c r="G58" s="174" t="s">
        <v>58</v>
      </c>
      <c r="H58" s="175">
        <v>27.82</v>
      </c>
      <c r="I58" s="134"/>
      <c r="J58" s="134"/>
      <c r="K58" s="134"/>
      <c r="L58" s="134"/>
      <c r="M58" s="134"/>
      <c r="N58" s="134"/>
      <c r="O58" s="134"/>
    </row>
    <row r="59" spans="1:15" s="81" customFormat="1" ht="13.5" customHeight="1">
      <c r="A59" s="153">
        <v>49</v>
      </c>
      <c r="B59" s="143" t="s">
        <v>335</v>
      </c>
      <c r="C59" s="143" t="s">
        <v>367</v>
      </c>
      <c r="D59" s="152" t="s">
        <v>375</v>
      </c>
      <c r="E59" s="172" t="s">
        <v>130</v>
      </c>
      <c r="F59" s="173"/>
      <c r="G59" s="174" t="s">
        <v>58</v>
      </c>
      <c r="H59" s="175">
        <v>13.19</v>
      </c>
      <c r="I59" s="134"/>
      <c r="J59" s="134"/>
      <c r="K59" s="134"/>
      <c r="L59" s="134"/>
      <c r="M59" s="134"/>
      <c r="N59" s="134"/>
      <c r="O59" s="134"/>
    </row>
    <row r="60" spans="1:15" s="81" customFormat="1" ht="13.5" customHeight="1">
      <c r="A60" s="77">
        <v>50</v>
      </c>
      <c r="B60" s="143" t="s">
        <v>335</v>
      </c>
      <c r="C60" s="143" t="s">
        <v>367</v>
      </c>
      <c r="D60" s="152" t="s">
        <v>376</v>
      </c>
      <c r="E60" s="172" t="s">
        <v>131</v>
      </c>
      <c r="F60" s="173"/>
      <c r="G60" s="174" t="s">
        <v>58</v>
      </c>
      <c r="H60" s="175">
        <v>19.260000000000002</v>
      </c>
      <c r="I60" s="134"/>
      <c r="J60" s="134"/>
      <c r="K60" s="134"/>
      <c r="L60" s="134"/>
      <c r="M60" s="134"/>
      <c r="N60" s="134"/>
      <c r="O60" s="134"/>
    </row>
    <row r="61" spans="1:15" s="81" customFormat="1" ht="13.5" customHeight="1">
      <c r="A61" s="153">
        <v>51</v>
      </c>
      <c r="B61" s="143" t="s">
        <v>335</v>
      </c>
      <c r="C61" s="143" t="s">
        <v>367</v>
      </c>
      <c r="D61" s="152" t="s">
        <v>377</v>
      </c>
      <c r="E61" s="172" t="s">
        <v>132</v>
      </c>
      <c r="F61" s="173"/>
      <c r="G61" s="174" t="s">
        <v>58</v>
      </c>
      <c r="H61" s="175">
        <v>19.32</v>
      </c>
      <c r="I61" s="134"/>
      <c r="J61" s="134"/>
      <c r="K61" s="134"/>
      <c r="L61" s="134"/>
      <c r="M61" s="134"/>
      <c r="N61" s="134"/>
      <c r="O61" s="134"/>
    </row>
    <row r="62" spans="1:15" s="81" customFormat="1" ht="13.5" customHeight="1">
      <c r="A62" s="153">
        <v>52</v>
      </c>
      <c r="B62" s="143" t="s">
        <v>335</v>
      </c>
      <c r="C62" s="143" t="s">
        <v>367</v>
      </c>
      <c r="D62" s="152" t="s">
        <v>378</v>
      </c>
      <c r="E62" s="172" t="s">
        <v>133</v>
      </c>
      <c r="F62" s="173"/>
      <c r="G62" s="174" t="s">
        <v>58</v>
      </c>
      <c r="H62" s="175">
        <v>22.99</v>
      </c>
      <c r="I62" s="134"/>
      <c r="J62" s="134"/>
      <c r="K62" s="134"/>
      <c r="L62" s="134"/>
      <c r="M62" s="134"/>
      <c r="N62" s="134"/>
      <c r="O62" s="134"/>
    </row>
    <row r="63" spans="1:15" s="81" customFormat="1" ht="13.5" customHeight="1">
      <c r="A63" s="77">
        <v>53</v>
      </c>
      <c r="B63" s="143" t="s">
        <v>335</v>
      </c>
      <c r="C63" s="143" t="s">
        <v>367</v>
      </c>
      <c r="D63" s="152" t="s">
        <v>379</v>
      </c>
      <c r="E63" s="172" t="s">
        <v>134</v>
      </c>
      <c r="F63" s="173"/>
      <c r="G63" s="174" t="s">
        <v>58</v>
      </c>
      <c r="H63" s="175">
        <v>24.82</v>
      </c>
      <c r="I63" s="134"/>
      <c r="J63" s="134"/>
      <c r="K63" s="134"/>
      <c r="L63" s="134"/>
      <c r="M63" s="134"/>
      <c r="N63" s="134"/>
      <c r="O63" s="134"/>
    </row>
    <row r="64" spans="1:15" s="81" customFormat="1" ht="13.5" customHeight="1">
      <c r="A64" s="153">
        <v>54</v>
      </c>
      <c r="B64" s="143" t="s">
        <v>335</v>
      </c>
      <c r="C64" s="143" t="s">
        <v>367</v>
      </c>
      <c r="D64" s="152" t="s">
        <v>380</v>
      </c>
      <c r="E64" s="172" t="s">
        <v>135</v>
      </c>
      <c r="F64" s="173"/>
      <c r="G64" s="174" t="s">
        <v>58</v>
      </c>
      <c r="H64" s="175">
        <v>26.7</v>
      </c>
      <c r="I64" s="134"/>
      <c r="J64" s="134"/>
      <c r="K64" s="134"/>
      <c r="L64" s="134"/>
      <c r="M64" s="134"/>
      <c r="N64" s="134"/>
      <c r="O64" s="134"/>
    </row>
    <row r="65" spans="1:15" s="81" customFormat="1" ht="13.5" customHeight="1">
      <c r="A65" s="153">
        <v>55</v>
      </c>
      <c r="B65" s="143" t="s">
        <v>335</v>
      </c>
      <c r="C65" s="143" t="s">
        <v>367</v>
      </c>
      <c r="D65" s="152" t="s">
        <v>381</v>
      </c>
      <c r="E65" s="172" t="s">
        <v>136</v>
      </c>
      <c r="F65" s="173"/>
      <c r="G65" s="174" t="s">
        <v>58</v>
      </c>
      <c r="H65" s="175">
        <v>19.649999999999999</v>
      </c>
      <c r="I65" s="134"/>
      <c r="J65" s="134"/>
      <c r="K65" s="134"/>
      <c r="L65" s="134"/>
      <c r="M65" s="134"/>
      <c r="N65" s="134"/>
      <c r="O65" s="134"/>
    </row>
    <row r="66" spans="1:15" s="81" customFormat="1" ht="13.5" customHeight="1">
      <c r="A66" s="77">
        <v>56</v>
      </c>
      <c r="B66" s="143" t="s">
        <v>335</v>
      </c>
      <c r="C66" s="143" t="s">
        <v>367</v>
      </c>
      <c r="D66" s="152" t="s">
        <v>382</v>
      </c>
      <c r="E66" s="172" t="s">
        <v>366</v>
      </c>
      <c r="F66" s="173"/>
      <c r="G66" s="174" t="s">
        <v>40</v>
      </c>
      <c r="H66" s="175">
        <v>24.69</v>
      </c>
      <c r="I66" s="176">
        <v>2</v>
      </c>
      <c r="J66" s="7">
        <v>100.93</v>
      </c>
      <c r="K66" s="78"/>
      <c r="L66" s="79">
        <f>H66*J66</f>
        <v>2491.9617000000003</v>
      </c>
      <c r="M66" s="79">
        <f>IFERROR(L66/K66,0)</f>
        <v>0</v>
      </c>
      <c r="N66" s="80">
        <f>IF(O66&gt;0,O66/J66,0)</f>
        <v>0</v>
      </c>
      <c r="O66" s="79">
        <f>ROUND(M66*SVS_UR_1_1,2)</f>
        <v>0</v>
      </c>
    </row>
    <row r="67" spans="1:15" s="81" customFormat="1" ht="13.5" customHeight="1">
      <c r="A67" s="153">
        <v>57</v>
      </c>
      <c r="B67" s="143" t="s">
        <v>335</v>
      </c>
      <c r="C67" s="143" t="s">
        <v>367</v>
      </c>
      <c r="D67" s="152" t="s">
        <v>383</v>
      </c>
      <c r="E67" s="172" t="s">
        <v>137</v>
      </c>
      <c r="F67" s="173"/>
      <c r="G67" s="174" t="s">
        <v>58</v>
      </c>
      <c r="H67" s="175">
        <v>15.73</v>
      </c>
      <c r="I67" s="134"/>
      <c r="J67" s="134"/>
      <c r="K67" s="134"/>
      <c r="L67" s="134"/>
      <c r="M67" s="134"/>
      <c r="N67" s="134"/>
      <c r="O67" s="134"/>
    </row>
    <row r="68" spans="1:15" s="81" customFormat="1" ht="13.5" customHeight="1">
      <c r="A68" s="153">
        <v>58</v>
      </c>
      <c r="B68" s="143" t="s">
        <v>335</v>
      </c>
      <c r="C68" s="143" t="s">
        <v>367</v>
      </c>
      <c r="D68" s="152" t="s">
        <v>384</v>
      </c>
      <c r="E68" s="172" t="s">
        <v>138</v>
      </c>
      <c r="F68" s="173"/>
      <c r="G68" s="174" t="s">
        <v>58</v>
      </c>
      <c r="H68" s="175">
        <v>9.82</v>
      </c>
      <c r="I68" s="134"/>
      <c r="J68" s="134"/>
      <c r="K68" s="134"/>
      <c r="L68" s="134"/>
      <c r="M68" s="134"/>
      <c r="N68" s="134"/>
      <c r="O68" s="134"/>
    </row>
    <row r="69" spans="1:15" s="81" customFormat="1">
      <c r="A69" s="82" t="s">
        <v>4</v>
      </c>
      <c r="B69" s="83" t="s">
        <v>5</v>
      </c>
      <c r="C69" s="84"/>
      <c r="D69" s="84"/>
      <c r="E69" s="84"/>
      <c r="F69" s="85"/>
      <c r="G69" s="86"/>
      <c r="H69" s="149">
        <f>SUM(H11:H68)</f>
        <v>1250.6300000000001</v>
      </c>
      <c r="I69" s="87"/>
      <c r="J69" s="87"/>
      <c r="K69" s="88">
        <f>IFERROR(L69/M69,0)</f>
        <v>0</v>
      </c>
      <c r="L69" s="149">
        <f>SUM(L11:L68)</f>
        <v>64747.604300000006</v>
      </c>
      <c r="M69" s="149">
        <f>SUM(M11:M68)</f>
        <v>0</v>
      </c>
      <c r="N69" s="89"/>
      <c r="O69" s="149">
        <f>SUM(O11:O68)</f>
        <v>0</v>
      </c>
    </row>
    <row r="70" spans="1:15">
      <c r="F70" s="91"/>
      <c r="G70" s="26"/>
      <c r="H70" s="26"/>
      <c r="I70" s="26"/>
      <c r="J70" s="26"/>
      <c r="K70" s="26"/>
      <c r="L70" s="26"/>
      <c r="M70" s="26"/>
      <c r="N70" s="26"/>
      <c r="O70" s="26"/>
    </row>
    <row r="71" spans="1:15">
      <c r="A71" s="154" t="s">
        <v>21</v>
      </c>
      <c r="B71" s="154"/>
      <c r="C71" s="155"/>
      <c r="D71" s="155"/>
      <c r="E71" s="92"/>
      <c r="F71" s="91"/>
      <c r="G71" s="26"/>
      <c r="H71" s="26"/>
      <c r="I71" s="26"/>
      <c r="J71" s="26"/>
      <c r="K71" s="26"/>
      <c r="L71" s="26"/>
      <c r="M71" s="26"/>
      <c r="N71" s="26"/>
      <c r="O71" s="26"/>
    </row>
    <row r="72" spans="1:15">
      <c r="A72" s="154"/>
      <c r="B72" s="154"/>
      <c r="C72" s="155"/>
      <c r="D72" s="155"/>
      <c r="E72" s="92"/>
      <c r="F72" s="91"/>
      <c r="G72" s="26"/>
      <c r="H72" s="26"/>
      <c r="I72" s="26"/>
      <c r="J72" s="26"/>
      <c r="K72" s="26"/>
      <c r="L72" s="26"/>
      <c r="M72" s="26"/>
      <c r="N72" s="26"/>
      <c r="O72" s="26"/>
    </row>
    <row r="73" spans="1:15">
      <c r="A73" s="90" t="s">
        <v>22</v>
      </c>
      <c r="B73" s="90" t="s">
        <v>23</v>
      </c>
      <c r="D73" s="93" t="s">
        <v>24</v>
      </c>
      <c r="E73" s="94" t="s">
        <v>25</v>
      </c>
      <c r="F73" s="91"/>
      <c r="G73" s="26"/>
      <c r="H73" s="26"/>
      <c r="I73" s="26"/>
      <c r="J73" s="26"/>
      <c r="K73" s="26"/>
      <c r="L73" s="26"/>
      <c r="M73" s="26"/>
      <c r="N73" s="26"/>
      <c r="O73" s="26"/>
    </row>
    <row r="74" spans="1:15">
      <c r="A74" s="90" t="s">
        <v>11</v>
      </c>
      <c r="B74" s="90" t="s">
        <v>26</v>
      </c>
      <c r="D74" s="93" t="s">
        <v>27</v>
      </c>
      <c r="E74" s="94" t="s">
        <v>28</v>
      </c>
      <c r="F74" s="91"/>
      <c r="G74" s="26"/>
      <c r="H74" s="26"/>
      <c r="I74" s="26"/>
      <c r="J74" s="26"/>
      <c r="K74" s="26"/>
      <c r="L74" s="26"/>
      <c r="M74" s="26"/>
      <c r="N74" s="26"/>
      <c r="O74" s="26"/>
    </row>
    <row r="75" spans="1:15">
      <c r="A75" s="90" t="s">
        <v>29</v>
      </c>
      <c r="B75" s="90" t="s">
        <v>30</v>
      </c>
      <c r="D75" s="156" t="s">
        <v>42</v>
      </c>
      <c r="E75" s="95" t="s">
        <v>43</v>
      </c>
      <c r="F75" s="91"/>
      <c r="G75" s="26"/>
      <c r="H75" s="26"/>
      <c r="I75" s="26"/>
      <c r="J75" s="26"/>
      <c r="K75" s="26"/>
      <c r="L75" s="26"/>
      <c r="M75" s="26"/>
      <c r="N75" s="26"/>
      <c r="O75" s="26"/>
    </row>
    <row r="76" spans="1:15">
      <c r="A76" s="90" t="s">
        <v>31</v>
      </c>
      <c r="B76" s="90" t="s">
        <v>32</v>
      </c>
      <c r="D76" s="157" t="s">
        <v>33</v>
      </c>
      <c r="E76" s="29" t="s">
        <v>34</v>
      </c>
      <c r="F76" s="91"/>
      <c r="G76" s="26"/>
      <c r="H76" s="26"/>
      <c r="I76" s="26"/>
      <c r="J76" s="26"/>
      <c r="K76" s="26"/>
      <c r="L76" s="26"/>
      <c r="M76" s="26"/>
      <c r="N76" s="26"/>
      <c r="O76" s="26"/>
    </row>
    <row r="77" spans="1:15">
      <c r="A77" s="93"/>
      <c r="B77" s="93"/>
      <c r="C77" s="93"/>
      <c r="D77" s="93"/>
      <c r="E77" s="93"/>
      <c r="F77" s="91"/>
      <c r="G77" s="26"/>
      <c r="H77" s="26"/>
      <c r="I77" s="26"/>
      <c r="J77" s="26"/>
      <c r="K77" s="26"/>
      <c r="L77" s="26"/>
      <c r="M77" s="26"/>
      <c r="N77" s="26"/>
      <c r="O77" s="26"/>
    </row>
    <row r="78" spans="1:15">
      <c r="A78" s="93"/>
      <c r="B78" s="93"/>
      <c r="C78" s="93"/>
      <c r="D78" s="93"/>
      <c r="E78" s="93"/>
      <c r="F78" s="91"/>
      <c r="G78" s="26"/>
      <c r="H78" s="26"/>
      <c r="I78" s="26"/>
      <c r="J78" s="26"/>
      <c r="K78" s="26"/>
      <c r="L78" s="26"/>
      <c r="M78" s="26"/>
      <c r="N78" s="26"/>
      <c r="O78" s="26"/>
    </row>
    <row r="79" spans="1:15">
      <c r="A79" s="96"/>
      <c r="B79" s="96"/>
      <c r="C79" s="29"/>
      <c r="F79" s="91"/>
      <c r="G79" s="26"/>
      <c r="H79" s="26"/>
      <c r="I79" s="26"/>
      <c r="J79" s="26"/>
      <c r="K79" s="26"/>
      <c r="L79" s="26"/>
      <c r="M79" s="26"/>
      <c r="N79" s="26"/>
      <c r="O79" s="26"/>
    </row>
    <row r="80" spans="1:15">
      <c r="A80" s="96"/>
      <c r="B80" s="96"/>
      <c r="C80" s="29"/>
      <c r="F80" s="91"/>
      <c r="G80" s="26"/>
      <c r="H80" s="26"/>
      <c r="I80" s="26"/>
      <c r="J80" s="26"/>
      <c r="K80" s="26"/>
      <c r="L80" s="26"/>
      <c r="M80" s="26"/>
      <c r="N80" s="26"/>
      <c r="O80" s="26"/>
    </row>
    <row r="81" spans="1:15">
      <c r="A81" s="96"/>
      <c r="B81" s="96"/>
      <c r="C81" s="29"/>
      <c r="F81" s="91"/>
      <c r="G81" s="26"/>
      <c r="H81" s="26"/>
      <c r="I81" s="26"/>
      <c r="J81" s="26"/>
      <c r="K81" s="26"/>
      <c r="L81" s="26"/>
      <c r="M81" s="26"/>
      <c r="N81" s="26"/>
      <c r="O81" s="26"/>
    </row>
    <row r="82" spans="1:15">
      <c r="A82" s="96"/>
      <c r="B82" s="96"/>
      <c r="C82" s="29"/>
      <c r="F82" s="91"/>
      <c r="G82" s="26"/>
      <c r="H82" s="26"/>
      <c r="I82" s="26"/>
      <c r="J82" s="26"/>
      <c r="K82" s="26"/>
      <c r="L82" s="26"/>
      <c r="M82" s="26"/>
      <c r="N82" s="26"/>
      <c r="O82" s="26"/>
    </row>
    <row r="83" spans="1:15">
      <c r="A83" s="96"/>
      <c r="B83" s="96"/>
      <c r="C83" s="29"/>
      <c r="F83" s="91"/>
      <c r="G83" s="26"/>
      <c r="H83" s="26"/>
      <c r="I83" s="26"/>
      <c r="J83" s="26"/>
      <c r="K83" s="26"/>
      <c r="L83" s="26"/>
      <c r="M83" s="26"/>
      <c r="N83" s="26"/>
      <c r="O83" s="26"/>
    </row>
    <row r="84" spans="1:15">
      <c r="A84" s="96"/>
      <c r="B84" s="96"/>
      <c r="C84" s="29"/>
      <c r="F84" s="91"/>
      <c r="G84" s="26"/>
      <c r="H84" s="26"/>
      <c r="I84" s="26"/>
      <c r="J84" s="26"/>
      <c r="K84" s="26"/>
      <c r="L84" s="26"/>
      <c r="M84" s="26"/>
      <c r="N84" s="26"/>
      <c r="O84" s="26"/>
    </row>
    <row r="85" spans="1:15">
      <c r="A85" s="96"/>
      <c r="B85" s="96"/>
      <c r="C85" s="29"/>
      <c r="F85" s="91"/>
      <c r="G85" s="26"/>
      <c r="H85" s="26"/>
      <c r="I85" s="26"/>
      <c r="J85" s="26"/>
      <c r="K85" s="26"/>
      <c r="L85" s="26"/>
      <c r="M85" s="26"/>
      <c r="N85" s="26"/>
      <c r="O85" s="26"/>
    </row>
    <row r="86" spans="1:15">
      <c r="A86" s="96"/>
      <c r="B86" s="96"/>
      <c r="C86" s="29"/>
      <c r="F86" s="91"/>
      <c r="G86" s="26"/>
      <c r="H86" s="26"/>
      <c r="I86" s="26"/>
      <c r="J86" s="26"/>
      <c r="K86" s="26"/>
      <c r="L86" s="26"/>
      <c r="M86" s="26"/>
      <c r="N86" s="26"/>
      <c r="O86" s="26"/>
    </row>
    <row r="87" spans="1:15">
      <c r="A87" s="96"/>
      <c r="B87" s="96"/>
      <c r="C87" s="29"/>
      <c r="F87" s="91"/>
      <c r="G87" s="26"/>
      <c r="H87" s="26"/>
      <c r="I87" s="26"/>
      <c r="J87" s="26"/>
      <c r="K87" s="26"/>
      <c r="L87" s="26"/>
      <c r="M87" s="26"/>
      <c r="N87" s="26"/>
      <c r="O87" s="26"/>
    </row>
  </sheetData>
  <sheetProtection formatCells="0" formatColumns="0" autoFilter="0"/>
  <autoFilter ref="A9:O69" xr:uid="{00000000-0001-0000-0300-000000000000}"/>
  <mergeCells count="1">
    <mergeCell ref="E5:K6"/>
  </mergeCells>
  <conditionalFormatting sqref="B7">
    <cfRule type="expression" dxfId="29" priority="1">
      <formula>B7&lt;&gt;""</formula>
    </cfRule>
  </conditionalFormatting>
  <conditionalFormatting sqref="E5">
    <cfRule type="expression" dxfId="28" priority="3">
      <formula>$E$5&lt;&gt;""</formula>
    </cfRule>
  </conditionalFormatting>
  <conditionalFormatting sqref="L1:O1">
    <cfRule type="expression" dxfId="27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0E29-1D36-4B53-A73E-8EE8CF802F7A}">
  <sheetPr>
    <tabColor rgb="FF92D050"/>
    <pageSetUpPr fitToPage="1"/>
  </sheetPr>
  <dimension ref="A1:O98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B4" sqref="B4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IF(OR(COUNTA(I10:I79)&lt;&gt;COUNTIF(N10:N79,"&gt;0"),$K$7=""),"Das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O80</f>
        <v>0</v>
      </c>
    </row>
    <row r="3" spans="1:15">
      <c r="A3" s="27"/>
      <c r="B3" s="10" t="s">
        <v>405</v>
      </c>
      <c r="E3" s="11" t="s">
        <v>35</v>
      </c>
      <c r="F3" s="36">
        <f>COUNTA(I:I)-1</f>
        <v>37</v>
      </c>
      <c r="H3" s="137"/>
      <c r="I3" s="137"/>
      <c r="J3" s="140"/>
      <c r="K3" s="138"/>
      <c r="L3" s="32" t="s">
        <v>8</v>
      </c>
      <c r="M3" s="33"/>
      <c r="N3" s="34"/>
      <c r="O3" s="38">
        <f>M80</f>
        <v>0</v>
      </c>
    </row>
    <row r="4" spans="1:15">
      <c r="A4" s="27"/>
      <c r="B4" s="3" t="s">
        <v>393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K80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H80</f>
        <v>906.34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L80</f>
        <v>39826.97800000001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125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176</v>
      </c>
      <c r="C10" s="160"/>
      <c r="D10" s="160"/>
      <c r="E10" s="160"/>
      <c r="F10" s="135"/>
      <c r="G10" s="5"/>
      <c r="H10" s="135"/>
      <c r="I10" s="6"/>
      <c r="J10" s="6"/>
      <c r="K10" s="6"/>
      <c r="L10" s="135"/>
      <c r="M10" s="160"/>
      <c r="N10" s="135"/>
      <c r="O10" s="161"/>
    </row>
    <row r="11" spans="1:15" s="81" customFormat="1">
      <c r="A11" s="153">
        <v>1</v>
      </c>
      <c r="B11" s="143" t="s">
        <v>177</v>
      </c>
      <c r="C11" s="143" t="s">
        <v>79</v>
      </c>
      <c r="D11" s="143"/>
      <c r="E11" s="172" t="s">
        <v>71</v>
      </c>
      <c r="F11" s="173"/>
      <c r="G11" s="174" t="s">
        <v>37</v>
      </c>
      <c r="H11" s="175">
        <v>21.77</v>
      </c>
      <c r="I11" s="176">
        <v>2</v>
      </c>
      <c r="J11" s="7">
        <v>100.93</v>
      </c>
      <c r="K11" s="78"/>
      <c r="L11" s="79">
        <f t="shared" ref="L11:L65" si="0">H11*J11</f>
        <v>2197.2461000000003</v>
      </c>
      <c r="M11" s="79">
        <f t="shared" ref="M11:M65" si="1">IFERROR(L11/K11,0)</f>
        <v>0</v>
      </c>
      <c r="N11" s="80">
        <f t="shared" ref="N11:N16" si="2">IF(O11&gt;0,O11/J11,0)</f>
        <v>0</v>
      </c>
      <c r="O11" s="79">
        <f t="shared" ref="O11:O16" si="3">ROUND(M11*SVS_UR_1_1,2)</f>
        <v>0</v>
      </c>
    </row>
    <row r="12" spans="1:15" s="81" customFormat="1">
      <c r="A12" s="77">
        <v>2</v>
      </c>
      <c r="B12" s="143" t="s">
        <v>177</v>
      </c>
      <c r="C12" s="143" t="s">
        <v>79</v>
      </c>
      <c r="D12" s="143"/>
      <c r="E12" s="172" t="s">
        <v>71</v>
      </c>
      <c r="F12" s="173"/>
      <c r="G12" s="174" t="s">
        <v>37</v>
      </c>
      <c r="H12" s="175">
        <v>20.95</v>
      </c>
      <c r="I12" s="176">
        <v>2</v>
      </c>
      <c r="J12" s="7">
        <v>100.93</v>
      </c>
      <c r="K12" s="78"/>
      <c r="L12" s="79">
        <f t="shared" si="0"/>
        <v>2114.4835000000003</v>
      </c>
      <c r="M12" s="79">
        <f t="shared" si="1"/>
        <v>0</v>
      </c>
      <c r="N12" s="80">
        <f t="shared" si="2"/>
        <v>0</v>
      </c>
      <c r="O12" s="79">
        <f t="shared" si="3"/>
        <v>0</v>
      </c>
    </row>
    <row r="13" spans="1:15" s="81" customFormat="1">
      <c r="A13" s="153">
        <v>3</v>
      </c>
      <c r="B13" s="143" t="s">
        <v>177</v>
      </c>
      <c r="C13" s="143" t="s">
        <v>79</v>
      </c>
      <c r="D13" s="143"/>
      <c r="E13" s="172" t="s">
        <v>90</v>
      </c>
      <c r="F13" s="173"/>
      <c r="G13" s="174" t="s">
        <v>39</v>
      </c>
      <c r="H13" s="175">
        <v>3.6</v>
      </c>
      <c r="I13" s="176">
        <v>2</v>
      </c>
      <c r="J13" s="7">
        <v>100.93</v>
      </c>
      <c r="K13" s="78"/>
      <c r="L13" s="79">
        <f t="shared" si="0"/>
        <v>363.34800000000001</v>
      </c>
      <c r="M13" s="79">
        <f t="shared" si="1"/>
        <v>0</v>
      </c>
      <c r="N13" s="80">
        <f t="shared" si="2"/>
        <v>0</v>
      </c>
      <c r="O13" s="79">
        <f t="shared" si="3"/>
        <v>0</v>
      </c>
    </row>
    <row r="14" spans="1:15" s="81" customFormat="1">
      <c r="A14" s="77">
        <v>4</v>
      </c>
      <c r="B14" s="143" t="s">
        <v>177</v>
      </c>
      <c r="C14" s="143" t="s">
        <v>79</v>
      </c>
      <c r="D14" s="143"/>
      <c r="E14" s="172" t="s">
        <v>91</v>
      </c>
      <c r="F14" s="173"/>
      <c r="G14" s="174" t="s">
        <v>39</v>
      </c>
      <c r="H14" s="175">
        <v>5.05</v>
      </c>
      <c r="I14" s="176">
        <v>2</v>
      </c>
      <c r="J14" s="7">
        <v>100.93</v>
      </c>
      <c r="K14" s="78"/>
      <c r="L14" s="79">
        <f t="shared" si="0"/>
        <v>509.69650000000001</v>
      </c>
      <c r="M14" s="79">
        <f t="shared" si="1"/>
        <v>0</v>
      </c>
      <c r="N14" s="80">
        <f t="shared" si="2"/>
        <v>0</v>
      </c>
      <c r="O14" s="79">
        <f t="shared" si="3"/>
        <v>0</v>
      </c>
    </row>
    <row r="15" spans="1:15" s="81" customFormat="1">
      <c r="A15" s="153">
        <v>5</v>
      </c>
      <c r="B15" s="143" t="s">
        <v>177</v>
      </c>
      <c r="C15" s="143" t="s">
        <v>79</v>
      </c>
      <c r="D15" s="143"/>
      <c r="E15" s="172" t="s">
        <v>90</v>
      </c>
      <c r="F15" s="173"/>
      <c r="G15" s="174" t="s">
        <v>39</v>
      </c>
      <c r="H15" s="175">
        <v>2.83</v>
      </c>
      <c r="I15" s="176">
        <v>2</v>
      </c>
      <c r="J15" s="7">
        <v>100.93</v>
      </c>
      <c r="K15" s="78"/>
      <c r="L15" s="79">
        <f t="shared" si="0"/>
        <v>285.63190000000003</v>
      </c>
      <c r="M15" s="79">
        <f t="shared" si="1"/>
        <v>0</v>
      </c>
      <c r="N15" s="80">
        <f t="shared" si="2"/>
        <v>0</v>
      </c>
      <c r="O15" s="79">
        <f t="shared" si="3"/>
        <v>0</v>
      </c>
    </row>
    <row r="16" spans="1:15" s="81" customFormat="1">
      <c r="A16" s="77">
        <v>6</v>
      </c>
      <c r="B16" s="143" t="s">
        <v>177</v>
      </c>
      <c r="C16" s="143" t="s">
        <v>79</v>
      </c>
      <c r="D16" s="143"/>
      <c r="E16" s="172" t="s">
        <v>91</v>
      </c>
      <c r="F16" s="173"/>
      <c r="G16" s="174" t="s">
        <v>39</v>
      </c>
      <c r="H16" s="175">
        <v>4.7</v>
      </c>
      <c r="I16" s="176">
        <v>2</v>
      </c>
      <c r="J16" s="7">
        <v>100.93</v>
      </c>
      <c r="K16" s="78"/>
      <c r="L16" s="79">
        <f t="shared" si="0"/>
        <v>474.37100000000004</v>
      </c>
      <c r="M16" s="79">
        <f t="shared" si="1"/>
        <v>0</v>
      </c>
      <c r="N16" s="80">
        <f t="shared" si="2"/>
        <v>0</v>
      </c>
      <c r="O16" s="79">
        <f t="shared" si="3"/>
        <v>0</v>
      </c>
    </row>
    <row r="17" spans="1:15" s="81" customFormat="1">
      <c r="A17" s="153">
        <v>7</v>
      </c>
      <c r="B17" s="143" t="s">
        <v>177</v>
      </c>
      <c r="C17" s="143" t="s">
        <v>79</v>
      </c>
      <c r="D17" s="143"/>
      <c r="E17" s="178" t="s">
        <v>178</v>
      </c>
      <c r="F17" s="173"/>
      <c r="G17" s="174" t="s">
        <v>58</v>
      </c>
      <c r="H17" s="175">
        <v>15.96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77">
        <v>8</v>
      </c>
      <c r="B18" s="143" t="s">
        <v>177</v>
      </c>
      <c r="C18" s="143" t="s">
        <v>79</v>
      </c>
      <c r="D18" s="143"/>
      <c r="E18" s="178" t="s">
        <v>179</v>
      </c>
      <c r="F18" s="173"/>
      <c r="G18" s="174" t="s">
        <v>40</v>
      </c>
      <c r="H18" s="175">
        <v>16.760000000000002</v>
      </c>
      <c r="I18" s="176">
        <v>2</v>
      </c>
      <c r="J18" s="7">
        <v>100.93</v>
      </c>
      <c r="K18" s="78"/>
      <c r="L18" s="79">
        <f t="shared" ref="L18" si="4">H18*J18</f>
        <v>1691.5868000000003</v>
      </c>
      <c r="M18" s="79">
        <f t="shared" ref="M18" si="5">IFERROR(L18/K18,0)</f>
        <v>0</v>
      </c>
      <c r="N18" s="80">
        <f>IF(O18&gt;0,O18/J18,0)</f>
        <v>0</v>
      </c>
      <c r="O18" s="79">
        <f>ROUND(M18*SVS_UR_1_1,2)</f>
        <v>0</v>
      </c>
    </row>
    <row r="19" spans="1:15" s="81" customFormat="1">
      <c r="A19" s="153">
        <v>9</v>
      </c>
      <c r="B19" s="143" t="s">
        <v>177</v>
      </c>
      <c r="C19" s="143" t="s">
        <v>79</v>
      </c>
      <c r="D19" s="143"/>
      <c r="E19" s="178" t="s">
        <v>180</v>
      </c>
      <c r="F19" s="173"/>
      <c r="G19" s="174" t="s">
        <v>58</v>
      </c>
      <c r="H19" s="175">
        <v>16.77</v>
      </c>
      <c r="I19" s="134"/>
      <c r="J19" s="134"/>
      <c r="K19" s="134"/>
      <c r="L19" s="134"/>
      <c r="M19" s="134"/>
      <c r="N19" s="134"/>
      <c r="O19" s="134"/>
    </row>
    <row r="20" spans="1:15" s="81" customFormat="1">
      <c r="A20" s="77">
        <v>10</v>
      </c>
      <c r="B20" s="143" t="s">
        <v>177</v>
      </c>
      <c r="C20" s="143" t="s">
        <v>79</v>
      </c>
      <c r="D20" s="143"/>
      <c r="E20" s="178" t="s">
        <v>181</v>
      </c>
      <c r="F20" s="173"/>
      <c r="G20" s="174" t="s">
        <v>58</v>
      </c>
      <c r="H20" s="175">
        <v>16.559999999999999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153">
        <v>11</v>
      </c>
      <c r="B21" s="143" t="s">
        <v>177</v>
      </c>
      <c r="C21" s="143" t="s">
        <v>79</v>
      </c>
      <c r="D21" s="143"/>
      <c r="E21" s="172" t="s">
        <v>182</v>
      </c>
      <c r="F21" s="173"/>
      <c r="G21" s="174" t="s">
        <v>39</v>
      </c>
      <c r="H21" s="175">
        <v>16.59</v>
      </c>
      <c r="I21" s="176">
        <v>2</v>
      </c>
      <c r="J21" s="7">
        <v>100.93</v>
      </c>
      <c r="K21" s="78"/>
      <c r="L21" s="79">
        <f t="shared" si="0"/>
        <v>1674.4287000000002</v>
      </c>
      <c r="M21" s="79">
        <f t="shared" si="1"/>
        <v>0</v>
      </c>
      <c r="N21" s="80">
        <f>IF(O21&gt;0,O21/J21,0)</f>
        <v>0</v>
      </c>
      <c r="O21" s="79">
        <f>ROUND(M21*SVS_UR_1_1,2)</f>
        <v>0</v>
      </c>
    </row>
    <row r="22" spans="1:15" s="81" customFormat="1">
      <c r="A22" s="77">
        <v>12</v>
      </c>
      <c r="B22" s="143" t="s">
        <v>177</v>
      </c>
      <c r="C22" s="143" t="s">
        <v>79</v>
      </c>
      <c r="D22" s="143"/>
      <c r="E22" s="178" t="s">
        <v>183</v>
      </c>
      <c r="F22" s="173"/>
      <c r="G22" s="174" t="s">
        <v>40</v>
      </c>
      <c r="H22" s="175">
        <v>16.59</v>
      </c>
      <c r="I22" s="176">
        <v>2</v>
      </c>
      <c r="J22" s="7">
        <v>100.93</v>
      </c>
      <c r="K22" s="78"/>
      <c r="L22" s="79">
        <f t="shared" ref="L22" si="6">H22*J22</f>
        <v>1674.4287000000002</v>
      </c>
      <c r="M22" s="79">
        <f t="shared" ref="M22" si="7">IFERROR(L22/K22,0)</f>
        <v>0</v>
      </c>
      <c r="N22" s="80">
        <f>IF(O22&gt;0,O22/J22,0)</f>
        <v>0</v>
      </c>
      <c r="O22" s="79">
        <f>ROUND(M22*SVS_UR_1_1,2)</f>
        <v>0</v>
      </c>
    </row>
    <row r="23" spans="1:15" s="81" customFormat="1">
      <c r="A23" s="153">
        <v>13</v>
      </c>
      <c r="B23" s="143" t="s">
        <v>177</v>
      </c>
      <c r="C23" s="143" t="s">
        <v>79</v>
      </c>
      <c r="D23" s="143"/>
      <c r="E23" s="178" t="s">
        <v>184</v>
      </c>
      <c r="F23" s="173"/>
      <c r="G23" s="174" t="s">
        <v>58</v>
      </c>
      <c r="H23" s="175">
        <v>16.59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77">
        <v>14</v>
      </c>
      <c r="B24" s="143" t="s">
        <v>177</v>
      </c>
      <c r="C24" s="143" t="s">
        <v>79</v>
      </c>
      <c r="D24" s="143"/>
      <c r="E24" s="178" t="s">
        <v>185</v>
      </c>
      <c r="F24" s="173"/>
      <c r="G24" s="174" t="s">
        <v>58</v>
      </c>
      <c r="H24" s="175">
        <v>16.72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153">
        <v>15</v>
      </c>
      <c r="B25" s="143" t="s">
        <v>177</v>
      </c>
      <c r="C25" s="143" t="s">
        <v>79</v>
      </c>
      <c r="D25" s="143"/>
      <c r="E25" s="178" t="s">
        <v>186</v>
      </c>
      <c r="F25" s="173"/>
      <c r="G25" s="174" t="s">
        <v>58</v>
      </c>
      <c r="H25" s="175">
        <v>16.75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77">
        <v>16</v>
      </c>
      <c r="B26" s="143" t="s">
        <v>177</v>
      </c>
      <c r="C26" s="143" t="s">
        <v>79</v>
      </c>
      <c r="D26" s="143"/>
      <c r="E26" s="178" t="s">
        <v>187</v>
      </c>
      <c r="F26" s="173"/>
      <c r="G26" s="174" t="s">
        <v>58</v>
      </c>
      <c r="H26" s="175">
        <v>15.97</v>
      </c>
      <c r="I26" s="134"/>
      <c r="J26" s="134"/>
      <c r="K26" s="134"/>
      <c r="L26" s="134"/>
      <c r="M26" s="134"/>
      <c r="N26" s="134"/>
      <c r="O26" s="134"/>
    </row>
    <row r="27" spans="1:15" s="81" customFormat="1">
      <c r="A27" s="153">
        <v>17</v>
      </c>
      <c r="B27" s="143" t="s">
        <v>177</v>
      </c>
      <c r="C27" s="143" t="s">
        <v>79</v>
      </c>
      <c r="D27" s="143"/>
      <c r="E27" s="172" t="s">
        <v>72</v>
      </c>
      <c r="F27" s="173"/>
      <c r="G27" s="174" t="s">
        <v>38</v>
      </c>
      <c r="H27" s="175">
        <v>11.32</v>
      </c>
      <c r="I27" s="176">
        <v>2</v>
      </c>
      <c r="J27" s="7">
        <v>100.93</v>
      </c>
      <c r="K27" s="78"/>
      <c r="L27" s="79">
        <f t="shared" si="0"/>
        <v>1142.5276000000001</v>
      </c>
      <c r="M27" s="79">
        <f t="shared" si="1"/>
        <v>0</v>
      </c>
      <c r="N27" s="80">
        <f t="shared" ref="N27:N33" si="8">IF(O27&gt;0,O27/J27,0)</f>
        <v>0</v>
      </c>
      <c r="O27" s="79">
        <f t="shared" ref="O27:O33" si="9">ROUND(M27*SVS_UR_1_1,2)</f>
        <v>0</v>
      </c>
    </row>
    <row r="28" spans="1:15" s="81" customFormat="1">
      <c r="A28" s="77">
        <v>18</v>
      </c>
      <c r="B28" s="143" t="s">
        <v>177</v>
      </c>
      <c r="C28" s="143" t="s">
        <v>188</v>
      </c>
      <c r="D28" s="143"/>
      <c r="E28" s="172" t="s">
        <v>71</v>
      </c>
      <c r="F28" s="173"/>
      <c r="G28" s="174" t="s">
        <v>37</v>
      </c>
      <c r="H28" s="175">
        <v>21.77</v>
      </c>
      <c r="I28" s="176">
        <v>2</v>
      </c>
      <c r="J28" s="7">
        <v>100.93</v>
      </c>
      <c r="K28" s="78"/>
      <c r="L28" s="79">
        <f t="shared" si="0"/>
        <v>2197.2461000000003</v>
      </c>
      <c r="M28" s="79">
        <f t="shared" si="1"/>
        <v>0</v>
      </c>
      <c r="N28" s="80">
        <f t="shared" si="8"/>
        <v>0</v>
      </c>
      <c r="O28" s="79">
        <f t="shared" si="9"/>
        <v>0</v>
      </c>
    </row>
    <row r="29" spans="1:15" s="81" customFormat="1">
      <c r="A29" s="153">
        <v>19</v>
      </c>
      <c r="B29" s="143" t="s">
        <v>177</v>
      </c>
      <c r="C29" s="143" t="s">
        <v>188</v>
      </c>
      <c r="D29" s="143"/>
      <c r="E29" s="172" t="s">
        <v>71</v>
      </c>
      <c r="F29" s="173"/>
      <c r="G29" s="174" t="s">
        <v>37</v>
      </c>
      <c r="H29" s="175">
        <v>20.95</v>
      </c>
      <c r="I29" s="176">
        <v>2</v>
      </c>
      <c r="J29" s="7">
        <v>100.93</v>
      </c>
      <c r="K29" s="78"/>
      <c r="L29" s="79">
        <f t="shared" si="0"/>
        <v>2114.4835000000003</v>
      </c>
      <c r="M29" s="79">
        <f t="shared" si="1"/>
        <v>0</v>
      </c>
      <c r="N29" s="80">
        <f t="shared" si="8"/>
        <v>0</v>
      </c>
      <c r="O29" s="79">
        <f t="shared" si="9"/>
        <v>0</v>
      </c>
    </row>
    <row r="30" spans="1:15" s="81" customFormat="1">
      <c r="A30" s="77">
        <v>20</v>
      </c>
      <c r="B30" s="143" t="s">
        <v>177</v>
      </c>
      <c r="C30" s="143" t="s">
        <v>188</v>
      </c>
      <c r="D30" s="143"/>
      <c r="E30" s="172" t="s">
        <v>90</v>
      </c>
      <c r="F30" s="173"/>
      <c r="G30" s="174" t="s">
        <v>39</v>
      </c>
      <c r="H30" s="175">
        <v>3.63</v>
      </c>
      <c r="I30" s="176">
        <v>2</v>
      </c>
      <c r="J30" s="7">
        <v>100.93</v>
      </c>
      <c r="K30" s="78"/>
      <c r="L30" s="79">
        <f t="shared" si="0"/>
        <v>366.3759</v>
      </c>
      <c r="M30" s="79">
        <f t="shared" si="1"/>
        <v>0</v>
      </c>
      <c r="N30" s="80">
        <f t="shared" si="8"/>
        <v>0</v>
      </c>
      <c r="O30" s="79">
        <f t="shared" si="9"/>
        <v>0</v>
      </c>
    </row>
    <row r="31" spans="1:15" s="81" customFormat="1">
      <c r="A31" s="153">
        <v>21</v>
      </c>
      <c r="B31" s="143" t="s">
        <v>177</v>
      </c>
      <c r="C31" s="143" t="s">
        <v>188</v>
      </c>
      <c r="D31" s="143"/>
      <c r="E31" s="172" t="s">
        <v>91</v>
      </c>
      <c r="F31" s="173"/>
      <c r="G31" s="174" t="s">
        <v>39</v>
      </c>
      <c r="H31" s="175">
        <v>5.38</v>
      </c>
      <c r="I31" s="176">
        <v>2</v>
      </c>
      <c r="J31" s="7">
        <v>100.93</v>
      </c>
      <c r="K31" s="78"/>
      <c r="L31" s="79">
        <f t="shared" si="0"/>
        <v>543.00340000000006</v>
      </c>
      <c r="M31" s="79">
        <f t="shared" si="1"/>
        <v>0</v>
      </c>
      <c r="N31" s="80">
        <f t="shared" si="8"/>
        <v>0</v>
      </c>
      <c r="O31" s="79">
        <f t="shared" si="9"/>
        <v>0</v>
      </c>
    </row>
    <row r="32" spans="1:15" s="81" customFormat="1">
      <c r="A32" s="77">
        <v>22</v>
      </c>
      <c r="B32" s="143" t="s">
        <v>177</v>
      </c>
      <c r="C32" s="143" t="s">
        <v>188</v>
      </c>
      <c r="D32" s="143"/>
      <c r="E32" s="172" t="s">
        <v>90</v>
      </c>
      <c r="F32" s="173"/>
      <c r="G32" s="174" t="s">
        <v>39</v>
      </c>
      <c r="H32" s="175">
        <v>2.83</v>
      </c>
      <c r="I32" s="176">
        <v>2</v>
      </c>
      <c r="J32" s="7">
        <v>100.93</v>
      </c>
      <c r="K32" s="78"/>
      <c r="L32" s="79">
        <f t="shared" si="0"/>
        <v>285.63190000000003</v>
      </c>
      <c r="M32" s="79">
        <f t="shared" si="1"/>
        <v>0</v>
      </c>
      <c r="N32" s="80">
        <f t="shared" si="8"/>
        <v>0</v>
      </c>
      <c r="O32" s="79">
        <f t="shared" si="9"/>
        <v>0</v>
      </c>
    </row>
    <row r="33" spans="1:15" s="81" customFormat="1">
      <c r="A33" s="153">
        <v>23</v>
      </c>
      <c r="B33" s="143" t="s">
        <v>177</v>
      </c>
      <c r="C33" s="143" t="s">
        <v>188</v>
      </c>
      <c r="D33" s="143"/>
      <c r="E33" s="172" t="s">
        <v>91</v>
      </c>
      <c r="F33" s="173"/>
      <c r="G33" s="174" t="s">
        <v>39</v>
      </c>
      <c r="H33" s="175">
        <v>4.7</v>
      </c>
      <c r="I33" s="176">
        <v>2</v>
      </c>
      <c r="J33" s="7">
        <v>100.93</v>
      </c>
      <c r="K33" s="78"/>
      <c r="L33" s="79">
        <f t="shared" si="0"/>
        <v>474.37100000000004</v>
      </c>
      <c r="M33" s="79">
        <f t="shared" si="1"/>
        <v>0</v>
      </c>
      <c r="N33" s="80">
        <f t="shared" si="8"/>
        <v>0</v>
      </c>
      <c r="O33" s="79">
        <f t="shared" si="9"/>
        <v>0</v>
      </c>
    </row>
    <row r="34" spans="1:15" s="81" customFormat="1">
      <c r="A34" s="77">
        <v>24</v>
      </c>
      <c r="B34" s="143" t="s">
        <v>177</v>
      </c>
      <c r="C34" s="143" t="s">
        <v>188</v>
      </c>
      <c r="D34" s="143"/>
      <c r="E34" s="178" t="s">
        <v>189</v>
      </c>
      <c r="F34" s="173"/>
      <c r="G34" s="174" t="s">
        <v>40</v>
      </c>
      <c r="H34" s="175">
        <v>15.96</v>
      </c>
      <c r="I34" s="176">
        <v>2</v>
      </c>
      <c r="J34" s="7">
        <v>100.93</v>
      </c>
      <c r="K34" s="78"/>
      <c r="L34" s="79">
        <f t="shared" si="0"/>
        <v>1610.8428000000001</v>
      </c>
      <c r="M34" s="79">
        <f t="shared" si="1"/>
        <v>0</v>
      </c>
      <c r="N34" s="80">
        <f>IF(O34&gt;0,O34/J34,0)</f>
        <v>0</v>
      </c>
      <c r="O34" s="79">
        <f>ROUND(M34*SVS_UR_1_1,2)</f>
        <v>0</v>
      </c>
    </row>
    <row r="35" spans="1:15" s="81" customFormat="1">
      <c r="A35" s="153">
        <v>25</v>
      </c>
      <c r="B35" s="143" t="s">
        <v>177</v>
      </c>
      <c r="C35" s="143" t="s">
        <v>188</v>
      </c>
      <c r="D35" s="143"/>
      <c r="E35" s="178" t="s">
        <v>190</v>
      </c>
      <c r="F35" s="173"/>
      <c r="G35" s="174" t="s">
        <v>40</v>
      </c>
      <c r="H35" s="175">
        <v>16.760000000000002</v>
      </c>
      <c r="I35" s="176">
        <v>2</v>
      </c>
      <c r="J35" s="7">
        <v>100.93</v>
      </c>
      <c r="K35" s="78"/>
      <c r="L35" s="79">
        <f t="shared" si="0"/>
        <v>1691.5868000000003</v>
      </c>
      <c r="M35" s="79">
        <f t="shared" si="1"/>
        <v>0</v>
      </c>
      <c r="N35" s="80">
        <f>IF(O35&gt;0,O35/J35,0)</f>
        <v>0</v>
      </c>
      <c r="O35" s="79">
        <f>ROUND(M35*SVS_UR_1_1,2)</f>
        <v>0</v>
      </c>
    </row>
    <row r="36" spans="1:15" s="81" customFormat="1">
      <c r="A36" s="77">
        <v>26</v>
      </c>
      <c r="B36" s="143" t="s">
        <v>177</v>
      </c>
      <c r="C36" s="143" t="s">
        <v>188</v>
      </c>
      <c r="D36" s="143"/>
      <c r="E36" s="178" t="s">
        <v>191</v>
      </c>
      <c r="F36" s="173"/>
      <c r="G36" s="174" t="s">
        <v>58</v>
      </c>
      <c r="H36" s="175">
        <v>16.77</v>
      </c>
      <c r="I36" s="134"/>
      <c r="J36" s="134"/>
      <c r="K36" s="134"/>
      <c r="L36" s="134"/>
      <c r="M36" s="134"/>
      <c r="N36" s="134"/>
      <c r="O36" s="134"/>
    </row>
    <row r="37" spans="1:15" s="81" customFormat="1">
      <c r="A37" s="153">
        <v>27</v>
      </c>
      <c r="B37" s="143" t="s">
        <v>177</v>
      </c>
      <c r="C37" s="143" t="s">
        <v>188</v>
      </c>
      <c r="D37" s="143"/>
      <c r="E37" s="178" t="s">
        <v>192</v>
      </c>
      <c r="F37" s="173"/>
      <c r="G37" s="174" t="s">
        <v>58</v>
      </c>
      <c r="H37" s="175">
        <v>16.559999999999999</v>
      </c>
      <c r="I37" s="134"/>
      <c r="J37" s="134"/>
      <c r="K37" s="134"/>
      <c r="L37" s="134"/>
      <c r="M37" s="134"/>
      <c r="N37" s="134"/>
      <c r="O37" s="134"/>
    </row>
    <row r="38" spans="1:15" s="81" customFormat="1">
      <c r="A38" s="77">
        <v>28</v>
      </c>
      <c r="B38" s="143" t="s">
        <v>177</v>
      </c>
      <c r="C38" s="143" t="s">
        <v>188</v>
      </c>
      <c r="D38" s="143"/>
      <c r="E38" s="172" t="s">
        <v>182</v>
      </c>
      <c r="F38" s="173"/>
      <c r="G38" s="174" t="s">
        <v>39</v>
      </c>
      <c r="H38" s="175">
        <v>16.59</v>
      </c>
      <c r="I38" s="176">
        <v>2</v>
      </c>
      <c r="J38" s="7">
        <v>100.93</v>
      </c>
      <c r="K38" s="78"/>
      <c r="L38" s="79">
        <f t="shared" si="0"/>
        <v>1674.4287000000002</v>
      </c>
      <c r="M38" s="79">
        <f t="shared" si="1"/>
        <v>0</v>
      </c>
      <c r="N38" s="80">
        <f>IF(O38&gt;0,O38/J38,0)</f>
        <v>0</v>
      </c>
      <c r="O38" s="79">
        <f>ROUND(M38*SVS_UR_1_1,2)</f>
        <v>0</v>
      </c>
    </row>
    <row r="39" spans="1:15" s="81" customFormat="1">
      <c r="A39" s="153">
        <v>29</v>
      </c>
      <c r="B39" s="143" t="s">
        <v>177</v>
      </c>
      <c r="C39" s="143" t="s">
        <v>188</v>
      </c>
      <c r="D39" s="143"/>
      <c r="E39" s="178" t="s">
        <v>193</v>
      </c>
      <c r="F39" s="173"/>
      <c r="G39" s="174" t="s">
        <v>40</v>
      </c>
      <c r="H39" s="175">
        <v>16.59</v>
      </c>
      <c r="I39" s="176">
        <v>2</v>
      </c>
      <c r="J39" s="7">
        <v>100.93</v>
      </c>
      <c r="K39" s="78"/>
      <c r="L39" s="79">
        <f t="shared" ref="L39" si="10">H39*J39</f>
        <v>1674.4287000000002</v>
      </c>
      <c r="M39" s="79">
        <f t="shared" ref="M39" si="11">IFERROR(L39/K39,0)</f>
        <v>0</v>
      </c>
      <c r="N39" s="80">
        <f>IF(O39&gt;0,O39/J39,0)</f>
        <v>0</v>
      </c>
      <c r="O39" s="79">
        <f>ROUND(M39*SVS_UR_1_1,2)</f>
        <v>0</v>
      </c>
    </row>
    <row r="40" spans="1:15" s="81" customFormat="1">
      <c r="A40" s="77">
        <v>30</v>
      </c>
      <c r="B40" s="143" t="s">
        <v>177</v>
      </c>
      <c r="C40" s="143" t="s">
        <v>188</v>
      </c>
      <c r="D40" s="143"/>
      <c r="E40" s="178" t="s">
        <v>194</v>
      </c>
      <c r="F40" s="173"/>
      <c r="G40" s="174" t="s">
        <v>58</v>
      </c>
      <c r="H40" s="175">
        <v>16.59</v>
      </c>
      <c r="I40" s="134"/>
      <c r="J40" s="134"/>
      <c r="K40" s="134"/>
      <c r="L40" s="134"/>
      <c r="M40" s="134"/>
      <c r="N40" s="134"/>
      <c r="O40" s="134"/>
    </row>
    <row r="41" spans="1:15" s="81" customFormat="1">
      <c r="A41" s="153">
        <v>31</v>
      </c>
      <c r="B41" s="143" t="s">
        <v>177</v>
      </c>
      <c r="C41" s="143" t="s">
        <v>188</v>
      </c>
      <c r="D41" s="143"/>
      <c r="E41" s="178" t="s">
        <v>195</v>
      </c>
      <c r="F41" s="173"/>
      <c r="G41" s="174" t="s">
        <v>58</v>
      </c>
      <c r="H41" s="175">
        <v>16.72</v>
      </c>
      <c r="I41" s="134"/>
      <c r="J41" s="134"/>
      <c r="K41" s="134"/>
      <c r="L41" s="134"/>
      <c r="M41" s="134"/>
      <c r="N41" s="134"/>
      <c r="O41" s="134"/>
    </row>
    <row r="42" spans="1:15" s="81" customFormat="1">
      <c r="A42" s="77">
        <v>32</v>
      </c>
      <c r="B42" s="143" t="s">
        <v>177</v>
      </c>
      <c r="C42" s="143" t="s">
        <v>188</v>
      </c>
      <c r="D42" s="143"/>
      <c r="E42" s="178" t="s">
        <v>196</v>
      </c>
      <c r="F42" s="173"/>
      <c r="G42" s="174" t="s">
        <v>58</v>
      </c>
      <c r="H42" s="175">
        <v>16.75</v>
      </c>
      <c r="I42" s="134"/>
      <c r="J42" s="134"/>
      <c r="K42" s="134"/>
      <c r="L42" s="134"/>
      <c r="M42" s="134"/>
      <c r="N42" s="134"/>
      <c r="O42" s="134"/>
    </row>
    <row r="43" spans="1:15" s="81" customFormat="1">
      <c r="A43" s="153">
        <v>33</v>
      </c>
      <c r="B43" s="143" t="s">
        <v>177</v>
      </c>
      <c r="C43" s="143" t="s">
        <v>188</v>
      </c>
      <c r="D43" s="143"/>
      <c r="E43" s="178" t="s">
        <v>197</v>
      </c>
      <c r="F43" s="173"/>
      <c r="G43" s="174" t="s">
        <v>58</v>
      </c>
      <c r="H43" s="175">
        <v>15.97</v>
      </c>
      <c r="I43" s="134"/>
      <c r="J43" s="134"/>
      <c r="K43" s="134"/>
      <c r="L43" s="134"/>
      <c r="M43" s="134"/>
      <c r="N43" s="134"/>
      <c r="O43" s="134"/>
    </row>
    <row r="44" spans="1:15" s="81" customFormat="1">
      <c r="A44" s="77">
        <v>34</v>
      </c>
      <c r="B44" s="143" t="s">
        <v>177</v>
      </c>
      <c r="C44" s="143" t="s">
        <v>188</v>
      </c>
      <c r="D44" s="143"/>
      <c r="E44" s="172" t="s">
        <v>72</v>
      </c>
      <c r="F44" s="173"/>
      <c r="G44" s="174" t="s">
        <v>38</v>
      </c>
      <c r="H44" s="175">
        <v>11.32</v>
      </c>
      <c r="I44" s="176">
        <v>2</v>
      </c>
      <c r="J44" s="7">
        <v>100.93</v>
      </c>
      <c r="K44" s="78"/>
      <c r="L44" s="79">
        <f t="shared" si="0"/>
        <v>1142.5276000000001</v>
      </c>
      <c r="M44" s="79">
        <f t="shared" si="1"/>
        <v>0</v>
      </c>
      <c r="N44" s="80">
        <f>IF(O44&gt;0,O44/J44,0)</f>
        <v>0</v>
      </c>
      <c r="O44" s="79">
        <f>ROUND(M44*SVS_UR_1_1,2)</f>
        <v>0</v>
      </c>
    </row>
    <row r="45" spans="1:15" s="81" customFormat="1">
      <c r="A45" s="153">
        <v>35</v>
      </c>
      <c r="B45" s="143" t="s">
        <v>198</v>
      </c>
      <c r="C45" s="143" t="s">
        <v>79</v>
      </c>
      <c r="D45" s="143"/>
      <c r="E45" s="172" t="s">
        <v>71</v>
      </c>
      <c r="F45" s="173"/>
      <c r="G45" s="174" t="s">
        <v>37</v>
      </c>
      <c r="H45" s="175">
        <v>21.77</v>
      </c>
      <c r="I45" s="176">
        <v>2</v>
      </c>
      <c r="J45" s="7">
        <v>100.93</v>
      </c>
      <c r="K45" s="78"/>
      <c r="L45" s="79">
        <f t="shared" si="0"/>
        <v>2197.2461000000003</v>
      </c>
      <c r="M45" s="79">
        <f t="shared" si="1"/>
        <v>0</v>
      </c>
      <c r="N45" s="80">
        <f>IF(O45&gt;0,O45/J45,0)</f>
        <v>0</v>
      </c>
      <c r="O45" s="79">
        <f>ROUND(M45*SVS_UR_1_1,2)</f>
        <v>0</v>
      </c>
    </row>
    <row r="46" spans="1:15" s="81" customFormat="1">
      <c r="A46" s="77">
        <v>36</v>
      </c>
      <c r="B46" s="143" t="s">
        <v>198</v>
      </c>
      <c r="C46" s="143" t="s">
        <v>79</v>
      </c>
      <c r="D46" s="143"/>
      <c r="E46" s="172" t="s">
        <v>71</v>
      </c>
      <c r="F46" s="173"/>
      <c r="G46" s="174" t="s">
        <v>37</v>
      </c>
      <c r="H46" s="175">
        <v>2.34</v>
      </c>
      <c r="I46" s="176">
        <v>2</v>
      </c>
      <c r="J46" s="7">
        <v>100.93</v>
      </c>
      <c r="K46" s="78"/>
      <c r="L46" s="79">
        <f t="shared" si="0"/>
        <v>236.17619999999999</v>
      </c>
      <c r="M46" s="79">
        <f t="shared" si="1"/>
        <v>0</v>
      </c>
      <c r="N46" s="80">
        <f>IF(O46&gt;0,O46/J46,0)</f>
        <v>0</v>
      </c>
      <c r="O46" s="79">
        <f>ROUND(M46*SVS_UR_1_1,2)</f>
        <v>0</v>
      </c>
    </row>
    <row r="47" spans="1:15" s="81" customFormat="1">
      <c r="A47" s="153">
        <v>37</v>
      </c>
      <c r="B47" s="143" t="s">
        <v>198</v>
      </c>
      <c r="C47" s="143" t="s">
        <v>79</v>
      </c>
      <c r="D47" s="143"/>
      <c r="E47" s="172" t="s">
        <v>90</v>
      </c>
      <c r="F47" s="173"/>
      <c r="G47" s="174" t="s">
        <v>39</v>
      </c>
      <c r="H47" s="175">
        <v>3.45</v>
      </c>
      <c r="I47" s="176">
        <v>2</v>
      </c>
      <c r="J47" s="7">
        <v>100.93</v>
      </c>
      <c r="K47" s="78"/>
      <c r="L47" s="79">
        <f t="shared" si="0"/>
        <v>348.20850000000002</v>
      </c>
      <c r="M47" s="79">
        <f t="shared" si="1"/>
        <v>0</v>
      </c>
      <c r="N47" s="80">
        <f>IF(O47&gt;0,O47/J47,0)</f>
        <v>0</v>
      </c>
      <c r="O47" s="79">
        <f>ROUND(M47*SVS_UR_1_1,2)</f>
        <v>0</v>
      </c>
    </row>
    <row r="48" spans="1:15" s="81" customFormat="1">
      <c r="A48" s="77">
        <v>38</v>
      </c>
      <c r="B48" s="143" t="s">
        <v>198</v>
      </c>
      <c r="C48" s="143" t="s">
        <v>79</v>
      </c>
      <c r="D48" s="143"/>
      <c r="E48" s="172" t="s">
        <v>91</v>
      </c>
      <c r="F48" s="173"/>
      <c r="G48" s="174" t="s">
        <v>39</v>
      </c>
      <c r="H48" s="175">
        <v>4.91</v>
      </c>
      <c r="I48" s="176">
        <v>2</v>
      </c>
      <c r="J48" s="7">
        <v>100.93</v>
      </c>
      <c r="K48" s="78"/>
      <c r="L48" s="79">
        <f t="shared" si="0"/>
        <v>495.56630000000007</v>
      </c>
      <c r="M48" s="79">
        <f t="shared" si="1"/>
        <v>0</v>
      </c>
      <c r="N48" s="80">
        <f>IF(O48&gt;0,O48/J48,0)</f>
        <v>0</v>
      </c>
      <c r="O48" s="79">
        <f>ROUND(M48*SVS_UR_1_1,2)</f>
        <v>0</v>
      </c>
    </row>
    <row r="49" spans="1:15" s="81" customFormat="1">
      <c r="A49" s="153">
        <v>39</v>
      </c>
      <c r="B49" s="143" t="s">
        <v>198</v>
      </c>
      <c r="C49" s="143" t="s">
        <v>79</v>
      </c>
      <c r="D49" s="143"/>
      <c r="E49" s="172"/>
      <c r="F49" s="173"/>
      <c r="G49" s="174" t="s">
        <v>58</v>
      </c>
      <c r="H49" s="175">
        <v>10.65</v>
      </c>
      <c r="I49" s="134"/>
      <c r="J49" s="134"/>
      <c r="K49" s="134"/>
      <c r="L49" s="134"/>
      <c r="M49" s="134"/>
      <c r="N49" s="134"/>
      <c r="O49" s="134"/>
    </row>
    <row r="50" spans="1:15" s="81" customFormat="1">
      <c r="A50" s="77">
        <v>40</v>
      </c>
      <c r="B50" s="143" t="s">
        <v>198</v>
      </c>
      <c r="C50" s="143" t="s">
        <v>79</v>
      </c>
      <c r="D50" s="143"/>
      <c r="E50" s="178" t="s">
        <v>178</v>
      </c>
      <c r="F50" s="173"/>
      <c r="G50" s="174" t="s">
        <v>58</v>
      </c>
      <c r="H50" s="175">
        <v>15.96</v>
      </c>
      <c r="I50" s="134"/>
      <c r="J50" s="134"/>
      <c r="K50" s="134"/>
      <c r="L50" s="134"/>
      <c r="M50" s="134"/>
      <c r="N50" s="134"/>
      <c r="O50" s="134"/>
    </row>
    <row r="51" spans="1:15" s="81" customFormat="1">
      <c r="A51" s="153">
        <v>41</v>
      </c>
      <c r="B51" s="143" t="s">
        <v>198</v>
      </c>
      <c r="C51" s="143" t="s">
        <v>79</v>
      </c>
      <c r="D51" s="143"/>
      <c r="E51" s="178" t="s">
        <v>179</v>
      </c>
      <c r="F51" s="173"/>
      <c r="G51" s="174" t="s">
        <v>58</v>
      </c>
      <c r="H51" s="175">
        <v>16.760000000000002</v>
      </c>
      <c r="I51" s="134"/>
      <c r="J51" s="134"/>
      <c r="K51" s="134"/>
      <c r="L51" s="134"/>
      <c r="M51" s="134"/>
      <c r="N51" s="134"/>
      <c r="O51" s="134"/>
    </row>
    <row r="52" spans="1:15" s="81" customFormat="1">
      <c r="A52" s="77">
        <v>42</v>
      </c>
      <c r="B52" s="143" t="s">
        <v>198</v>
      </c>
      <c r="C52" s="143" t="s">
        <v>79</v>
      </c>
      <c r="D52" s="143"/>
      <c r="E52" s="178" t="s">
        <v>180</v>
      </c>
      <c r="F52" s="173"/>
      <c r="G52" s="174" t="s">
        <v>58</v>
      </c>
      <c r="H52" s="175">
        <v>16.77</v>
      </c>
      <c r="I52" s="134"/>
      <c r="J52" s="134"/>
      <c r="K52" s="134"/>
      <c r="L52" s="134"/>
      <c r="M52" s="134"/>
      <c r="N52" s="134"/>
      <c r="O52" s="134"/>
    </row>
    <row r="53" spans="1:15" s="81" customFormat="1">
      <c r="A53" s="153">
        <v>43</v>
      </c>
      <c r="B53" s="143" t="s">
        <v>198</v>
      </c>
      <c r="C53" s="143" t="s">
        <v>79</v>
      </c>
      <c r="D53" s="143"/>
      <c r="E53" s="178" t="s">
        <v>181</v>
      </c>
      <c r="F53" s="173"/>
      <c r="G53" s="174" t="s">
        <v>58</v>
      </c>
      <c r="H53" s="175">
        <v>16.559999999999999</v>
      </c>
      <c r="I53" s="134"/>
      <c r="J53" s="134"/>
      <c r="K53" s="134"/>
      <c r="L53" s="134"/>
      <c r="M53" s="134"/>
      <c r="N53" s="134"/>
      <c r="O53" s="134"/>
    </row>
    <row r="54" spans="1:15" s="81" customFormat="1">
      <c r="A54" s="77">
        <v>44</v>
      </c>
      <c r="B54" s="143" t="s">
        <v>198</v>
      </c>
      <c r="C54" s="143" t="s">
        <v>79</v>
      </c>
      <c r="D54" s="143"/>
      <c r="E54" s="172" t="s">
        <v>182</v>
      </c>
      <c r="F54" s="173"/>
      <c r="G54" s="174" t="s">
        <v>39</v>
      </c>
      <c r="H54" s="175">
        <v>11.6</v>
      </c>
      <c r="I54" s="176">
        <v>2</v>
      </c>
      <c r="J54" s="7">
        <v>100.93</v>
      </c>
      <c r="K54" s="78"/>
      <c r="L54" s="79">
        <f t="shared" si="0"/>
        <v>1170.788</v>
      </c>
      <c r="M54" s="79">
        <f t="shared" si="1"/>
        <v>0</v>
      </c>
      <c r="N54" s="80">
        <f>IF(O54&gt;0,O54/J54,0)</f>
        <v>0</v>
      </c>
      <c r="O54" s="79">
        <f>ROUND(M54*SVS_UR_1_1,2)</f>
        <v>0</v>
      </c>
    </row>
    <row r="55" spans="1:15" s="81" customFormat="1">
      <c r="A55" s="153">
        <v>45</v>
      </c>
      <c r="B55" s="143" t="s">
        <v>198</v>
      </c>
      <c r="C55" s="143" t="s">
        <v>79</v>
      </c>
      <c r="D55" s="143"/>
      <c r="E55" s="178"/>
      <c r="F55" s="173"/>
      <c r="G55" s="174" t="s">
        <v>40</v>
      </c>
      <c r="H55" s="175">
        <v>15.68</v>
      </c>
      <c r="I55" s="176">
        <v>2</v>
      </c>
      <c r="J55" s="7">
        <v>100.93</v>
      </c>
      <c r="K55" s="78"/>
      <c r="L55" s="79">
        <f t="shared" ref="L55" si="12">H55*J55</f>
        <v>1582.5824</v>
      </c>
      <c r="M55" s="79">
        <f t="shared" ref="M55" si="13">IFERROR(L55/K55,0)</f>
        <v>0</v>
      </c>
      <c r="N55" s="80">
        <f>IF(O55&gt;0,O55/J55,0)</f>
        <v>0</v>
      </c>
      <c r="O55" s="79">
        <f>ROUND(M55*SVS_UR_1_1,2)</f>
        <v>0</v>
      </c>
    </row>
    <row r="56" spans="1:15" s="81" customFormat="1">
      <c r="A56" s="77">
        <v>46</v>
      </c>
      <c r="B56" s="143" t="s">
        <v>198</v>
      </c>
      <c r="C56" s="143" t="s">
        <v>79</v>
      </c>
      <c r="D56" s="143"/>
      <c r="E56" s="178"/>
      <c r="F56" s="173"/>
      <c r="G56" s="174" t="s">
        <v>58</v>
      </c>
      <c r="H56" s="175">
        <v>16.59</v>
      </c>
      <c r="I56" s="134"/>
      <c r="J56" s="134"/>
      <c r="K56" s="134"/>
      <c r="L56" s="134"/>
      <c r="M56" s="134"/>
      <c r="N56" s="134"/>
      <c r="O56" s="134"/>
    </row>
    <row r="57" spans="1:15" s="81" customFormat="1">
      <c r="A57" s="153">
        <v>47</v>
      </c>
      <c r="B57" s="143" t="s">
        <v>198</v>
      </c>
      <c r="C57" s="143" t="s">
        <v>79</v>
      </c>
      <c r="D57" s="143"/>
      <c r="E57" s="178"/>
      <c r="F57" s="173"/>
      <c r="G57" s="174" t="s">
        <v>58</v>
      </c>
      <c r="H57" s="175">
        <v>16.72</v>
      </c>
      <c r="I57" s="134"/>
      <c r="J57" s="134"/>
      <c r="K57" s="134"/>
      <c r="L57" s="134"/>
      <c r="M57" s="134"/>
      <c r="N57" s="134"/>
      <c r="O57" s="134"/>
    </row>
    <row r="58" spans="1:15" s="81" customFormat="1">
      <c r="A58" s="77">
        <v>48</v>
      </c>
      <c r="B58" s="143" t="s">
        <v>198</v>
      </c>
      <c r="C58" s="143" t="s">
        <v>79</v>
      </c>
      <c r="D58" s="143"/>
      <c r="E58" s="178"/>
      <c r="F58" s="173"/>
      <c r="G58" s="174" t="s">
        <v>58</v>
      </c>
      <c r="H58" s="175">
        <v>16.75</v>
      </c>
      <c r="I58" s="134"/>
      <c r="J58" s="134"/>
      <c r="K58" s="134"/>
      <c r="L58" s="134"/>
      <c r="M58" s="134"/>
      <c r="N58" s="134"/>
      <c r="O58" s="134"/>
    </row>
    <row r="59" spans="1:15" s="81" customFormat="1">
      <c r="A59" s="153">
        <v>49</v>
      </c>
      <c r="B59" s="143" t="s">
        <v>198</v>
      </c>
      <c r="C59" s="143" t="s">
        <v>79</v>
      </c>
      <c r="D59" s="143"/>
      <c r="E59" s="178"/>
      <c r="F59" s="173"/>
      <c r="G59" s="174" t="s">
        <v>58</v>
      </c>
      <c r="H59" s="175">
        <v>15.97</v>
      </c>
      <c r="I59" s="134"/>
      <c r="J59" s="134"/>
      <c r="K59" s="134"/>
      <c r="L59" s="134"/>
      <c r="M59" s="134"/>
      <c r="N59" s="134"/>
      <c r="O59" s="134"/>
    </row>
    <row r="60" spans="1:15" s="81" customFormat="1">
      <c r="A60" s="77">
        <v>50</v>
      </c>
      <c r="B60" s="143" t="s">
        <v>198</v>
      </c>
      <c r="C60" s="143" t="s">
        <v>79</v>
      </c>
      <c r="D60" s="143"/>
      <c r="E60" s="178" t="s">
        <v>199</v>
      </c>
      <c r="F60" s="173"/>
      <c r="G60" s="174" t="s">
        <v>39</v>
      </c>
      <c r="H60" s="175">
        <v>4.63</v>
      </c>
      <c r="I60" s="176">
        <v>2</v>
      </c>
      <c r="J60" s="7">
        <v>100.93</v>
      </c>
      <c r="K60" s="78"/>
      <c r="L60" s="79">
        <f t="shared" si="0"/>
        <v>467.30590000000001</v>
      </c>
      <c r="M60" s="79">
        <f t="shared" si="1"/>
        <v>0</v>
      </c>
      <c r="N60" s="80">
        <f t="shared" ref="N60:N65" si="14">IF(O60&gt;0,O60/J60,0)</f>
        <v>0</v>
      </c>
      <c r="O60" s="79">
        <f t="shared" ref="O60:O65" si="15">ROUND(M60*SVS_UR_1_1,2)</f>
        <v>0</v>
      </c>
    </row>
    <row r="61" spans="1:15" s="81" customFormat="1">
      <c r="A61" s="153">
        <v>51</v>
      </c>
      <c r="B61" s="143" t="s">
        <v>198</v>
      </c>
      <c r="C61" s="143" t="s">
        <v>79</v>
      </c>
      <c r="D61" s="143"/>
      <c r="E61" s="178" t="s">
        <v>199</v>
      </c>
      <c r="F61" s="173"/>
      <c r="G61" s="174" t="s">
        <v>39</v>
      </c>
      <c r="H61" s="175">
        <v>4.3499999999999996</v>
      </c>
      <c r="I61" s="176">
        <v>2</v>
      </c>
      <c r="J61" s="7">
        <v>100.93</v>
      </c>
      <c r="K61" s="78"/>
      <c r="L61" s="79">
        <f t="shared" si="0"/>
        <v>439.0455</v>
      </c>
      <c r="M61" s="79">
        <f t="shared" si="1"/>
        <v>0</v>
      </c>
      <c r="N61" s="80">
        <f t="shared" si="14"/>
        <v>0</v>
      </c>
      <c r="O61" s="79">
        <f t="shared" si="15"/>
        <v>0</v>
      </c>
    </row>
    <row r="62" spans="1:15" s="81" customFormat="1">
      <c r="A62" s="77">
        <v>52</v>
      </c>
      <c r="B62" s="143" t="s">
        <v>198</v>
      </c>
      <c r="C62" s="143" t="s">
        <v>79</v>
      </c>
      <c r="D62" s="143"/>
      <c r="E62" s="172" t="s">
        <v>71</v>
      </c>
      <c r="F62" s="173"/>
      <c r="G62" s="174" t="s">
        <v>37</v>
      </c>
      <c r="H62" s="175">
        <v>21.77</v>
      </c>
      <c r="I62" s="176">
        <v>2</v>
      </c>
      <c r="J62" s="7">
        <v>100.93</v>
      </c>
      <c r="K62" s="78"/>
      <c r="L62" s="79">
        <f t="shared" si="0"/>
        <v>2197.2461000000003</v>
      </c>
      <c r="M62" s="79">
        <f t="shared" si="1"/>
        <v>0</v>
      </c>
      <c r="N62" s="80">
        <f t="shared" si="14"/>
        <v>0</v>
      </c>
      <c r="O62" s="79">
        <f t="shared" si="15"/>
        <v>0</v>
      </c>
    </row>
    <row r="63" spans="1:15" s="81" customFormat="1">
      <c r="A63" s="153">
        <v>53</v>
      </c>
      <c r="B63" s="143" t="s">
        <v>198</v>
      </c>
      <c r="C63" s="143" t="s">
        <v>188</v>
      </c>
      <c r="D63" s="143"/>
      <c r="E63" s="172" t="s">
        <v>71</v>
      </c>
      <c r="F63" s="173"/>
      <c r="G63" s="174" t="s">
        <v>37</v>
      </c>
      <c r="H63" s="175">
        <v>2.34</v>
      </c>
      <c r="I63" s="176">
        <v>2</v>
      </c>
      <c r="J63" s="7">
        <v>100.93</v>
      </c>
      <c r="K63" s="78"/>
      <c r="L63" s="79">
        <f t="shared" si="0"/>
        <v>236.17619999999999</v>
      </c>
      <c r="M63" s="79">
        <f t="shared" si="1"/>
        <v>0</v>
      </c>
      <c r="N63" s="80">
        <f t="shared" si="14"/>
        <v>0</v>
      </c>
      <c r="O63" s="79">
        <f t="shared" si="15"/>
        <v>0</v>
      </c>
    </row>
    <row r="64" spans="1:15" s="81" customFormat="1">
      <c r="A64" s="77">
        <v>54</v>
      </c>
      <c r="B64" s="143" t="s">
        <v>198</v>
      </c>
      <c r="C64" s="143" t="s">
        <v>188</v>
      </c>
      <c r="D64" s="143"/>
      <c r="E64" s="172" t="s">
        <v>90</v>
      </c>
      <c r="F64" s="173"/>
      <c r="G64" s="174" t="s">
        <v>39</v>
      </c>
      <c r="H64" s="175">
        <v>3.45</v>
      </c>
      <c r="I64" s="176">
        <v>2</v>
      </c>
      <c r="J64" s="7">
        <v>100.93</v>
      </c>
      <c r="K64" s="78"/>
      <c r="L64" s="79">
        <f t="shared" si="0"/>
        <v>348.20850000000002</v>
      </c>
      <c r="M64" s="79">
        <f t="shared" si="1"/>
        <v>0</v>
      </c>
      <c r="N64" s="80">
        <f t="shared" si="14"/>
        <v>0</v>
      </c>
      <c r="O64" s="79">
        <f t="shared" si="15"/>
        <v>0</v>
      </c>
    </row>
    <row r="65" spans="1:15" s="81" customFormat="1">
      <c r="A65" s="153">
        <v>55</v>
      </c>
      <c r="B65" s="143" t="s">
        <v>198</v>
      </c>
      <c r="C65" s="143" t="s">
        <v>188</v>
      </c>
      <c r="D65" s="143"/>
      <c r="E65" s="172" t="s">
        <v>91</v>
      </c>
      <c r="F65" s="173"/>
      <c r="G65" s="174" t="s">
        <v>39</v>
      </c>
      <c r="H65" s="175">
        <v>4.91</v>
      </c>
      <c r="I65" s="176">
        <v>2</v>
      </c>
      <c r="J65" s="7">
        <v>100.93</v>
      </c>
      <c r="K65" s="78"/>
      <c r="L65" s="79">
        <f t="shared" si="0"/>
        <v>495.56630000000007</v>
      </c>
      <c r="M65" s="79">
        <f t="shared" si="1"/>
        <v>0</v>
      </c>
      <c r="N65" s="80">
        <f t="shared" si="14"/>
        <v>0</v>
      </c>
      <c r="O65" s="79">
        <f t="shared" si="15"/>
        <v>0</v>
      </c>
    </row>
    <row r="66" spans="1:15" s="81" customFormat="1">
      <c r="A66" s="77">
        <v>56</v>
      </c>
      <c r="B66" s="143" t="s">
        <v>198</v>
      </c>
      <c r="C66" s="143" t="s">
        <v>188</v>
      </c>
      <c r="D66" s="143"/>
      <c r="E66" s="172"/>
      <c r="F66" s="173"/>
      <c r="G66" s="174" t="s">
        <v>58</v>
      </c>
      <c r="H66" s="175">
        <v>10.65</v>
      </c>
      <c r="I66" s="134"/>
      <c r="J66" s="134"/>
      <c r="K66" s="134"/>
      <c r="L66" s="134"/>
      <c r="M66" s="134"/>
      <c r="N66" s="134"/>
      <c r="O66" s="134"/>
    </row>
    <row r="67" spans="1:15" s="81" customFormat="1">
      <c r="A67" s="153">
        <v>57</v>
      </c>
      <c r="B67" s="143" t="s">
        <v>198</v>
      </c>
      <c r="C67" s="143" t="s">
        <v>188</v>
      </c>
      <c r="D67" s="143"/>
      <c r="E67" s="178" t="s">
        <v>184</v>
      </c>
      <c r="F67" s="173"/>
      <c r="G67" s="174" t="s">
        <v>58</v>
      </c>
      <c r="H67" s="175">
        <v>15.96</v>
      </c>
      <c r="I67" s="134"/>
      <c r="J67" s="134"/>
      <c r="K67" s="134"/>
      <c r="L67" s="134"/>
      <c r="M67" s="134"/>
      <c r="N67" s="134"/>
      <c r="O67" s="134"/>
    </row>
    <row r="68" spans="1:15" s="81" customFormat="1">
      <c r="A68" s="77">
        <v>58</v>
      </c>
      <c r="B68" s="143" t="s">
        <v>198</v>
      </c>
      <c r="C68" s="143" t="s">
        <v>188</v>
      </c>
      <c r="D68" s="143"/>
      <c r="E68" s="178" t="s">
        <v>185</v>
      </c>
      <c r="F68" s="173"/>
      <c r="G68" s="174" t="s">
        <v>58</v>
      </c>
      <c r="H68" s="175">
        <v>16.760000000000002</v>
      </c>
      <c r="I68" s="134"/>
      <c r="J68" s="134"/>
      <c r="K68" s="134"/>
      <c r="L68" s="134"/>
      <c r="M68" s="134"/>
      <c r="N68" s="134"/>
      <c r="O68" s="134"/>
    </row>
    <row r="69" spans="1:15" s="81" customFormat="1">
      <c r="A69" s="153">
        <v>59</v>
      </c>
      <c r="B69" s="143" t="s">
        <v>198</v>
      </c>
      <c r="C69" s="143" t="s">
        <v>188</v>
      </c>
      <c r="D69" s="143"/>
      <c r="E69" s="178" t="s">
        <v>186</v>
      </c>
      <c r="F69" s="173"/>
      <c r="G69" s="174" t="s">
        <v>58</v>
      </c>
      <c r="H69" s="175">
        <v>16.77</v>
      </c>
      <c r="I69" s="134"/>
      <c r="J69" s="134"/>
      <c r="K69" s="134"/>
      <c r="L69" s="134"/>
      <c r="M69" s="134"/>
      <c r="N69" s="134"/>
      <c r="O69" s="134"/>
    </row>
    <row r="70" spans="1:15" s="81" customFormat="1">
      <c r="A70" s="77">
        <v>60</v>
      </c>
      <c r="B70" s="143" t="s">
        <v>198</v>
      </c>
      <c r="C70" s="143" t="s">
        <v>188</v>
      </c>
      <c r="D70" s="143"/>
      <c r="E70" s="178" t="s">
        <v>187</v>
      </c>
      <c r="F70" s="173"/>
      <c r="G70" s="174" t="s">
        <v>58</v>
      </c>
      <c r="H70" s="175">
        <v>16.559999999999999</v>
      </c>
      <c r="I70" s="134"/>
      <c r="J70" s="134"/>
      <c r="K70" s="134"/>
      <c r="L70" s="134"/>
      <c r="M70" s="134"/>
      <c r="N70" s="134"/>
      <c r="O70" s="134"/>
    </row>
    <row r="71" spans="1:15" s="81" customFormat="1">
      <c r="A71" s="153">
        <v>61</v>
      </c>
      <c r="B71" s="143" t="s">
        <v>198</v>
      </c>
      <c r="C71" s="143" t="s">
        <v>188</v>
      </c>
      <c r="D71" s="143"/>
      <c r="E71" s="178" t="s">
        <v>189</v>
      </c>
      <c r="F71" s="173"/>
      <c r="G71" s="174" t="s">
        <v>58</v>
      </c>
      <c r="H71" s="175">
        <v>11.6</v>
      </c>
      <c r="I71" s="134"/>
      <c r="J71" s="134"/>
      <c r="K71" s="134"/>
      <c r="L71" s="134"/>
      <c r="M71" s="134"/>
      <c r="N71" s="134"/>
      <c r="O71" s="134"/>
    </row>
    <row r="72" spans="1:15" s="81" customFormat="1">
      <c r="A72" s="77">
        <v>62</v>
      </c>
      <c r="B72" s="143" t="s">
        <v>198</v>
      </c>
      <c r="C72" s="143" t="s">
        <v>188</v>
      </c>
      <c r="D72" s="143"/>
      <c r="E72" s="178"/>
      <c r="F72" s="173"/>
      <c r="G72" s="174" t="s">
        <v>40</v>
      </c>
      <c r="H72" s="175">
        <v>16.46</v>
      </c>
      <c r="I72" s="176">
        <v>2</v>
      </c>
      <c r="J72" s="7">
        <v>100.93</v>
      </c>
      <c r="K72" s="78"/>
      <c r="L72" s="79">
        <f t="shared" ref="L72" si="16">H72*J72</f>
        <v>1661.3078000000003</v>
      </c>
      <c r="M72" s="79">
        <f t="shared" ref="M72" si="17">IFERROR(L72/K72,0)</f>
        <v>0</v>
      </c>
      <c r="N72" s="80">
        <f>IF(O72&gt;0,O72/J72,0)</f>
        <v>0</v>
      </c>
      <c r="O72" s="79">
        <f>ROUND(M72*SVS_UR_1_1,2)</f>
        <v>0</v>
      </c>
    </row>
    <row r="73" spans="1:15" s="81" customFormat="1">
      <c r="A73" s="153">
        <v>63</v>
      </c>
      <c r="B73" s="143" t="s">
        <v>198</v>
      </c>
      <c r="C73" s="143" t="s">
        <v>188</v>
      </c>
      <c r="D73" s="143"/>
      <c r="E73" s="178"/>
      <c r="F73" s="173"/>
      <c r="G73" s="174" t="s">
        <v>58</v>
      </c>
      <c r="H73" s="175">
        <v>16.59</v>
      </c>
      <c r="I73" s="134"/>
      <c r="J73" s="134"/>
      <c r="K73" s="134"/>
      <c r="L73" s="134"/>
      <c r="M73" s="134"/>
      <c r="N73" s="134"/>
      <c r="O73" s="134"/>
    </row>
    <row r="74" spans="1:15" s="81" customFormat="1">
      <c r="A74" s="77">
        <v>64</v>
      </c>
      <c r="B74" s="143" t="s">
        <v>198</v>
      </c>
      <c r="C74" s="143" t="s">
        <v>188</v>
      </c>
      <c r="D74" s="143"/>
      <c r="E74" s="178"/>
      <c r="F74" s="173"/>
      <c r="G74" s="174" t="s">
        <v>58</v>
      </c>
      <c r="H74" s="175">
        <v>16.72</v>
      </c>
      <c r="I74" s="134"/>
      <c r="J74" s="134"/>
      <c r="K74" s="134"/>
      <c r="L74" s="134"/>
      <c r="M74" s="134"/>
      <c r="N74" s="134"/>
      <c r="O74" s="134"/>
    </row>
    <row r="75" spans="1:15" s="81" customFormat="1">
      <c r="A75" s="153">
        <v>65</v>
      </c>
      <c r="B75" s="143" t="s">
        <v>198</v>
      </c>
      <c r="C75" s="143" t="s">
        <v>188</v>
      </c>
      <c r="D75" s="143"/>
      <c r="E75" s="178"/>
      <c r="F75" s="173"/>
      <c r="G75" s="174" t="s">
        <v>58</v>
      </c>
      <c r="H75" s="175">
        <v>16.75</v>
      </c>
      <c r="I75" s="134"/>
      <c r="J75" s="134"/>
      <c r="K75" s="134"/>
      <c r="L75" s="134"/>
      <c r="M75" s="134"/>
      <c r="N75" s="134"/>
      <c r="O75" s="134"/>
    </row>
    <row r="76" spans="1:15" s="81" customFormat="1">
      <c r="A76" s="77">
        <v>66</v>
      </c>
      <c r="B76" s="143" t="s">
        <v>198</v>
      </c>
      <c r="C76" s="143" t="s">
        <v>188</v>
      </c>
      <c r="D76" s="143"/>
      <c r="E76" s="178"/>
      <c r="F76" s="173"/>
      <c r="G76" s="174" t="s">
        <v>58</v>
      </c>
      <c r="H76" s="175">
        <v>15.97</v>
      </c>
      <c r="I76" s="134"/>
      <c r="J76" s="134"/>
      <c r="K76" s="134"/>
      <c r="L76" s="134"/>
      <c r="M76" s="134"/>
      <c r="N76" s="134"/>
      <c r="O76" s="134"/>
    </row>
    <row r="77" spans="1:15" s="81" customFormat="1">
      <c r="A77" s="153">
        <v>67</v>
      </c>
      <c r="B77" s="143" t="s">
        <v>198</v>
      </c>
      <c r="C77" s="143" t="s">
        <v>188</v>
      </c>
      <c r="D77" s="143"/>
      <c r="E77" s="178" t="s">
        <v>199</v>
      </c>
      <c r="F77" s="173"/>
      <c r="G77" s="174" t="s">
        <v>39</v>
      </c>
      <c r="H77" s="175">
        <v>4.63</v>
      </c>
      <c r="I77" s="176">
        <v>2</v>
      </c>
      <c r="J77" s="7">
        <v>100.93</v>
      </c>
      <c r="K77" s="78"/>
      <c r="L77" s="79">
        <f t="shared" ref="L77:L79" si="18">H77*J77</f>
        <v>467.30590000000001</v>
      </c>
      <c r="M77" s="79">
        <f t="shared" ref="M77:M79" si="19">IFERROR(L77/K77,0)</f>
        <v>0</v>
      </c>
      <c r="N77" s="80">
        <f>IF(O77&gt;0,O77/J77,0)</f>
        <v>0</v>
      </c>
      <c r="O77" s="79">
        <f>ROUND(M77*SVS_UR_1_1,2)</f>
        <v>0</v>
      </c>
    </row>
    <row r="78" spans="1:15" s="81" customFormat="1">
      <c r="A78" s="77">
        <v>68</v>
      </c>
      <c r="B78" s="143" t="s">
        <v>198</v>
      </c>
      <c r="C78" s="143" t="s">
        <v>188</v>
      </c>
      <c r="D78" s="143"/>
      <c r="E78" s="178" t="s">
        <v>199</v>
      </c>
      <c r="F78" s="173"/>
      <c r="G78" s="174" t="s">
        <v>39</v>
      </c>
      <c r="H78" s="175">
        <v>4.3499999999999996</v>
      </c>
      <c r="I78" s="176">
        <v>2</v>
      </c>
      <c r="J78" s="7">
        <v>100.93</v>
      </c>
      <c r="K78" s="78"/>
      <c r="L78" s="79">
        <f t="shared" si="18"/>
        <v>439.0455</v>
      </c>
      <c r="M78" s="79">
        <f t="shared" si="19"/>
        <v>0</v>
      </c>
      <c r="N78" s="80">
        <f>IF(O78&gt;0,O78/J78,0)</f>
        <v>0</v>
      </c>
      <c r="O78" s="79">
        <f>ROUND(M78*SVS_UR_1_1,2)</f>
        <v>0</v>
      </c>
    </row>
    <row r="79" spans="1:15" s="81" customFormat="1">
      <c r="A79" s="153">
        <v>69</v>
      </c>
      <c r="B79" s="143" t="s">
        <v>198</v>
      </c>
      <c r="C79" s="143" t="s">
        <v>188</v>
      </c>
      <c r="D79" s="143"/>
      <c r="E79" s="172" t="s">
        <v>72</v>
      </c>
      <c r="F79" s="173"/>
      <c r="G79" s="174" t="s">
        <v>38</v>
      </c>
      <c r="H79" s="175">
        <v>11.32</v>
      </c>
      <c r="I79" s="176">
        <v>2</v>
      </c>
      <c r="J79" s="7">
        <v>100.93</v>
      </c>
      <c r="K79" s="78"/>
      <c r="L79" s="79">
        <f t="shared" si="18"/>
        <v>1142.5276000000001</v>
      </c>
      <c r="M79" s="79">
        <f t="shared" si="19"/>
        <v>0</v>
      </c>
      <c r="N79" s="80">
        <f>IF(O79&gt;0,O79/J79,0)</f>
        <v>0</v>
      </c>
      <c r="O79" s="79">
        <f>ROUND(M79*SVS_UR_1_1,2)</f>
        <v>0</v>
      </c>
    </row>
    <row r="80" spans="1:15" s="81" customFormat="1">
      <c r="A80" s="82" t="s">
        <v>4</v>
      </c>
      <c r="B80" s="83" t="s">
        <v>5</v>
      </c>
      <c r="C80" s="84"/>
      <c r="D80" s="84"/>
      <c r="E80" s="84"/>
      <c r="F80" s="85"/>
      <c r="G80" s="86"/>
      <c r="H80" s="149">
        <f>SUM(H11:H79)</f>
        <v>906.34</v>
      </c>
      <c r="I80" s="87"/>
      <c r="J80" s="87"/>
      <c r="K80" s="88">
        <f>IFERROR(L80/M80,0)</f>
        <v>0</v>
      </c>
      <c r="L80" s="149">
        <f>SUM(L11:L79)</f>
        <v>39826.97800000001</v>
      </c>
      <c r="M80" s="149">
        <f>SUM(M11:M79)</f>
        <v>0</v>
      </c>
      <c r="N80" s="87"/>
      <c r="O80" s="149">
        <f>SUM(O11:O79)</f>
        <v>0</v>
      </c>
    </row>
    <row r="81" spans="1:15">
      <c r="F81" s="91"/>
      <c r="G81" s="26"/>
      <c r="H81" s="26"/>
      <c r="I81" s="26"/>
      <c r="J81" s="26"/>
      <c r="K81" s="26"/>
      <c r="L81" s="26"/>
      <c r="M81" s="26"/>
      <c r="N81" s="26"/>
      <c r="O81" s="26"/>
    </row>
    <row r="82" spans="1:15">
      <c r="A82" s="154" t="s">
        <v>21</v>
      </c>
      <c r="B82" s="154"/>
      <c r="C82" s="155"/>
      <c r="D82" s="155"/>
      <c r="E82" s="92"/>
      <c r="F82" s="91"/>
      <c r="G82" s="26"/>
      <c r="H82" s="26"/>
      <c r="I82" s="26"/>
      <c r="J82" s="26"/>
      <c r="K82" s="26"/>
      <c r="L82" s="26"/>
      <c r="M82" s="26"/>
      <c r="N82" s="26"/>
      <c r="O82" s="26"/>
    </row>
    <row r="83" spans="1:15">
      <c r="A83" s="154"/>
      <c r="B83" s="154"/>
      <c r="C83" s="155"/>
      <c r="D83" s="155"/>
      <c r="E83" s="92"/>
      <c r="F83" s="91"/>
      <c r="G83" s="26"/>
      <c r="H83" s="26"/>
      <c r="I83" s="26"/>
      <c r="J83" s="26"/>
      <c r="K83" s="26"/>
      <c r="L83" s="26"/>
      <c r="M83" s="26"/>
      <c r="N83" s="26"/>
      <c r="O83" s="26"/>
    </row>
    <row r="84" spans="1:15">
      <c r="A84" s="90" t="s">
        <v>22</v>
      </c>
      <c r="B84" s="90" t="s">
        <v>23</v>
      </c>
      <c r="D84" s="93" t="s">
        <v>24</v>
      </c>
      <c r="E84" s="94" t="s">
        <v>25</v>
      </c>
      <c r="F84" s="91"/>
      <c r="G84" s="26"/>
      <c r="H84" s="26"/>
      <c r="I84" s="26"/>
      <c r="J84" s="26"/>
      <c r="K84" s="26"/>
      <c r="L84" s="26"/>
      <c r="M84" s="26"/>
      <c r="N84" s="26"/>
      <c r="O84" s="26"/>
    </row>
    <row r="85" spans="1:15">
      <c r="A85" s="90" t="s">
        <v>11</v>
      </c>
      <c r="B85" s="90" t="s">
        <v>26</v>
      </c>
      <c r="D85" s="93" t="s">
        <v>27</v>
      </c>
      <c r="E85" s="94" t="s">
        <v>28</v>
      </c>
      <c r="F85" s="91"/>
      <c r="G85" s="26"/>
      <c r="H85" s="26"/>
      <c r="I85" s="26"/>
      <c r="J85" s="26"/>
      <c r="K85" s="26"/>
      <c r="L85" s="26"/>
      <c r="M85" s="26"/>
      <c r="N85" s="26"/>
      <c r="O85" s="26"/>
    </row>
    <row r="86" spans="1:15">
      <c r="A86" s="90" t="s">
        <v>29</v>
      </c>
      <c r="B86" s="90" t="s">
        <v>30</v>
      </c>
      <c r="D86" s="156" t="s">
        <v>42</v>
      </c>
      <c r="E86" s="95" t="s">
        <v>43</v>
      </c>
      <c r="F86" s="91"/>
      <c r="G86" s="26"/>
      <c r="H86" s="26"/>
      <c r="I86" s="26"/>
      <c r="J86" s="26"/>
      <c r="K86" s="26"/>
      <c r="L86" s="26"/>
      <c r="M86" s="26"/>
      <c r="N86" s="26"/>
      <c r="O86" s="26"/>
    </row>
    <row r="87" spans="1:15">
      <c r="A87" s="90" t="s">
        <v>31</v>
      </c>
      <c r="B87" s="90" t="s">
        <v>32</v>
      </c>
      <c r="D87" s="157" t="s">
        <v>33</v>
      </c>
      <c r="E87" s="29" t="s">
        <v>34</v>
      </c>
      <c r="F87" s="91"/>
      <c r="G87" s="26"/>
      <c r="H87" s="26"/>
      <c r="I87" s="26"/>
      <c r="J87" s="26"/>
      <c r="K87" s="26"/>
      <c r="L87" s="26"/>
      <c r="M87" s="26"/>
      <c r="N87" s="26"/>
      <c r="O87" s="26"/>
    </row>
    <row r="88" spans="1:15">
      <c r="A88" s="93"/>
      <c r="B88" s="93"/>
      <c r="C88" s="93"/>
      <c r="D88" s="93"/>
      <c r="E88" s="93"/>
      <c r="F88" s="91"/>
      <c r="G88" s="26"/>
      <c r="H88" s="26"/>
      <c r="I88" s="26"/>
      <c r="J88" s="26"/>
      <c r="K88" s="26"/>
      <c r="L88" s="26"/>
      <c r="M88" s="26"/>
      <c r="N88" s="26"/>
      <c r="O88" s="26"/>
    </row>
    <row r="89" spans="1:15">
      <c r="A89" s="93"/>
      <c r="B89" s="93"/>
      <c r="C89" s="93"/>
      <c r="D89" s="93"/>
      <c r="E89" s="93"/>
      <c r="F89" s="91"/>
      <c r="G89" s="26"/>
      <c r="H89" s="26"/>
      <c r="I89" s="26"/>
      <c r="J89" s="26"/>
      <c r="K89" s="26"/>
      <c r="L89" s="26"/>
      <c r="M89" s="26"/>
      <c r="N89" s="26"/>
      <c r="O89" s="26"/>
    </row>
    <row r="90" spans="1:15">
      <c r="A90" s="96"/>
      <c r="B90" s="96"/>
      <c r="C90" s="29"/>
      <c r="F90" s="91"/>
      <c r="G90" s="26"/>
      <c r="H90" s="26"/>
      <c r="I90" s="26"/>
      <c r="J90" s="26"/>
      <c r="K90" s="26"/>
      <c r="L90" s="26"/>
      <c r="M90" s="26"/>
      <c r="N90" s="26"/>
      <c r="O90" s="26"/>
    </row>
    <row r="91" spans="1:15">
      <c r="A91" s="96"/>
      <c r="B91" s="96"/>
      <c r="C91" s="29"/>
      <c r="F91" s="91"/>
      <c r="G91" s="26"/>
      <c r="H91" s="26"/>
      <c r="I91" s="26"/>
      <c r="J91" s="26"/>
      <c r="K91" s="26"/>
      <c r="L91" s="26"/>
      <c r="M91" s="26"/>
      <c r="N91" s="26"/>
      <c r="O91" s="26"/>
    </row>
    <row r="92" spans="1:15">
      <c r="A92" s="96"/>
      <c r="B92" s="96"/>
      <c r="C92" s="29"/>
      <c r="F92" s="91"/>
      <c r="G92" s="26"/>
      <c r="H92" s="26"/>
      <c r="I92" s="26"/>
      <c r="J92" s="26"/>
      <c r="K92" s="26"/>
      <c r="L92" s="26"/>
      <c r="M92" s="26"/>
      <c r="N92" s="26"/>
      <c r="O92" s="26"/>
    </row>
    <row r="93" spans="1:15">
      <c r="A93" s="96"/>
      <c r="B93" s="96"/>
      <c r="C93" s="29"/>
      <c r="F93" s="91"/>
      <c r="G93" s="26"/>
      <c r="H93" s="26"/>
      <c r="I93" s="26"/>
      <c r="J93" s="26"/>
      <c r="K93" s="26"/>
      <c r="L93" s="26"/>
      <c r="M93" s="26"/>
      <c r="N93" s="26"/>
      <c r="O93" s="26"/>
    </row>
    <row r="94" spans="1:15">
      <c r="A94" s="96"/>
      <c r="B94" s="96"/>
      <c r="C94" s="29"/>
      <c r="F94" s="91"/>
      <c r="G94" s="26"/>
      <c r="H94" s="26"/>
      <c r="I94" s="26"/>
      <c r="J94" s="26"/>
      <c r="K94" s="26"/>
      <c r="L94" s="26"/>
      <c r="M94" s="26"/>
      <c r="N94" s="26"/>
      <c r="O94" s="26"/>
    </row>
    <row r="95" spans="1:15">
      <c r="A95" s="96"/>
      <c r="B95" s="96"/>
      <c r="C95" s="29"/>
      <c r="F95" s="91"/>
      <c r="G95" s="26"/>
      <c r="H95" s="26"/>
      <c r="I95" s="26"/>
      <c r="J95" s="26"/>
      <c r="K95" s="26"/>
      <c r="L95" s="26"/>
      <c r="M95" s="26"/>
      <c r="N95" s="26"/>
      <c r="O95" s="26"/>
    </row>
    <row r="96" spans="1:15">
      <c r="A96" s="96"/>
      <c r="B96" s="96"/>
      <c r="C96" s="29"/>
      <c r="F96" s="91"/>
      <c r="G96" s="26"/>
      <c r="H96" s="26"/>
      <c r="I96" s="26"/>
      <c r="J96" s="26"/>
      <c r="K96" s="26"/>
      <c r="L96" s="26"/>
      <c r="M96" s="26"/>
      <c r="N96" s="26"/>
      <c r="O96" s="26"/>
    </row>
    <row r="97" spans="1:15">
      <c r="A97" s="96"/>
      <c r="B97" s="96"/>
      <c r="C97" s="29"/>
      <c r="F97" s="91"/>
      <c r="G97" s="26"/>
      <c r="H97" s="26"/>
      <c r="I97" s="26"/>
      <c r="J97" s="26"/>
      <c r="K97" s="26"/>
      <c r="L97" s="26"/>
      <c r="M97" s="26"/>
      <c r="N97" s="26"/>
      <c r="O97" s="26"/>
    </row>
    <row r="98" spans="1:15">
      <c r="A98" s="96"/>
      <c r="B98" s="96"/>
      <c r="C98" s="29"/>
      <c r="F98" s="91"/>
      <c r="G98" s="26"/>
      <c r="H98" s="26"/>
      <c r="I98" s="26"/>
      <c r="J98" s="26"/>
      <c r="K98" s="26"/>
      <c r="L98" s="26"/>
      <c r="M98" s="26"/>
      <c r="N98" s="26"/>
      <c r="O98" s="26"/>
    </row>
  </sheetData>
  <sheetProtection formatCells="0" formatColumns="0" autoFilter="0"/>
  <autoFilter ref="A9:O80" xr:uid="{00000000-0001-0000-0300-000000000000}"/>
  <mergeCells count="1">
    <mergeCell ref="E5:K6"/>
  </mergeCells>
  <conditionalFormatting sqref="B7">
    <cfRule type="expression" dxfId="26" priority="1">
      <formula>B7&lt;&gt;""</formula>
    </cfRule>
  </conditionalFormatting>
  <conditionalFormatting sqref="E5">
    <cfRule type="expression" dxfId="25" priority="3">
      <formula>$E$5&lt;&gt;""</formula>
    </cfRule>
  </conditionalFormatting>
  <conditionalFormatting sqref="L1:O1">
    <cfRule type="expression" dxfId="24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2084-1416-438A-A780-E0F111DE543C}">
  <sheetPr>
    <tabColor rgb="FF92D050"/>
    <pageSetUpPr fitToPage="1"/>
  </sheetPr>
  <dimension ref="A1:O52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B4" sqref="B4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IF(OR(COUNTA(I10:I33)&lt;&gt;COUNTIF(N10:N33,"&gt;0"),$K$7=""),"Das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O34</f>
        <v>0</v>
      </c>
    </row>
    <row r="3" spans="1:15">
      <c r="A3" s="27"/>
      <c r="B3" s="10" t="s">
        <v>407</v>
      </c>
      <c r="E3" s="11" t="s">
        <v>35</v>
      </c>
      <c r="F3" s="36">
        <f>COUNTA(I:I)-1</f>
        <v>13</v>
      </c>
      <c r="H3" s="137"/>
      <c r="I3" s="137"/>
      <c r="J3" s="140"/>
      <c r="K3" s="138"/>
      <c r="L3" s="32" t="s">
        <v>8</v>
      </c>
      <c r="M3" s="33"/>
      <c r="N3" s="34"/>
      <c r="O3" s="38">
        <f>M34</f>
        <v>0</v>
      </c>
    </row>
    <row r="4" spans="1:15">
      <c r="A4" s="27"/>
      <c r="B4" s="3" t="s">
        <v>406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K34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H34</f>
        <v>245.23999999999998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L34</f>
        <v>7844.2795999999998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130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200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201</v>
      </c>
      <c r="C11" s="143" t="s">
        <v>79</v>
      </c>
      <c r="D11" s="143"/>
      <c r="E11" s="172" t="s">
        <v>202</v>
      </c>
      <c r="F11" s="173"/>
      <c r="G11" s="174" t="s">
        <v>58</v>
      </c>
      <c r="H11" s="175">
        <v>24.46</v>
      </c>
      <c r="I11" s="134"/>
      <c r="J11" s="134"/>
      <c r="K11" s="134"/>
      <c r="L11" s="134"/>
      <c r="M11" s="134"/>
      <c r="N11" s="134"/>
      <c r="O11" s="134"/>
    </row>
    <row r="12" spans="1:15" s="81" customFormat="1">
      <c r="A12" s="153">
        <v>2</v>
      </c>
      <c r="B12" s="143" t="s">
        <v>201</v>
      </c>
      <c r="C12" s="143" t="s">
        <v>79</v>
      </c>
      <c r="D12" s="143"/>
      <c r="E12" s="172" t="s">
        <v>71</v>
      </c>
      <c r="F12" s="173"/>
      <c r="G12" s="174" t="s">
        <v>37</v>
      </c>
      <c r="H12" s="175">
        <v>3.23</v>
      </c>
      <c r="I12" s="176">
        <v>2</v>
      </c>
      <c r="J12" s="7">
        <v>100.93</v>
      </c>
      <c r="K12" s="78"/>
      <c r="L12" s="79">
        <f t="shared" ref="L12:L30" si="0">H12*J12</f>
        <v>326.00390000000004</v>
      </c>
      <c r="M12" s="79">
        <f t="shared" ref="M12:M30" si="1">IFERROR(L12/K12,0)</f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77">
        <v>3</v>
      </c>
      <c r="B13" s="143" t="s">
        <v>201</v>
      </c>
      <c r="C13" s="143" t="s">
        <v>79</v>
      </c>
      <c r="D13" s="143"/>
      <c r="E13" s="172" t="s">
        <v>72</v>
      </c>
      <c r="F13" s="173"/>
      <c r="G13" s="174" t="s">
        <v>38</v>
      </c>
      <c r="H13" s="175">
        <v>6.1</v>
      </c>
      <c r="I13" s="176">
        <v>2</v>
      </c>
      <c r="J13" s="7">
        <v>100.93</v>
      </c>
      <c r="K13" s="78"/>
      <c r="L13" s="79">
        <f t="shared" si="0"/>
        <v>615.673</v>
      </c>
      <c r="M13" s="79">
        <f t="shared" si="1"/>
        <v>0</v>
      </c>
      <c r="N13" s="80">
        <f>IF(O13&gt;0,O13/J13,0)</f>
        <v>0</v>
      </c>
      <c r="O13" s="79">
        <f>ROUND(M13*SVS_UR_1_1,2)</f>
        <v>0</v>
      </c>
    </row>
    <row r="14" spans="1:15" s="81" customFormat="1">
      <c r="A14" s="77">
        <v>4</v>
      </c>
      <c r="B14" s="143" t="s">
        <v>201</v>
      </c>
      <c r="C14" s="143" t="s">
        <v>79</v>
      </c>
      <c r="D14" s="143"/>
      <c r="E14" s="172" t="s">
        <v>71</v>
      </c>
      <c r="F14" s="173"/>
      <c r="G14" s="174" t="s">
        <v>37</v>
      </c>
      <c r="H14" s="175">
        <v>6.13</v>
      </c>
      <c r="I14" s="176">
        <v>2</v>
      </c>
      <c r="J14" s="7">
        <v>100.93</v>
      </c>
      <c r="K14" s="78"/>
      <c r="L14" s="79">
        <f t="shared" si="0"/>
        <v>618.70090000000005</v>
      </c>
      <c r="M14" s="79">
        <f t="shared" si="1"/>
        <v>0</v>
      </c>
      <c r="N14" s="80">
        <f>IF(O14&gt;0,O14/J14,0)</f>
        <v>0</v>
      </c>
      <c r="O14" s="79">
        <f>ROUND(M14*SVS_UR_1_1,2)</f>
        <v>0</v>
      </c>
    </row>
    <row r="15" spans="1:15" s="81" customFormat="1">
      <c r="A15" s="153">
        <v>5</v>
      </c>
      <c r="B15" s="143" t="s">
        <v>201</v>
      </c>
      <c r="C15" s="143" t="s">
        <v>79</v>
      </c>
      <c r="D15" s="143"/>
      <c r="E15" s="172" t="s">
        <v>203</v>
      </c>
      <c r="F15" s="173"/>
      <c r="G15" s="174" t="s">
        <v>58</v>
      </c>
      <c r="H15" s="175">
        <v>14.05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77">
        <v>6</v>
      </c>
      <c r="B16" s="143" t="s">
        <v>201</v>
      </c>
      <c r="C16" s="143" t="s">
        <v>79</v>
      </c>
      <c r="D16" s="143"/>
      <c r="E16" s="172" t="s">
        <v>204</v>
      </c>
      <c r="F16" s="173"/>
      <c r="G16" s="174" t="s">
        <v>58</v>
      </c>
      <c r="H16" s="175">
        <v>27.27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77">
        <v>7</v>
      </c>
      <c r="B17" s="143" t="s">
        <v>201</v>
      </c>
      <c r="C17" s="143" t="s">
        <v>79</v>
      </c>
      <c r="D17" s="143"/>
      <c r="E17" s="172" t="s">
        <v>205</v>
      </c>
      <c r="F17" s="173"/>
      <c r="G17" s="174" t="s">
        <v>58</v>
      </c>
      <c r="H17" s="175">
        <v>15.34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8</v>
      </c>
      <c r="B18" s="143" t="s">
        <v>201</v>
      </c>
      <c r="C18" s="143" t="s">
        <v>79</v>
      </c>
      <c r="D18" s="143"/>
      <c r="E18" s="172" t="s">
        <v>206</v>
      </c>
      <c r="F18" s="173"/>
      <c r="G18" s="174" t="s">
        <v>40</v>
      </c>
      <c r="H18" s="175">
        <v>9.43</v>
      </c>
      <c r="I18" s="176">
        <v>2</v>
      </c>
      <c r="J18" s="7">
        <v>100.93</v>
      </c>
      <c r="K18" s="78"/>
      <c r="L18" s="79">
        <f t="shared" ref="L18" si="2">H18*J18</f>
        <v>951.76990000000001</v>
      </c>
      <c r="M18" s="79">
        <f t="shared" ref="M18" si="3">IFERROR(L18/K18,0)</f>
        <v>0</v>
      </c>
      <c r="N18" s="80">
        <f>IF(O18&gt;0,O18/J18,0)</f>
        <v>0</v>
      </c>
      <c r="O18" s="79">
        <f>ROUND(M18*SVS_UR_1_1,2)</f>
        <v>0</v>
      </c>
    </row>
    <row r="19" spans="1:15" s="81" customFormat="1">
      <c r="A19" s="77">
        <v>9</v>
      </c>
      <c r="B19" s="143" t="s">
        <v>201</v>
      </c>
      <c r="C19" s="143" t="s">
        <v>79</v>
      </c>
      <c r="D19" s="143"/>
      <c r="E19" s="172" t="s">
        <v>207</v>
      </c>
      <c r="F19" s="173"/>
      <c r="G19" s="174" t="s">
        <v>39</v>
      </c>
      <c r="H19" s="175">
        <v>4.7</v>
      </c>
      <c r="I19" s="176">
        <v>2</v>
      </c>
      <c r="J19" s="7">
        <v>100.93</v>
      </c>
      <c r="K19" s="78"/>
      <c r="L19" s="79">
        <f t="shared" si="0"/>
        <v>474.37100000000004</v>
      </c>
      <c r="M19" s="79">
        <f t="shared" si="1"/>
        <v>0</v>
      </c>
      <c r="N19" s="80">
        <f>IF(O19&gt;0,O19/J19,0)</f>
        <v>0</v>
      </c>
      <c r="O19" s="79">
        <f>ROUND(M19*SVS_UR_1_1,2)</f>
        <v>0</v>
      </c>
    </row>
    <row r="20" spans="1:15" s="81" customFormat="1">
      <c r="A20" s="77">
        <v>10</v>
      </c>
      <c r="B20" s="143" t="s">
        <v>201</v>
      </c>
      <c r="C20" s="143" t="s">
        <v>208</v>
      </c>
      <c r="D20" s="143"/>
      <c r="E20" s="172" t="s">
        <v>71</v>
      </c>
      <c r="F20" s="173"/>
      <c r="G20" s="174" t="s">
        <v>37</v>
      </c>
      <c r="H20" s="175">
        <v>6.13</v>
      </c>
      <c r="I20" s="176">
        <v>2</v>
      </c>
      <c r="J20" s="7">
        <v>100.93</v>
      </c>
      <c r="K20" s="78"/>
      <c r="L20" s="79">
        <f t="shared" si="0"/>
        <v>618.70090000000005</v>
      </c>
      <c r="M20" s="79">
        <f t="shared" si="1"/>
        <v>0</v>
      </c>
      <c r="N20" s="80">
        <f>IF(O20&gt;0,O20/J20,0)</f>
        <v>0</v>
      </c>
      <c r="O20" s="79">
        <f>ROUND(M20*SVS_UR_1_1,2)</f>
        <v>0</v>
      </c>
    </row>
    <row r="21" spans="1:15" s="81" customFormat="1">
      <c r="A21" s="153">
        <v>11</v>
      </c>
      <c r="B21" s="143" t="s">
        <v>201</v>
      </c>
      <c r="C21" s="143" t="s">
        <v>208</v>
      </c>
      <c r="D21" s="143"/>
      <c r="E21" s="172" t="s">
        <v>209</v>
      </c>
      <c r="F21" s="173"/>
      <c r="G21" s="174" t="s">
        <v>58</v>
      </c>
      <c r="H21" s="175">
        <v>14.05</v>
      </c>
      <c r="I21" s="134"/>
      <c r="J21" s="134"/>
      <c r="K21" s="134"/>
      <c r="L21" s="134"/>
      <c r="M21" s="134"/>
      <c r="N21" s="134"/>
      <c r="O21" s="134"/>
    </row>
    <row r="22" spans="1:15" s="81" customFormat="1">
      <c r="A22" s="77">
        <v>12</v>
      </c>
      <c r="B22" s="143" t="s">
        <v>201</v>
      </c>
      <c r="C22" s="143" t="s">
        <v>208</v>
      </c>
      <c r="D22" s="143"/>
      <c r="E22" s="172" t="s">
        <v>210</v>
      </c>
      <c r="F22" s="173"/>
      <c r="G22" s="174" t="s">
        <v>58</v>
      </c>
      <c r="H22" s="175">
        <v>27.27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77">
        <v>13</v>
      </c>
      <c r="B23" s="143" t="s">
        <v>201</v>
      </c>
      <c r="C23" s="143" t="s">
        <v>208</v>
      </c>
      <c r="D23" s="143"/>
      <c r="E23" s="172" t="s">
        <v>211</v>
      </c>
      <c r="F23" s="173"/>
      <c r="G23" s="174" t="s">
        <v>58</v>
      </c>
      <c r="H23" s="175">
        <v>15.34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153">
        <v>14</v>
      </c>
      <c r="B24" s="143" t="s">
        <v>201</v>
      </c>
      <c r="C24" s="143" t="s">
        <v>208</v>
      </c>
      <c r="D24" s="143"/>
      <c r="E24" s="172" t="s">
        <v>212</v>
      </c>
      <c r="F24" s="173"/>
      <c r="G24" s="174" t="s">
        <v>40</v>
      </c>
      <c r="H24" s="175">
        <v>9.43</v>
      </c>
      <c r="I24" s="176">
        <v>2</v>
      </c>
      <c r="J24" s="7">
        <v>100.93</v>
      </c>
      <c r="K24" s="78"/>
      <c r="L24" s="79">
        <f t="shared" ref="L24" si="4">H24*J24</f>
        <v>951.76990000000001</v>
      </c>
      <c r="M24" s="79">
        <f t="shared" ref="M24" si="5">IFERROR(L24/K24,0)</f>
        <v>0</v>
      </c>
      <c r="N24" s="80">
        <f>IF(O24&gt;0,O24/J24,0)</f>
        <v>0</v>
      </c>
      <c r="O24" s="79">
        <f>ROUND(M24*SVS_UR_1_1,2)</f>
        <v>0</v>
      </c>
    </row>
    <row r="25" spans="1:15" s="81" customFormat="1">
      <c r="A25" s="77">
        <v>15</v>
      </c>
      <c r="B25" s="143" t="s">
        <v>201</v>
      </c>
      <c r="C25" s="143" t="s">
        <v>208</v>
      </c>
      <c r="D25" s="143"/>
      <c r="E25" s="172" t="s">
        <v>213</v>
      </c>
      <c r="F25" s="173"/>
      <c r="G25" s="174" t="s">
        <v>39</v>
      </c>
      <c r="H25" s="175">
        <v>4.7</v>
      </c>
      <c r="I25" s="176">
        <v>2</v>
      </c>
      <c r="J25" s="7">
        <v>100.93</v>
      </c>
      <c r="K25" s="78"/>
      <c r="L25" s="79">
        <f t="shared" si="0"/>
        <v>474.37100000000004</v>
      </c>
      <c r="M25" s="79">
        <f t="shared" si="1"/>
        <v>0</v>
      </c>
      <c r="N25" s="80">
        <f>IF(O25&gt;0,O25/J25,0)</f>
        <v>0</v>
      </c>
      <c r="O25" s="79">
        <f>ROUND(M25*SVS_UR_1_1,2)</f>
        <v>0</v>
      </c>
    </row>
    <row r="26" spans="1:15" s="81" customFormat="1">
      <c r="A26" s="77">
        <v>16</v>
      </c>
      <c r="B26" s="143" t="s">
        <v>201</v>
      </c>
      <c r="C26" s="143" t="s">
        <v>208</v>
      </c>
      <c r="D26" s="143"/>
      <c r="E26" s="172" t="s">
        <v>71</v>
      </c>
      <c r="F26" s="173"/>
      <c r="G26" s="174" t="s">
        <v>37</v>
      </c>
      <c r="H26" s="175">
        <v>3.23</v>
      </c>
      <c r="I26" s="176">
        <v>2</v>
      </c>
      <c r="J26" s="7">
        <v>100.93</v>
      </c>
      <c r="K26" s="78"/>
      <c r="L26" s="79">
        <f t="shared" si="0"/>
        <v>326.00390000000004</v>
      </c>
      <c r="M26" s="79">
        <f t="shared" si="1"/>
        <v>0</v>
      </c>
      <c r="N26" s="80">
        <f>IF(O26&gt;0,O26/J26,0)</f>
        <v>0</v>
      </c>
      <c r="O26" s="79">
        <f>ROUND(M26*SVS_UR_1_1,2)</f>
        <v>0</v>
      </c>
    </row>
    <row r="27" spans="1:15" s="81" customFormat="1">
      <c r="A27" s="153">
        <v>17</v>
      </c>
      <c r="B27" s="143" t="s">
        <v>201</v>
      </c>
      <c r="C27" s="143" t="s">
        <v>208</v>
      </c>
      <c r="D27" s="143"/>
      <c r="E27" s="172" t="s">
        <v>72</v>
      </c>
      <c r="F27" s="173"/>
      <c r="G27" s="174" t="s">
        <v>38</v>
      </c>
      <c r="H27" s="175">
        <v>6.1</v>
      </c>
      <c r="I27" s="176">
        <v>2</v>
      </c>
      <c r="J27" s="7">
        <v>100.93</v>
      </c>
      <c r="K27" s="78"/>
      <c r="L27" s="79">
        <f t="shared" si="0"/>
        <v>615.673</v>
      </c>
      <c r="M27" s="79">
        <f t="shared" si="1"/>
        <v>0</v>
      </c>
      <c r="N27" s="80">
        <f>IF(O27&gt;0,O27/J27,0)</f>
        <v>0</v>
      </c>
      <c r="O27" s="79">
        <f>ROUND(M27*SVS_UR_1_1,2)</f>
        <v>0</v>
      </c>
    </row>
    <row r="28" spans="1:15" s="81" customFormat="1">
      <c r="A28" s="77">
        <v>18</v>
      </c>
      <c r="B28" s="143" t="s">
        <v>201</v>
      </c>
      <c r="C28" s="143" t="s">
        <v>214</v>
      </c>
      <c r="D28" s="143"/>
      <c r="E28" s="172" t="s">
        <v>71</v>
      </c>
      <c r="F28" s="173"/>
      <c r="G28" s="174" t="s">
        <v>37</v>
      </c>
      <c r="H28" s="175">
        <v>3.23</v>
      </c>
      <c r="I28" s="176">
        <v>2</v>
      </c>
      <c r="J28" s="7">
        <v>100.93</v>
      </c>
      <c r="K28" s="78"/>
      <c r="L28" s="79">
        <f t="shared" si="0"/>
        <v>326.00390000000004</v>
      </c>
      <c r="M28" s="79">
        <f t="shared" si="1"/>
        <v>0</v>
      </c>
      <c r="N28" s="80">
        <f>IF(O28&gt;0,O28/J28,0)</f>
        <v>0</v>
      </c>
      <c r="O28" s="79">
        <f>ROUND(M28*SVS_UR_1_1,2)</f>
        <v>0</v>
      </c>
    </row>
    <row r="29" spans="1:15" s="81" customFormat="1">
      <c r="A29" s="77">
        <v>19</v>
      </c>
      <c r="B29" s="143" t="s">
        <v>201</v>
      </c>
      <c r="C29" s="143" t="s">
        <v>214</v>
      </c>
      <c r="D29" s="143"/>
      <c r="E29" s="172" t="s">
        <v>215</v>
      </c>
      <c r="F29" s="173"/>
      <c r="G29" s="174" t="s">
        <v>58</v>
      </c>
      <c r="H29" s="175">
        <v>2.87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153">
        <v>20</v>
      </c>
      <c r="B30" s="143" t="s">
        <v>201</v>
      </c>
      <c r="C30" s="143" t="s">
        <v>214</v>
      </c>
      <c r="D30" s="143"/>
      <c r="E30" s="172" t="s">
        <v>216</v>
      </c>
      <c r="F30" s="173"/>
      <c r="G30" s="174" t="s">
        <v>39</v>
      </c>
      <c r="H30" s="175">
        <v>8.7100000000000009</v>
      </c>
      <c r="I30" s="176">
        <v>2</v>
      </c>
      <c r="J30" s="7">
        <v>100.93</v>
      </c>
      <c r="K30" s="78"/>
      <c r="L30" s="79">
        <f t="shared" si="0"/>
        <v>879.10030000000017</v>
      </c>
      <c r="M30" s="79">
        <f t="shared" si="1"/>
        <v>0</v>
      </c>
      <c r="N30" s="80">
        <f>IF(O30&gt;0,O30/J30,0)</f>
        <v>0</v>
      </c>
      <c r="O30" s="79">
        <f>ROUND(M30*SVS_UR_1_1,2)</f>
        <v>0</v>
      </c>
    </row>
    <row r="31" spans="1:15" s="81" customFormat="1">
      <c r="A31" s="77">
        <v>21</v>
      </c>
      <c r="B31" s="143" t="s">
        <v>201</v>
      </c>
      <c r="C31" s="143" t="s">
        <v>214</v>
      </c>
      <c r="D31" s="143"/>
      <c r="E31" s="172" t="s">
        <v>217</v>
      </c>
      <c r="F31" s="173"/>
      <c r="G31" s="174" t="s">
        <v>58</v>
      </c>
      <c r="H31" s="175">
        <v>16.66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77">
        <v>22</v>
      </c>
      <c r="B32" s="143" t="s">
        <v>201</v>
      </c>
      <c r="C32" s="143" t="s">
        <v>214</v>
      </c>
      <c r="D32" s="143"/>
      <c r="E32" s="172" t="s">
        <v>218</v>
      </c>
      <c r="F32" s="173"/>
      <c r="G32" s="174" t="s">
        <v>58</v>
      </c>
      <c r="H32" s="175">
        <v>10.210000000000001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153">
        <v>23</v>
      </c>
      <c r="B33" s="143" t="s">
        <v>201</v>
      </c>
      <c r="C33" s="143" t="s">
        <v>214</v>
      </c>
      <c r="D33" s="143"/>
      <c r="E33" s="172" t="s">
        <v>219</v>
      </c>
      <c r="F33" s="173"/>
      <c r="G33" s="174" t="s">
        <v>40</v>
      </c>
      <c r="H33" s="175">
        <v>6.6</v>
      </c>
      <c r="I33" s="176">
        <v>2</v>
      </c>
      <c r="J33" s="7">
        <v>100.93</v>
      </c>
      <c r="K33" s="78"/>
      <c r="L33" s="79">
        <f t="shared" ref="L33" si="6">H33*J33</f>
        <v>666.13800000000003</v>
      </c>
      <c r="M33" s="79">
        <f t="shared" ref="M33" si="7">IFERROR(L33/K33,0)</f>
        <v>0</v>
      </c>
      <c r="N33" s="80">
        <f>IF(O33&gt;0,O33/J33,0)</f>
        <v>0</v>
      </c>
      <c r="O33" s="79">
        <f>ROUND(M33*SVS_UR_1_1,2)</f>
        <v>0</v>
      </c>
    </row>
    <row r="34" spans="1:15" s="81" customFormat="1">
      <c r="A34" s="82" t="s">
        <v>4</v>
      </c>
      <c r="B34" s="83" t="s">
        <v>5</v>
      </c>
      <c r="C34" s="84"/>
      <c r="D34" s="84"/>
      <c r="E34" s="84"/>
      <c r="F34" s="85"/>
      <c r="G34" s="86"/>
      <c r="H34" s="149">
        <f>SUM(H11:H33)</f>
        <v>245.23999999999998</v>
      </c>
      <c r="I34" s="87"/>
      <c r="J34" s="87"/>
      <c r="K34" s="88">
        <f>IFERROR(L34/M34,0)</f>
        <v>0</v>
      </c>
      <c r="L34" s="149">
        <f>SUM(L11:L33)</f>
        <v>7844.2795999999998</v>
      </c>
      <c r="M34" s="149">
        <f>SUM(M11:M33)</f>
        <v>0</v>
      </c>
      <c r="N34" s="89"/>
      <c r="O34" s="149">
        <f>SUM(O11:O33)</f>
        <v>0</v>
      </c>
    </row>
    <row r="35" spans="1:15">
      <c r="F35" s="91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154" t="s">
        <v>21</v>
      </c>
      <c r="B36" s="154"/>
      <c r="C36" s="155"/>
      <c r="D36" s="155"/>
      <c r="E36" s="92"/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154"/>
      <c r="B37" s="154"/>
      <c r="C37" s="155"/>
      <c r="D37" s="155"/>
      <c r="E37" s="92"/>
      <c r="F37" s="91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90" t="s">
        <v>22</v>
      </c>
      <c r="B38" s="90" t="s">
        <v>23</v>
      </c>
      <c r="D38" s="93" t="s">
        <v>24</v>
      </c>
      <c r="E38" s="94" t="s">
        <v>25</v>
      </c>
      <c r="F38" s="91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90" t="s">
        <v>11</v>
      </c>
      <c r="B39" s="90" t="s">
        <v>26</v>
      </c>
      <c r="D39" s="93" t="s">
        <v>27</v>
      </c>
      <c r="E39" s="94" t="s">
        <v>28</v>
      </c>
      <c r="F39" s="91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90" t="s">
        <v>29</v>
      </c>
      <c r="B40" s="90" t="s">
        <v>30</v>
      </c>
      <c r="D40" s="156" t="s">
        <v>42</v>
      </c>
      <c r="E40" s="95" t="s">
        <v>43</v>
      </c>
      <c r="F40" s="91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90" t="s">
        <v>31</v>
      </c>
      <c r="B41" s="90" t="s">
        <v>32</v>
      </c>
      <c r="D41" s="157" t="s">
        <v>33</v>
      </c>
      <c r="E41" s="29" t="s">
        <v>34</v>
      </c>
      <c r="F41" s="91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93"/>
      <c r="B42" s="93"/>
      <c r="C42" s="93"/>
      <c r="D42" s="93"/>
      <c r="E42" s="93"/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93"/>
      <c r="B43" s="93"/>
      <c r="C43" s="93"/>
      <c r="D43" s="93"/>
      <c r="E43" s="93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96"/>
      <c r="B44" s="96"/>
      <c r="C44" s="29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6"/>
      <c r="B45" s="96"/>
      <c r="C45" s="29"/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6"/>
      <c r="B46" s="96"/>
      <c r="C46" s="29"/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6"/>
      <c r="B47" s="96"/>
      <c r="C47" s="29"/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6"/>
      <c r="B48" s="96"/>
      <c r="C48" s="29"/>
      <c r="F48" s="91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96"/>
      <c r="B49" s="96"/>
      <c r="C49" s="29"/>
      <c r="F49" s="91"/>
      <c r="G49" s="26"/>
      <c r="H49" s="26"/>
      <c r="I49" s="26"/>
      <c r="J49" s="26"/>
      <c r="K49" s="26"/>
      <c r="L49" s="26"/>
      <c r="M49" s="26"/>
      <c r="N49" s="26"/>
      <c r="O49" s="26"/>
    </row>
    <row r="50" spans="1:15">
      <c r="A50" s="96"/>
      <c r="B50" s="96"/>
      <c r="C50" s="29"/>
      <c r="F50" s="91"/>
      <c r="G50" s="26"/>
      <c r="H50" s="26"/>
      <c r="I50" s="26"/>
      <c r="J50" s="26"/>
      <c r="K50" s="26"/>
      <c r="L50" s="26"/>
      <c r="M50" s="26"/>
      <c r="N50" s="26"/>
      <c r="O50" s="26"/>
    </row>
    <row r="51" spans="1:15">
      <c r="A51" s="96"/>
      <c r="B51" s="96"/>
      <c r="C51" s="29"/>
      <c r="F51" s="91"/>
      <c r="G51" s="26"/>
      <c r="H51" s="26"/>
      <c r="I51" s="26"/>
      <c r="J51" s="26"/>
      <c r="K51" s="26"/>
      <c r="L51" s="26"/>
      <c r="M51" s="26"/>
      <c r="N51" s="26"/>
      <c r="O51" s="26"/>
    </row>
    <row r="52" spans="1:15">
      <c r="A52" s="96"/>
      <c r="B52" s="96"/>
      <c r="C52" s="29"/>
      <c r="F52" s="91"/>
      <c r="G52" s="26"/>
      <c r="H52" s="26"/>
      <c r="I52" s="26"/>
      <c r="J52" s="26"/>
      <c r="K52" s="26"/>
      <c r="L52" s="26"/>
      <c r="M52" s="26"/>
      <c r="N52" s="26"/>
      <c r="O52" s="26"/>
    </row>
  </sheetData>
  <sheetProtection formatCells="0" formatColumns="0" autoFilter="0"/>
  <autoFilter ref="A9:O34" xr:uid="{00000000-0001-0000-0300-000000000000}"/>
  <mergeCells count="1">
    <mergeCell ref="E5:K6"/>
  </mergeCells>
  <conditionalFormatting sqref="B7">
    <cfRule type="expression" dxfId="23" priority="1">
      <formula>B7&lt;&gt;""</formula>
    </cfRule>
  </conditionalFormatting>
  <conditionalFormatting sqref="E5">
    <cfRule type="expression" dxfId="22" priority="3">
      <formula>$E$5&lt;&gt;""</formula>
    </cfRule>
  </conditionalFormatting>
  <conditionalFormatting sqref="L1:O1">
    <cfRule type="expression" dxfId="21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6133-AD33-49C2-99B4-CB4E4F571AE3}">
  <sheetPr>
    <tabColor rgb="FF92D050"/>
    <pageSetUpPr fitToPage="1"/>
  </sheetPr>
  <dimension ref="A1:O72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B4" sqref="B4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IF(OR(COUNTA(I10:I53)&lt;&gt;COUNTIF(N10:N53,"&gt;0"),$K$7=""),"Das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O54</f>
        <v>0</v>
      </c>
    </row>
    <row r="3" spans="1:15">
      <c r="A3" s="27"/>
      <c r="B3" s="10" t="s">
        <v>408</v>
      </c>
      <c r="E3" s="11" t="s">
        <v>35</v>
      </c>
      <c r="F3" s="36">
        <f>COUNTA(I:I)-1</f>
        <v>8</v>
      </c>
      <c r="H3" s="137"/>
      <c r="I3" s="137"/>
      <c r="J3" s="140"/>
      <c r="K3" s="138"/>
      <c r="L3" s="32" t="s">
        <v>8</v>
      </c>
      <c r="M3" s="33"/>
      <c r="N3" s="34"/>
      <c r="O3" s="38">
        <f>M54</f>
        <v>0</v>
      </c>
    </row>
    <row r="4" spans="1:15">
      <c r="A4" s="27"/>
      <c r="B4" s="3"/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K54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H54</f>
        <v>732.30000000000018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L54</f>
        <v>19982.121400000004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220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153">
        <v>1</v>
      </c>
      <c r="B11" s="143" t="s">
        <v>220</v>
      </c>
      <c r="C11" s="143" t="s">
        <v>79</v>
      </c>
      <c r="D11" s="143"/>
      <c r="E11" s="172" t="s">
        <v>126</v>
      </c>
      <c r="F11" s="173" t="s">
        <v>76</v>
      </c>
      <c r="G11" s="174" t="s">
        <v>58</v>
      </c>
      <c r="H11" s="175">
        <v>15.56</v>
      </c>
      <c r="I11" s="134"/>
      <c r="J11" s="134"/>
      <c r="K11" s="134"/>
      <c r="L11" s="134"/>
      <c r="M11" s="134"/>
      <c r="N11" s="134"/>
      <c r="O11" s="134"/>
    </row>
    <row r="12" spans="1:15" s="81" customFormat="1">
      <c r="A12" s="77">
        <v>2</v>
      </c>
      <c r="B12" s="143" t="s">
        <v>220</v>
      </c>
      <c r="C12" s="143" t="s">
        <v>79</v>
      </c>
      <c r="D12" s="143"/>
      <c r="E12" s="172" t="s">
        <v>71</v>
      </c>
      <c r="F12" s="173" t="s">
        <v>76</v>
      </c>
      <c r="G12" s="174" t="s">
        <v>37</v>
      </c>
      <c r="H12" s="175">
        <v>53.67</v>
      </c>
      <c r="I12" s="176">
        <v>2</v>
      </c>
      <c r="J12" s="7">
        <v>100.93</v>
      </c>
      <c r="K12" s="78"/>
      <c r="L12" s="79">
        <f t="shared" ref="L12:L22" si="0">H12*J12</f>
        <v>5416.9131000000007</v>
      </c>
      <c r="M12" s="79">
        <f t="shared" ref="M12:M22" si="1">IFERROR(L12/K12,0)</f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153">
        <v>3</v>
      </c>
      <c r="B13" s="143" t="s">
        <v>220</v>
      </c>
      <c r="C13" s="143" t="s">
        <v>79</v>
      </c>
      <c r="D13" s="143"/>
      <c r="E13" s="172" t="s">
        <v>167</v>
      </c>
      <c r="F13" s="173" t="s">
        <v>76</v>
      </c>
      <c r="G13" s="174" t="s">
        <v>58</v>
      </c>
      <c r="H13" s="175">
        <v>14.64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153">
        <v>4</v>
      </c>
      <c r="B14" s="143" t="s">
        <v>220</v>
      </c>
      <c r="C14" s="143" t="s">
        <v>79</v>
      </c>
      <c r="D14" s="143"/>
      <c r="E14" s="172" t="s">
        <v>130</v>
      </c>
      <c r="F14" s="173" t="s">
        <v>76</v>
      </c>
      <c r="G14" s="174" t="s">
        <v>58</v>
      </c>
      <c r="H14" s="175">
        <v>15.34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77">
        <v>5</v>
      </c>
      <c r="B15" s="143" t="s">
        <v>220</v>
      </c>
      <c r="C15" s="143" t="s">
        <v>79</v>
      </c>
      <c r="D15" s="143"/>
      <c r="E15" s="172" t="s">
        <v>131</v>
      </c>
      <c r="F15" s="173" t="s">
        <v>76</v>
      </c>
      <c r="G15" s="174" t="s">
        <v>58</v>
      </c>
      <c r="H15" s="175">
        <v>15.34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153">
        <v>6</v>
      </c>
      <c r="B16" s="143" t="s">
        <v>220</v>
      </c>
      <c r="C16" s="143" t="s">
        <v>79</v>
      </c>
      <c r="D16" s="143"/>
      <c r="E16" s="172" t="s">
        <v>132</v>
      </c>
      <c r="F16" s="173" t="s">
        <v>76</v>
      </c>
      <c r="G16" s="174" t="s">
        <v>58</v>
      </c>
      <c r="H16" s="175">
        <v>15.34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153">
        <v>7</v>
      </c>
      <c r="B17" s="143" t="s">
        <v>220</v>
      </c>
      <c r="C17" s="143" t="s">
        <v>79</v>
      </c>
      <c r="D17" s="143"/>
      <c r="E17" s="172" t="s">
        <v>133</v>
      </c>
      <c r="F17" s="173" t="s">
        <v>76</v>
      </c>
      <c r="G17" s="174" t="s">
        <v>58</v>
      </c>
      <c r="H17" s="175">
        <v>15.34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77">
        <v>8</v>
      </c>
      <c r="B18" s="143" t="s">
        <v>220</v>
      </c>
      <c r="C18" s="143" t="s">
        <v>79</v>
      </c>
      <c r="D18" s="143"/>
      <c r="E18" s="172" t="s">
        <v>134</v>
      </c>
      <c r="F18" s="173" t="s">
        <v>76</v>
      </c>
      <c r="G18" s="174" t="s">
        <v>58</v>
      </c>
      <c r="H18" s="175">
        <v>15.34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153">
        <v>9</v>
      </c>
      <c r="B19" s="143" t="s">
        <v>220</v>
      </c>
      <c r="C19" s="143" t="s">
        <v>79</v>
      </c>
      <c r="D19" s="143"/>
      <c r="E19" s="172" t="s">
        <v>135</v>
      </c>
      <c r="F19" s="173" t="s">
        <v>76</v>
      </c>
      <c r="G19" s="174" t="s">
        <v>58</v>
      </c>
      <c r="H19" s="175">
        <v>15.34</v>
      </c>
      <c r="I19" s="134"/>
      <c r="J19" s="134"/>
      <c r="K19" s="134"/>
      <c r="L19" s="134"/>
      <c r="M19" s="134"/>
      <c r="N19" s="134"/>
      <c r="O19" s="134"/>
    </row>
    <row r="20" spans="1:15" s="81" customFormat="1">
      <c r="A20" s="153">
        <v>10</v>
      </c>
      <c r="B20" s="143" t="s">
        <v>220</v>
      </c>
      <c r="C20" s="143" t="s">
        <v>79</v>
      </c>
      <c r="D20" s="143"/>
      <c r="E20" s="172" t="s">
        <v>136</v>
      </c>
      <c r="F20" s="173" t="s">
        <v>76</v>
      </c>
      <c r="G20" s="174" t="s">
        <v>58</v>
      </c>
      <c r="H20" s="175">
        <v>15.34</v>
      </c>
      <c r="I20" s="134"/>
      <c r="J20" s="134"/>
      <c r="K20" s="134"/>
      <c r="L20" s="134"/>
      <c r="M20" s="134"/>
      <c r="N20" s="134"/>
      <c r="O20" s="134"/>
    </row>
    <row r="21" spans="1:15" s="81" customFormat="1">
      <c r="A21" s="77">
        <v>11</v>
      </c>
      <c r="B21" s="143" t="s">
        <v>220</v>
      </c>
      <c r="C21" s="143" t="s">
        <v>79</v>
      </c>
      <c r="D21" s="143"/>
      <c r="E21" s="172" t="s">
        <v>221</v>
      </c>
      <c r="F21" s="173" t="s">
        <v>76</v>
      </c>
      <c r="G21" s="174" t="s">
        <v>39</v>
      </c>
      <c r="H21" s="175">
        <v>15.34</v>
      </c>
      <c r="I21" s="176">
        <v>2</v>
      </c>
      <c r="J21" s="7">
        <v>100.93</v>
      </c>
      <c r="K21" s="78"/>
      <c r="L21" s="79">
        <f t="shared" si="0"/>
        <v>1548.2662</v>
      </c>
      <c r="M21" s="79">
        <f t="shared" si="1"/>
        <v>0</v>
      </c>
      <c r="N21" s="80">
        <f>IF(O21&gt;0,O21/J21,0)</f>
        <v>0</v>
      </c>
      <c r="O21" s="79">
        <f>ROUND(M21*SVS_UR_1_1,2)</f>
        <v>0</v>
      </c>
    </row>
    <row r="22" spans="1:15" s="81" customFormat="1">
      <c r="A22" s="153">
        <v>12</v>
      </c>
      <c r="B22" s="143" t="s">
        <v>220</v>
      </c>
      <c r="C22" s="143" t="s">
        <v>79</v>
      </c>
      <c r="D22" s="143"/>
      <c r="E22" s="172" t="s">
        <v>222</v>
      </c>
      <c r="F22" s="173" t="s">
        <v>76</v>
      </c>
      <c r="G22" s="174" t="s">
        <v>39</v>
      </c>
      <c r="H22" s="175">
        <v>15.34</v>
      </c>
      <c r="I22" s="176">
        <v>2</v>
      </c>
      <c r="J22" s="7">
        <v>100.93</v>
      </c>
      <c r="K22" s="78"/>
      <c r="L22" s="79">
        <f t="shared" si="0"/>
        <v>1548.2662</v>
      </c>
      <c r="M22" s="79">
        <f t="shared" si="1"/>
        <v>0</v>
      </c>
      <c r="N22" s="80">
        <f>IF(O22&gt;0,O22/J22,0)</f>
        <v>0</v>
      </c>
      <c r="O22" s="79">
        <f>ROUND(M22*SVS_UR_1_1,2)</f>
        <v>0</v>
      </c>
    </row>
    <row r="23" spans="1:15" s="81" customFormat="1">
      <c r="A23" s="153">
        <v>13</v>
      </c>
      <c r="B23" s="143" t="s">
        <v>220</v>
      </c>
      <c r="C23" s="143" t="s">
        <v>79</v>
      </c>
      <c r="D23" s="143"/>
      <c r="E23" s="172" t="s">
        <v>223</v>
      </c>
      <c r="F23" s="173" t="s">
        <v>76</v>
      </c>
      <c r="G23" s="174" t="s">
        <v>40</v>
      </c>
      <c r="H23" s="175">
        <v>14.64</v>
      </c>
      <c r="I23" s="176">
        <v>2</v>
      </c>
      <c r="J23" s="7">
        <v>100.93</v>
      </c>
      <c r="K23" s="78"/>
      <c r="L23" s="79">
        <f t="shared" ref="L23" si="2">H23*J23</f>
        <v>1477.6152000000002</v>
      </c>
      <c r="M23" s="79">
        <f t="shared" ref="M23" si="3">IFERROR(L23/K23,0)</f>
        <v>0</v>
      </c>
      <c r="N23" s="80">
        <f>IF(O23&gt;0,O23/J23,0)</f>
        <v>0</v>
      </c>
      <c r="O23" s="79">
        <f>ROUND(M23*SVS_UR_1_1,2)</f>
        <v>0</v>
      </c>
    </row>
    <row r="24" spans="1:15" s="81" customFormat="1">
      <c r="A24" s="77">
        <v>14</v>
      </c>
      <c r="B24" s="143" t="s">
        <v>220</v>
      </c>
      <c r="C24" s="143" t="s">
        <v>79</v>
      </c>
      <c r="D24" s="143"/>
      <c r="E24" s="172" t="s">
        <v>140</v>
      </c>
      <c r="F24" s="173" t="s">
        <v>76</v>
      </c>
      <c r="G24" s="174" t="s">
        <v>58</v>
      </c>
      <c r="H24" s="175">
        <v>15.34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153">
        <v>15</v>
      </c>
      <c r="B25" s="143" t="s">
        <v>220</v>
      </c>
      <c r="C25" s="143" t="s">
        <v>79</v>
      </c>
      <c r="D25" s="143"/>
      <c r="E25" s="172" t="s">
        <v>141</v>
      </c>
      <c r="F25" s="173" t="s">
        <v>76</v>
      </c>
      <c r="G25" s="174" t="s">
        <v>58</v>
      </c>
      <c r="H25" s="175">
        <v>15.34</v>
      </c>
      <c r="I25" s="134"/>
      <c r="J25" s="134"/>
      <c r="K25" s="134"/>
      <c r="L25" s="134"/>
      <c r="M25" s="134"/>
      <c r="N25" s="134"/>
      <c r="O25" s="134"/>
    </row>
    <row r="26" spans="1:15" s="81" customFormat="1">
      <c r="A26" s="153">
        <v>16</v>
      </c>
      <c r="B26" s="143" t="s">
        <v>220</v>
      </c>
      <c r="C26" s="143" t="s">
        <v>79</v>
      </c>
      <c r="D26" s="143"/>
      <c r="E26" s="172" t="s">
        <v>224</v>
      </c>
      <c r="F26" s="173" t="s">
        <v>76</v>
      </c>
      <c r="G26" s="174" t="s">
        <v>58</v>
      </c>
      <c r="H26" s="175">
        <v>15.34</v>
      </c>
      <c r="I26" s="134"/>
      <c r="J26" s="134"/>
      <c r="K26" s="134"/>
      <c r="L26" s="134"/>
      <c r="M26" s="134"/>
      <c r="N26" s="134"/>
      <c r="O26" s="134"/>
    </row>
    <row r="27" spans="1:15" s="81" customFormat="1">
      <c r="A27" s="77">
        <v>17</v>
      </c>
      <c r="B27" s="143" t="s">
        <v>220</v>
      </c>
      <c r="C27" s="143" t="s">
        <v>79</v>
      </c>
      <c r="D27" s="143"/>
      <c r="E27" s="172" t="s">
        <v>225</v>
      </c>
      <c r="F27" s="173" t="s">
        <v>76</v>
      </c>
      <c r="G27" s="174" t="s">
        <v>58</v>
      </c>
      <c r="H27" s="175">
        <v>15.34</v>
      </c>
      <c r="I27" s="134"/>
      <c r="J27" s="134"/>
      <c r="K27" s="134"/>
      <c r="L27" s="134"/>
      <c r="M27" s="134"/>
      <c r="N27" s="134"/>
      <c r="O27" s="134"/>
    </row>
    <row r="28" spans="1:15" s="81" customFormat="1">
      <c r="A28" s="153">
        <v>18</v>
      </c>
      <c r="B28" s="143" t="s">
        <v>220</v>
      </c>
      <c r="C28" s="143" t="s">
        <v>79</v>
      </c>
      <c r="D28" s="143"/>
      <c r="E28" s="172" t="s">
        <v>144</v>
      </c>
      <c r="F28" s="173" t="s">
        <v>76</v>
      </c>
      <c r="G28" s="174" t="s">
        <v>58</v>
      </c>
      <c r="H28" s="175">
        <v>15.34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153">
        <v>19</v>
      </c>
      <c r="B29" s="143" t="s">
        <v>220</v>
      </c>
      <c r="C29" s="143" t="s">
        <v>79</v>
      </c>
      <c r="D29" s="143"/>
      <c r="E29" s="172" t="s">
        <v>145</v>
      </c>
      <c r="F29" s="173" t="s">
        <v>76</v>
      </c>
      <c r="G29" s="174" t="s">
        <v>58</v>
      </c>
      <c r="H29" s="175">
        <v>15.34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77">
        <v>20</v>
      </c>
      <c r="B30" s="143" t="s">
        <v>220</v>
      </c>
      <c r="C30" s="143" t="s">
        <v>79</v>
      </c>
      <c r="D30" s="143"/>
      <c r="E30" s="172" t="s">
        <v>146</v>
      </c>
      <c r="F30" s="173" t="s">
        <v>76</v>
      </c>
      <c r="G30" s="174" t="s">
        <v>58</v>
      </c>
      <c r="H30" s="175">
        <v>15.34</v>
      </c>
      <c r="I30" s="134"/>
      <c r="J30" s="134"/>
      <c r="K30" s="134"/>
      <c r="L30" s="134"/>
      <c r="M30" s="134"/>
      <c r="N30" s="134"/>
      <c r="O30" s="134"/>
    </row>
    <row r="31" spans="1:15" s="81" customFormat="1">
      <c r="A31" s="153">
        <v>21</v>
      </c>
      <c r="B31" s="143" t="s">
        <v>220</v>
      </c>
      <c r="C31" s="143" t="s">
        <v>79</v>
      </c>
      <c r="D31" s="143"/>
      <c r="E31" s="172" t="s">
        <v>147</v>
      </c>
      <c r="F31" s="173" t="s">
        <v>76</v>
      </c>
      <c r="G31" s="174" t="s">
        <v>58</v>
      </c>
      <c r="H31" s="175">
        <v>15.34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153">
        <v>22</v>
      </c>
      <c r="B32" s="143" t="s">
        <v>220</v>
      </c>
      <c r="C32" s="143" t="s">
        <v>79</v>
      </c>
      <c r="D32" s="143"/>
      <c r="E32" s="172" t="s">
        <v>148</v>
      </c>
      <c r="F32" s="173" t="s">
        <v>76</v>
      </c>
      <c r="G32" s="174" t="s">
        <v>58</v>
      </c>
      <c r="H32" s="175">
        <v>14.64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77">
        <v>23</v>
      </c>
      <c r="B33" s="143" t="s">
        <v>220</v>
      </c>
      <c r="C33" s="143" t="s">
        <v>188</v>
      </c>
      <c r="D33" s="143"/>
      <c r="E33" s="172" t="s">
        <v>71</v>
      </c>
      <c r="F33" s="173" t="s">
        <v>76</v>
      </c>
      <c r="G33" s="174" t="s">
        <v>37</v>
      </c>
      <c r="H33" s="175">
        <v>53.67</v>
      </c>
      <c r="I33" s="176">
        <v>2</v>
      </c>
      <c r="J33" s="7">
        <v>100.93</v>
      </c>
      <c r="K33" s="78"/>
      <c r="L33" s="79">
        <f t="shared" ref="L33:L44" si="4">H33*J33</f>
        <v>5416.9131000000007</v>
      </c>
      <c r="M33" s="79">
        <f t="shared" ref="M33:M44" si="5">IFERROR(L33/K33,0)</f>
        <v>0</v>
      </c>
      <c r="N33" s="80">
        <f>IF(O33&gt;0,O33/J33,0)</f>
        <v>0</v>
      </c>
      <c r="O33" s="79">
        <f>ROUND(M33*SVS_UR_1_1,2)</f>
        <v>0</v>
      </c>
    </row>
    <row r="34" spans="1:15" s="81" customFormat="1">
      <c r="A34" s="153">
        <v>24</v>
      </c>
      <c r="B34" s="143" t="s">
        <v>220</v>
      </c>
      <c r="C34" s="143" t="s">
        <v>188</v>
      </c>
      <c r="D34" s="143"/>
      <c r="E34" s="172" t="s">
        <v>167</v>
      </c>
      <c r="F34" s="173" t="s">
        <v>76</v>
      </c>
      <c r="G34" s="174" t="s">
        <v>58</v>
      </c>
      <c r="H34" s="175">
        <v>14.64</v>
      </c>
      <c r="I34" s="134"/>
      <c r="J34" s="134"/>
      <c r="K34" s="134"/>
      <c r="L34" s="134"/>
      <c r="M34" s="134"/>
      <c r="N34" s="134"/>
      <c r="O34" s="134"/>
    </row>
    <row r="35" spans="1:15" s="81" customFormat="1">
      <c r="A35" s="153">
        <v>25</v>
      </c>
      <c r="B35" s="143" t="s">
        <v>220</v>
      </c>
      <c r="C35" s="143" t="s">
        <v>188</v>
      </c>
      <c r="D35" s="143"/>
      <c r="E35" s="172" t="s">
        <v>130</v>
      </c>
      <c r="F35" s="173" t="s">
        <v>76</v>
      </c>
      <c r="G35" s="174" t="s">
        <v>58</v>
      </c>
      <c r="H35" s="175">
        <v>15.34</v>
      </c>
      <c r="I35" s="134"/>
      <c r="J35" s="134"/>
      <c r="K35" s="134"/>
      <c r="L35" s="134"/>
      <c r="M35" s="134"/>
      <c r="N35" s="134"/>
      <c r="O35" s="134"/>
    </row>
    <row r="36" spans="1:15" s="81" customFormat="1">
      <c r="A36" s="77">
        <v>26</v>
      </c>
      <c r="B36" s="143" t="s">
        <v>220</v>
      </c>
      <c r="C36" s="143" t="s">
        <v>188</v>
      </c>
      <c r="D36" s="143"/>
      <c r="E36" s="172" t="s">
        <v>131</v>
      </c>
      <c r="F36" s="173" t="s">
        <v>76</v>
      </c>
      <c r="G36" s="174" t="s">
        <v>58</v>
      </c>
      <c r="H36" s="175">
        <v>15.34</v>
      </c>
      <c r="I36" s="134"/>
      <c r="J36" s="134"/>
      <c r="K36" s="134"/>
      <c r="L36" s="134"/>
      <c r="M36" s="134"/>
      <c r="N36" s="134"/>
      <c r="O36" s="134"/>
    </row>
    <row r="37" spans="1:15" s="81" customFormat="1">
      <c r="A37" s="153">
        <v>27</v>
      </c>
      <c r="B37" s="143" t="s">
        <v>220</v>
      </c>
      <c r="C37" s="143" t="s">
        <v>188</v>
      </c>
      <c r="D37" s="143"/>
      <c r="E37" s="172" t="s">
        <v>132</v>
      </c>
      <c r="F37" s="173" t="s">
        <v>76</v>
      </c>
      <c r="G37" s="174" t="s">
        <v>58</v>
      </c>
      <c r="H37" s="175">
        <v>15.34</v>
      </c>
      <c r="I37" s="134"/>
      <c r="J37" s="134"/>
      <c r="K37" s="134"/>
      <c r="L37" s="134"/>
      <c r="M37" s="134"/>
      <c r="N37" s="134"/>
      <c r="O37" s="134"/>
    </row>
    <row r="38" spans="1:15" s="81" customFormat="1">
      <c r="A38" s="153">
        <v>28</v>
      </c>
      <c r="B38" s="143" t="s">
        <v>220</v>
      </c>
      <c r="C38" s="143" t="s">
        <v>188</v>
      </c>
      <c r="D38" s="143"/>
      <c r="E38" s="172" t="s">
        <v>133</v>
      </c>
      <c r="F38" s="173" t="s">
        <v>76</v>
      </c>
      <c r="G38" s="174" t="s">
        <v>58</v>
      </c>
      <c r="H38" s="175">
        <v>15.34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77">
        <v>29</v>
      </c>
      <c r="B39" s="143" t="s">
        <v>220</v>
      </c>
      <c r="C39" s="143" t="s">
        <v>188</v>
      </c>
      <c r="D39" s="143"/>
      <c r="E39" s="172" t="s">
        <v>134</v>
      </c>
      <c r="F39" s="173" t="s">
        <v>76</v>
      </c>
      <c r="G39" s="174" t="s">
        <v>58</v>
      </c>
      <c r="H39" s="175">
        <v>15.34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153">
        <v>30</v>
      </c>
      <c r="B40" s="143" t="s">
        <v>220</v>
      </c>
      <c r="C40" s="143" t="s">
        <v>188</v>
      </c>
      <c r="D40" s="143"/>
      <c r="E40" s="172" t="s">
        <v>135</v>
      </c>
      <c r="F40" s="173" t="s">
        <v>76</v>
      </c>
      <c r="G40" s="174" t="s">
        <v>58</v>
      </c>
      <c r="H40" s="175">
        <v>15.34</v>
      </c>
      <c r="I40" s="134"/>
      <c r="J40" s="134"/>
      <c r="K40" s="134"/>
      <c r="L40" s="134"/>
      <c r="M40" s="134"/>
      <c r="N40" s="134"/>
      <c r="O40" s="134"/>
    </row>
    <row r="41" spans="1:15" s="81" customFormat="1">
      <c r="A41" s="153">
        <v>31</v>
      </c>
      <c r="B41" s="143" t="s">
        <v>220</v>
      </c>
      <c r="C41" s="143" t="s">
        <v>188</v>
      </c>
      <c r="D41" s="143"/>
      <c r="E41" s="172" t="s">
        <v>136</v>
      </c>
      <c r="F41" s="173" t="s">
        <v>76</v>
      </c>
      <c r="G41" s="174" t="s">
        <v>58</v>
      </c>
      <c r="H41" s="175">
        <v>15.34</v>
      </c>
      <c r="I41" s="134"/>
      <c r="J41" s="134"/>
      <c r="K41" s="134"/>
      <c r="L41" s="134"/>
      <c r="M41" s="134"/>
      <c r="N41" s="134"/>
      <c r="O41" s="134"/>
    </row>
    <row r="42" spans="1:15" s="81" customFormat="1">
      <c r="A42" s="77">
        <v>32</v>
      </c>
      <c r="B42" s="143" t="s">
        <v>220</v>
      </c>
      <c r="C42" s="143" t="s">
        <v>188</v>
      </c>
      <c r="D42" s="143"/>
      <c r="E42" s="172" t="s">
        <v>221</v>
      </c>
      <c r="F42" s="173" t="s">
        <v>76</v>
      </c>
      <c r="G42" s="174" t="s">
        <v>39</v>
      </c>
      <c r="H42" s="175">
        <v>15.34</v>
      </c>
      <c r="I42" s="176">
        <v>2</v>
      </c>
      <c r="J42" s="7">
        <v>100.93</v>
      </c>
      <c r="K42" s="78"/>
      <c r="L42" s="79">
        <f t="shared" si="4"/>
        <v>1548.2662</v>
      </c>
      <c r="M42" s="79">
        <f t="shared" si="5"/>
        <v>0</v>
      </c>
      <c r="N42" s="80">
        <f>IF(O42&gt;0,O42/J42,0)</f>
        <v>0</v>
      </c>
      <c r="O42" s="79">
        <f>ROUND(M42*SVS_UR_1_1,2)</f>
        <v>0</v>
      </c>
    </row>
    <row r="43" spans="1:15" s="81" customFormat="1">
      <c r="A43" s="153">
        <v>33</v>
      </c>
      <c r="B43" s="143" t="s">
        <v>220</v>
      </c>
      <c r="C43" s="143" t="s">
        <v>188</v>
      </c>
      <c r="D43" s="143"/>
      <c r="E43" s="172" t="s">
        <v>222</v>
      </c>
      <c r="F43" s="173" t="s">
        <v>76</v>
      </c>
      <c r="G43" s="174" t="s">
        <v>39</v>
      </c>
      <c r="H43" s="175">
        <v>15.34</v>
      </c>
      <c r="I43" s="176">
        <v>2</v>
      </c>
      <c r="J43" s="7">
        <v>100.93</v>
      </c>
      <c r="K43" s="78"/>
      <c r="L43" s="79">
        <f t="shared" si="4"/>
        <v>1548.2662</v>
      </c>
      <c r="M43" s="79">
        <f t="shared" si="5"/>
        <v>0</v>
      </c>
      <c r="N43" s="80">
        <f>IF(O43&gt;0,O43/J43,0)</f>
        <v>0</v>
      </c>
      <c r="O43" s="79">
        <f>ROUND(M43*SVS_UR_1_1,2)</f>
        <v>0</v>
      </c>
    </row>
    <row r="44" spans="1:15" s="81" customFormat="1">
      <c r="A44" s="153">
        <v>34</v>
      </c>
      <c r="B44" s="143" t="s">
        <v>220</v>
      </c>
      <c r="C44" s="143" t="s">
        <v>188</v>
      </c>
      <c r="D44" s="143"/>
      <c r="E44" s="172" t="s">
        <v>223</v>
      </c>
      <c r="F44" s="173" t="s">
        <v>76</v>
      </c>
      <c r="G44" s="174" t="s">
        <v>40</v>
      </c>
      <c r="H44" s="175">
        <v>14.64</v>
      </c>
      <c r="I44" s="176">
        <v>2</v>
      </c>
      <c r="J44" s="7">
        <v>100.93</v>
      </c>
      <c r="K44" s="78"/>
      <c r="L44" s="79">
        <f t="shared" si="4"/>
        <v>1477.6152000000002</v>
      </c>
      <c r="M44" s="79">
        <f t="shared" si="5"/>
        <v>0</v>
      </c>
      <c r="N44" s="80">
        <f>IF(O44&gt;0,O44/J44,0)</f>
        <v>0</v>
      </c>
      <c r="O44" s="79">
        <f>ROUND(M44*SVS_UR_1_1,2)</f>
        <v>0</v>
      </c>
    </row>
    <row r="45" spans="1:15" s="81" customFormat="1">
      <c r="A45" s="77">
        <v>35</v>
      </c>
      <c r="B45" s="143" t="s">
        <v>220</v>
      </c>
      <c r="C45" s="143" t="s">
        <v>188</v>
      </c>
      <c r="D45" s="143"/>
      <c r="E45" s="172" t="s">
        <v>140</v>
      </c>
      <c r="F45" s="173" t="s">
        <v>76</v>
      </c>
      <c r="G45" s="174" t="s">
        <v>58</v>
      </c>
      <c r="H45" s="175">
        <v>15.34</v>
      </c>
      <c r="I45" s="134"/>
      <c r="J45" s="134"/>
      <c r="K45" s="134"/>
      <c r="L45" s="134"/>
      <c r="M45" s="134"/>
      <c r="N45" s="134"/>
      <c r="O45" s="134"/>
    </row>
    <row r="46" spans="1:15" s="81" customFormat="1">
      <c r="A46" s="153">
        <v>36</v>
      </c>
      <c r="B46" s="143" t="s">
        <v>220</v>
      </c>
      <c r="C46" s="143" t="s">
        <v>188</v>
      </c>
      <c r="D46" s="143"/>
      <c r="E46" s="172" t="s">
        <v>141</v>
      </c>
      <c r="F46" s="173" t="s">
        <v>76</v>
      </c>
      <c r="G46" s="174" t="s">
        <v>58</v>
      </c>
      <c r="H46" s="175">
        <v>15.34</v>
      </c>
      <c r="I46" s="134"/>
      <c r="J46" s="134"/>
      <c r="K46" s="134"/>
      <c r="L46" s="134"/>
      <c r="M46" s="134"/>
      <c r="N46" s="134"/>
      <c r="O46" s="134"/>
    </row>
    <row r="47" spans="1:15" s="81" customFormat="1">
      <c r="A47" s="153">
        <v>37</v>
      </c>
      <c r="B47" s="143" t="s">
        <v>220</v>
      </c>
      <c r="C47" s="143" t="s">
        <v>188</v>
      </c>
      <c r="D47" s="143"/>
      <c r="E47" s="172" t="s">
        <v>224</v>
      </c>
      <c r="F47" s="173" t="s">
        <v>76</v>
      </c>
      <c r="G47" s="174" t="s">
        <v>58</v>
      </c>
      <c r="H47" s="175">
        <v>15.34</v>
      </c>
      <c r="I47" s="134"/>
      <c r="J47" s="134"/>
      <c r="K47" s="134"/>
      <c r="L47" s="134"/>
      <c r="M47" s="134"/>
      <c r="N47" s="134"/>
      <c r="O47" s="134"/>
    </row>
    <row r="48" spans="1:15" s="81" customFormat="1">
      <c r="A48" s="77">
        <v>38</v>
      </c>
      <c r="B48" s="143" t="s">
        <v>220</v>
      </c>
      <c r="C48" s="143" t="s">
        <v>188</v>
      </c>
      <c r="D48" s="143"/>
      <c r="E48" s="172" t="s">
        <v>225</v>
      </c>
      <c r="F48" s="173" t="s">
        <v>76</v>
      </c>
      <c r="G48" s="174" t="s">
        <v>58</v>
      </c>
      <c r="H48" s="175">
        <v>15.34</v>
      </c>
      <c r="I48" s="134"/>
      <c r="J48" s="134"/>
      <c r="K48" s="134"/>
      <c r="L48" s="134"/>
      <c r="M48" s="134"/>
      <c r="N48" s="134"/>
      <c r="O48" s="134"/>
    </row>
    <row r="49" spans="1:15" s="81" customFormat="1">
      <c r="A49" s="153">
        <v>39</v>
      </c>
      <c r="B49" s="143" t="s">
        <v>220</v>
      </c>
      <c r="C49" s="143" t="s">
        <v>188</v>
      </c>
      <c r="D49" s="143"/>
      <c r="E49" s="172" t="s">
        <v>144</v>
      </c>
      <c r="F49" s="173" t="s">
        <v>76</v>
      </c>
      <c r="G49" s="174" t="s">
        <v>58</v>
      </c>
      <c r="H49" s="175">
        <v>15.34</v>
      </c>
      <c r="I49" s="134"/>
      <c r="J49" s="134"/>
      <c r="K49" s="134"/>
      <c r="L49" s="134"/>
      <c r="M49" s="134"/>
      <c r="N49" s="134"/>
      <c r="O49" s="134"/>
    </row>
    <row r="50" spans="1:15" s="81" customFormat="1">
      <c r="A50" s="153">
        <v>40</v>
      </c>
      <c r="B50" s="143" t="s">
        <v>220</v>
      </c>
      <c r="C50" s="143" t="s">
        <v>188</v>
      </c>
      <c r="D50" s="143"/>
      <c r="E50" s="172" t="s">
        <v>145</v>
      </c>
      <c r="F50" s="173" t="s">
        <v>76</v>
      </c>
      <c r="G50" s="174" t="s">
        <v>58</v>
      </c>
      <c r="H50" s="175">
        <v>15.34</v>
      </c>
      <c r="I50" s="134"/>
      <c r="J50" s="134"/>
      <c r="K50" s="134"/>
      <c r="L50" s="134"/>
      <c r="M50" s="134"/>
      <c r="N50" s="134"/>
      <c r="O50" s="134"/>
    </row>
    <row r="51" spans="1:15" s="81" customFormat="1">
      <c r="A51" s="77">
        <v>41</v>
      </c>
      <c r="B51" s="143" t="s">
        <v>220</v>
      </c>
      <c r="C51" s="143" t="s">
        <v>188</v>
      </c>
      <c r="D51" s="143"/>
      <c r="E51" s="172" t="s">
        <v>146</v>
      </c>
      <c r="F51" s="173" t="s">
        <v>76</v>
      </c>
      <c r="G51" s="174" t="s">
        <v>58</v>
      </c>
      <c r="H51" s="175">
        <v>15.34</v>
      </c>
      <c r="I51" s="134"/>
      <c r="J51" s="134"/>
      <c r="K51" s="134"/>
      <c r="L51" s="134"/>
      <c r="M51" s="134"/>
      <c r="N51" s="134"/>
      <c r="O51" s="134"/>
    </row>
    <row r="52" spans="1:15" s="81" customFormat="1">
      <c r="A52" s="153">
        <v>42</v>
      </c>
      <c r="B52" s="143" t="s">
        <v>220</v>
      </c>
      <c r="C52" s="143" t="s">
        <v>188</v>
      </c>
      <c r="D52" s="143"/>
      <c r="E52" s="172" t="s">
        <v>147</v>
      </c>
      <c r="F52" s="173" t="s">
        <v>76</v>
      </c>
      <c r="G52" s="174" t="s">
        <v>58</v>
      </c>
      <c r="H52" s="175">
        <v>15.34</v>
      </c>
      <c r="I52" s="134"/>
      <c r="J52" s="134"/>
      <c r="K52" s="134"/>
      <c r="L52" s="134"/>
      <c r="M52" s="134"/>
      <c r="N52" s="134"/>
      <c r="O52" s="134"/>
    </row>
    <row r="53" spans="1:15" s="81" customFormat="1">
      <c r="A53" s="153">
        <v>43</v>
      </c>
      <c r="B53" s="143" t="s">
        <v>220</v>
      </c>
      <c r="C53" s="143" t="s">
        <v>188</v>
      </c>
      <c r="D53" s="143"/>
      <c r="E53" s="172" t="s">
        <v>148</v>
      </c>
      <c r="F53" s="173" t="s">
        <v>76</v>
      </c>
      <c r="G53" s="174" t="s">
        <v>58</v>
      </c>
      <c r="H53" s="175">
        <v>14.64</v>
      </c>
      <c r="I53" s="134"/>
      <c r="J53" s="134"/>
      <c r="K53" s="134"/>
      <c r="L53" s="134"/>
      <c r="M53" s="134"/>
      <c r="N53" s="134"/>
      <c r="O53" s="134"/>
    </row>
    <row r="54" spans="1:15" s="81" customFormat="1">
      <c r="A54" s="82" t="s">
        <v>4</v>
      </c>
      <c r="B54" s="83" t="s">
        <v>5</v>
      </c>
      <c r="C54" s="84"/>
      <c r="D54" s="84"/>
      <c r="E54" s="84"/>
      <c r="F54" s="85"/>
      <c r="G54" s="86"/>
      <c r="H54" s="149">
        <f>SUM(H11:H53)</f>
        <v>732.30000000000018</v>
      </c>
      <c r="I54" s="87"/>
      <c r="J54" s="87"/>
      <c r="K54" s="88">
        <f>IFERROR(L54/M54,0)</f>
        <v>0</v>
      </c>
      <c r="L54" s="149">
        <f>SUM(L11:L53)</f>
        <v>19982.121400000004</v>
      </c>
      <c r="M54" s="149">
        <f>SUM(M11:M53)</f>
        <v>0</v>
      </c>
      <c r="N54" s="89"/>
      <c r="O54" s="149">
        <f>SUM(O11:O53)</f>
        <v>0</v>
      </c>
    </row>
    <row r="55" spans="1:15">
      <c r="F55" s="91"/>
      <c r="G55" s="26"/>
      <c r="H55" s="26"/>
      <c r="I55" s="26"/>
      <c r="J55" s="26"/>
      <c r="K55" s="26"/>
      <c r="L55" s="26"/>
      <c r="M55" s="26"/>
      <c r="N55" s="26"/>
      <c r="O55" s="26"/>
    </row>
    <row r="56" spans="1:15">
      <c r="A56" s="154" t="s">
        <v>21</v>
      </c>
      <c r="B56" s="154"/>
      <c r="C56" s="155"/>
      <c r="D56" s="155"/>
      <c r="E56" s="92"/>
      <c r="F56" s="91"/>
      <c r="G56" s="26"/>
      <c r="H56" s="26"/>
      <c r="I56" s="26"/>
      <c r="J56" s="26"/>
      <c r="K56" s="26"/>
      <c r="L56" s="26"/>
      <c r="M56" s="26"/>
      <c r="N56" s="26"/>
      <c r="O56" s="26"/>
    </row>
    <row r="57" spans="1:15">
      <c r="A57" s="154"/>
      <c r="B57" s="154"/>
      <c r="C57" s="155"/>
      <c r="D57" s="155"/>
      <c r="E57" s="92"/>
      <c r="F57" s="91"/>
      <c r="G57" s="26"/>
      <c r="H57" s="26"/>
      <c r="I57" s="26"/>
      <c r="J57" s="26"/>
      <c r="K57" s="26"/>
      <c r="L57" s="26"/>
      <c r="M57" s="26"/>
      <c r="N57" s="26"/>
      <c r="O57" s="26"/>
    </row>
    <row r="58" spans="1:15">
      <c r="A58" s="90" t="s">
        <v>22</v>
      </c>
      <c r="B58" s="90" t="s">
        <v>23</v>
      </c>
      <c r="D58" s="93" t="s">
        <v>24</v>
      </c>
      <c r="E58" s="94" t="s">
        <v>25</v>
      </c>
      <c r="F58" s="91"/>
      <c r="G58" s="26"/>
      <c r="H58" s="26"/>
      <c r="I58" s="26"/>
      <c r="J58" s="26"/>
      <c r="K58" s="26"/>
      <c r="L58" s="26"/>
      <c r="M58" s="26"/>
      <c r="N58" s="26"/>
      <c r="O58" s="26"/>
    </row>
    <row r="59" spans="1:15">
      <c r="A59" s="90" t="s">
        <v>11</v>
      </c>
      <c r="B59" s="90" t="s">
        <v>26</v>
      </c>
      <c r="D59" s="93" t="s">
        <v>27</v>
      </c>
      <c r="E59" s="94" t="s">
        <v>28</v>
      </c>
      <c r="F59" s="91"/>
      <c r="G59" s="26"/>
      <c r="H59" s="26"/>
      <c r="I59" s="26"/>
      <c r="J59" s="26"/>
      <c r="K59" s="26"/>
      <c r="L59" s="26"/>
      <c r="M59" s="26"/>
      <c r="N59" s="26"/>
      <c r="O59" s="26"/>
    </row>
    <row r="60" spans="1:15">
      <c r="A60" s="90" t="s">
        <v>29</v>
      </c>
      <c r="B60" s="90" t="s">
        <v>30</v>
      </c>
      <c r="D60" s="156" t="s">
        <v>42</v>
      </c>
      <c r="E60" s="95" t="s">
        <v>43</v>
      </c>
      <c r="F60" s="91"/>
      <c r="G60" s="26"/>
      <c r="H60" s="26"/>
      <c r="I60" s="26"/>
      <c r="J60" s="26"/>
      <c r="K60" s="26"/>
      <c r="L60" s="26"/>
      <c r="M60" s="26"/>
      <c r="N60" s="26"/>
      <c r="O60" s="26"/>
    </row>
    <row r="61" spans="1:15">
      <c r="A61" s="90" t="s">
        <v>31</v>
      </c>
      <c r="B61" s="90" t="s">
        <v>32</v>
      </c>
      <c r="D61" s="157" t="s">
        <v>33</v>
      </c>
      <c r="E61" s="29" t="s">
        <v>34</v>
      </c>
      <c r="F61" s="91"/>
      <c r="G61" s="26"/>
      <c r="H61" s="26"/>
      <c r="I61" s="26"/>
      <c r="J61" s="26"/>
      <c r="K61" s="26"/>
      <c r="L61" s="26"/>
      <c r="M61" s="26"/>
      <c r="N61" s="26"/>
      <c r="O61" s="26"/>
    </row>
    <row r="62" spans="1:15">
      <c r="A62" s="93"/>
      <c r="B62" s="93"/>
      <c r="C62" s="93"/>
      <c r="D62" s="93"/>
      <c r="E62" s="93"/>
      <c r="F62" s="91"/>
      <c r="G62" s="26"/>
      <c r="H62" s="26"/>
      <c r="I62" s="26"/>
      <c r="J62" s="26"/>
      <c r="K62" s="26"/>
      <c r="L62" s="26"/>
      <c r="M62" s="26"/>
      <c r="N62" s="26"/>
      <c r="O62" s="26"/>
    </row>
    <row r="63" spans="1:15">
      <c r="A63" s="93"/>
      <c r="B63" s="93"/>
      <c r="C63" s="93"/>
      <c r="D63" s="93"/>
      <c r="E63" s="93"/>
      <c r="F63" s="91"/>
      <c r="G63" s="26"/>
      <c r="H63" s="26"/>
      <c r="I63" s="26"/>
      <c r="J63" s="26"/>
      <c r="K63" s="26"/>
      <c r="L63" s="26"/>
      <c r="M63" s="26"/>
      <c r="N63" s="26"/>
      <c r="O63" s="26"/>
    </row>
    <row r="64" spans="1:15">
      <c r="A64" s="96"/>
      <c r="B64" s="96"/>
      <c r="C64" s="29"/>
      <c r="F64" s="91"/>
      <c r="G64" s="26"/>
      <c r="H64" s="26"/>
      <c r="I64" s="26"/>
      <c r="J64" s="26"/>
      <c r="K64" s="26"/>
      <c r="L64" s="26"/>
      <c r="M64" s="26"/>
      <c r="N64" s="26"/>
      <c r="O64" s="26"/>
    </row>
    <row r="65" spans="1:15">
      <c r="A65" s="96"/>
      <c r="B65" s="96"/>
      <c r="C65" s="29"/>
      <c r="F65" s="91"/>
      <c r="G65" s="26"/>
      <c r="H65" s="26"/>
      <c r="I65" s="26"/>
      <c r="J65" s="26"/>
      <c r="K65" s="26"/>
      <c r="L65" s="26"/>
      <c r="M65" s="26"/>
      <c r="N65" s="26"/>
      <c r="O65" s="26"/>
    </row>
    <row r="66" spans="1:15">
      <c r="A66" s="96"/>
      <c r="B66" s="96"/>
      <c r="C66" s="29"/>
      <c r="F66" s="91"/>
      <c r="G66" s="26"/>
      <c r="H66" s="26"/>
      <c r="I66" s="26"/>
      <c r="J66" s="26"/>
      <c r="K66" s="26"/>
      <c r="L66" s="26"/>
      <c r="M66" s="26"/>
      <c r="N66" s="26"/>
      <c r="O66" s="26"/>
    </row>
    <row r="67" spans="1:15">
      <c r="A67" s="96"/>
      <c r="B67" s="96"/>
      <c r="C67" s="29"/>
      <c r="F67" s="91"/>
      <c r="G67" s="26"/>
      <c r="H67" s="26"/>
      <c r="I67" s="26"/>
      <c r="J67" s="26"/>
      <c r="K67" s="26"/>
      <c r="L67" s="26"/>
      <c r="M67" s="26"/>
      <c r="N67" s="26"/>
      <c r="O67" s="26"/>
    </row>
    <row r="68" spans="1:15">
      <c r="A68" s="96"/>
      <c r="B68" s="96"/>
      <c r="C68" s="29"/>
      <c r="F68" s="91"/>
      <c r="G68" s="26"/>
      <c r="H68" s="26"/>
      <c r="I68" s="26"/>
      <c r="J68" s="26"/>
      <c r="K68" s="26"/>
      <c r="L68" s="26"/>
      <c r="M68" s="26"/>
      <c r="N68" s="26"/>
      <c r="O68" s="26"/>
    </row>
    <row r="69" spans="1:15">
      <c r="A69" s="96"/>
      <c r="B69" s="96"/>
      <c r="C69" s="29"/>
      <c r="F69" s="91"/>
      <c r="G69" s="26"/>
      <c r="H69" s="26"/>
      <c r="I69" s="26"/>
      <c r="J69" s="26"/>
      <c r="K69" s="26"/>
      <c r="L69" s="26"/>
      <c r="M69" s="26"/>
      <c r="N69" s="26"/>
      <c r="O69" s="26"/>
    </row>
    <row r="70" spans="1:15">
      <c r="A70" s="96"/>
      <c r="B70" s="96"/>
      <c r="C70" s="29"/>
      <c r="F70" s="91"/>
      <c r="G70" s="26"/>
      <c r="H70" s="26"/>
      <c r="I70" s="26"/>
      <c r="J70" s="26"/>
      <c r="K70" s="26"/>
      <c r="L70" s="26"/>
      <c r="M70" s="26"/>
      <c r="N70" s="26"/>
      <c r="O70" s="26"/>
    </row>
    <row r="71" spans="1:15">
      <c r="A71" s="96"/>
      <c r="B71" s="96"/>
      <c r="C71" s="29"/>
      <c r="F71" s="91"/>
      <c r="G71" s="26"/>
      <c r="H71" s="26"/>
      <c r="I71" s="26"/>
      <c r="J71" s="26"/>
      <c r="K71" s="26"/>
      <c r="L71" s="26"/>
      <c r="M71" s="26"/>
      <c r="N71" s="26"/>
      <c r="O71" s="26"/>
    </row>
    <row r="72" spans="1:15">
      <c r="A72" s="96"/>
      <c r="B72" s="96"/>
      <c r="C72" s="29"/>
      <c r="F72" s="91"/>
      <c r="G72" s="26"/>
      <c r="H72" s="26"/>
      <c r="I72" s="26"/>
      <c r="J72" s="26"/>
      <c r="K72" s="26"/>
      <c r="L72" s="26"/>
      <c r="M72" s="26"/>
      <c r="N72" s="26"/>
      <c r="O72" s="26"/>
    </row>
  </sheetData>
  <sheetProtection formatCells="0" formatColumns="0" autoFilter="0"/>
  <autoFilter ref="A9:O54" xr:uid="{00000000-0001-0000-0300-000000000000}"/>
  <mergeCells count="1">
    <mergeCell ref="E5:K6"/>
  </mergeCells>
  <conditionalFormatting sqref="B7">
    <cfRule type="expression" dxfId="20" priority="1">
      <formula>B7&lt;&gt;""</formula>
    </cfRule>
  </conditionalFormatting>
  <conditionalFormatting sqref="E5">
    <cfRule type="expression" dxfId="19" priority="3">
      <formula>$E$5&lt;&gt;""</formula>
    </cfRule>
  </conditionalFormatting>
  <conditionalFormatting sqref="L1:O1">
    <cfRule type="expression" dxfId="18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AF72-D7D3-4306-B0B4-D48248C5D3E6}">
  <sheetPr>
    <tabColor rgb="FF92D050"/>
    <pageSetUpPr fitToPage="1"/>
  </sheetPr>
  <dimension ref="A1:O129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B4" sqref="B4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IF(OR(COUNTA(I10:I110)&lt;&gt;COUNTIF(N10:N110,"&gt;0"),$K$7=""),"Das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O111</f>
        <v>0</v>
      </c>
    </row>
    <row r="3" spans="1:15">
      <c r="A3" s="27"/>
      <c r="B3" s="10" t="s">
        <v>409</v>
      </c>
      <c r="E3" s="11" t="s">
        <v>35</v>
      </c>
      <c r="F3" s="36">
        <f>COUNTA(I:I)-1</f>
        <v>56</v>
      </c>
      <c r="H3" s="137"/>
      <c r="I3" s="137"/>
      <c r="J3" s="140"/>
      <c r="K3" s="138"/>
      <c r="L3" s="32" t="s">
        <v>8</v>
      </c>
      <c r="M3" s="33"/>
      <c r="N3" s="34"/>
      <c r="O3" s="38">
        <f>M111</f>
        <v>0</v>
      </c>
    </row>
    <row r="4" spans="1:15">
      <c r="A4" s="27"/>
      <c r="B4" s="3" t="s">
        <v>394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K111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H111</f>
        <v>1107.4800000000009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L111</f>
        <v>33512.797200000001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155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226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227</v>
      </c>
      <c r="C11" s="143" t="s">
        <v>228</v>
      </c>
      <c r="D11" s="143"/>
      <c r="E11" s="172" t="s">
        <v>71</v>
      </c>
      <c r="F11" s="173"/>
      <c r="G11" s="174" t="s">
        <v>37</v>
      </c>
      <c r="H11" s="175">
        <v>8.23</v>
      </c>
      <c r="I11" s="176">
        <v>2</v>
      </c>
      <c r="J11" s="7">
        <v>100.93</v>
      </c>
      <c r="K11" s="78"/>
      <c r="L11" s="79">
        <f t="shared" ref="L11:L20" si="0">H11*J11</f>
        <v>830.65390000000014</v>
      </c>
      <c r="M11" s="79">
        <f t="shared" ref="M11:M20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153">
        <v>2</v>
      </c>
      <c r="B12" s="143" t="s">
        <v>227</v>
      </c>
      <c r="C12" s="143" t="s">
        <v>228</v>
      </c>
      <c r="D12" s="143"/>
      <c r="E12" s="172" t="s">
        <v>71</v>
      </c>
      <c r="F12" s="173"/>
      <c r="G12" s="174" t="s">
        <v>37</v>
      </c>
      <c r="H12" s="175">
        <v>3.89</v>
      </c>
      <c r="I12" s="176">
        <v>2</v>
      </c>
      <c r="J12" s="7">
        <v>100.93</v>
      </c>
      <c r="K12" s="78"/>
      <c r="L12" s="79">
        <f t="shared" si="0"/>
        <v>392.61770000000001</v>
      </c>
      <c r="M12" s="79">
        <f t="shared" si="1"/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77">
        <v>3</v>
      </c>
      <c r="B13" s="143" t="s">
        <v>227</v>
      </c>
      <c r="C13" s="143" t="s">
        <v>228</v>
      </c>
      <c r="D13" s="143"/>
      <c r="E13" s="172" t="s">
        <v>229</v>
      </c>
      <c r="F13" s="173"/>
      <c r="G13" s="174" t="s">
        <v>58</v>
      </c>
      <c r="H13" s="175">
        <v>28.15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153">
        <v>4</v>
      </c>
      <c r="B14" s="143" t="s">
        <v>227</v>
      </c>
      <c r="C14" s="143" t="s">
        <v>228</v>
      </c>
      <c r="D14" s="143"/>
      <c r="E14" s="172" t="s">
        <v>230</v>
      </c>
      <c r="F14" s="173"/>
      <c r="G14" s="174" t="s">
        <v>58</v>
      </c>
      <c r="H14" s="175">
        <v>35.840000000000003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77">
        <v>5</v>
      </c>
      <c r="B15" s="143" t="s">
        <v>227</v>
      </c>
      <c r="C15" s="143" t="s">
        <v>228</v>
      </c>
      <c r="D15" s="143"/>
      <c r="E15" s="172" t="s">
        <v>71</v>
      </c>
      <c r="F15" s="173"/>
      <c r="G15" s="174" t="s">
        <v>37</v>
      </c>
      <c r="H15" s="175">
        <v>8.23</v>
      </c>
      <c r="I15" s="176">
        <v>2</v>
      </c>
      <c r="J15" s="7">
        <v>100.93</v>
      </c>
      <c r="K15" s="78"/>
      <c r="L15" s="79">
        <f t="shared" si="0"/>
        <v>830.65390000000014</v>
      </c>
      <c r="M15" s="79">
        <f t="shared" si="1"/>
        <v>0</v>
      </c>
      <c r="N15" s="80">
        <f>IF(O15&gt;0,O15/J15,0)</f>
        <v>0</v>
      </c>
      <c r="O15" s="79">
        <f>ROUND(M15*SVS_UR_1_1,2)</f>
        <v>0</v>
      </c>
    </row>
    <row r="16" spans="1:15" s="81" customFormat="1">
      <c r="A16" s="153">
        <v>6</v>
      </c>
      <c r="B16" s="143" t="s">
        <v>227</v>
      </c>
      <c r="C16" s="143" t="s">
        <v>228</v>
      </c>
      <c r="D16" s="143"/>
      <c r="E16" s="172" t="s">
        <v>71</v>
      </c>
      <c r="F16" s="173"/>
      <c r="G16" s="174" t="s">
        <v>37</v>
      </c>
      <c r="H16" s="175">
        <v>3.89</v>
      </c>
      <c r="I16" s="176">
        <v>2</v>
      </c>
      <c r="J16" s="7">
        <v>100.93</v>
      </c>
      <c r="K16" s="78"/>
      <c r="L16" s="79">
        <f t="shared" si="0"/>
        <v>392.61770000000001</v>
      </c>
      <c r="M16" s="79">
        <f t="shared" si="1"/>
        <v>0</v>
      </c>
      <c r="N16" s="80">
        <f>IF(O16&gt;0,O16/J16,0)</f>
        <v>0</v>
      </c>
      <c r="O16" s="79">
        <f>ROUND(M16*SVS_UR_1_1,2)</f>
        <v>0</v>
      </c>
    </row>
    <row r="17" spans="1:15" s="81" customFormat="1">
      <c r="A17" s="77">
        <v>7</v>
      </c>
      <c r="B17" s="143" t="s">
        <v>227</v>
      </c>
      <c r="C17" s="143" t="s">
        <v>228</v>
      </c>
      <c r="D17" s="143"/>
      <c r="E17" s="172" t="s">
        <v>229</v>
      </c>
      <c r="F17" s="173"/>
      <c r="G17" s="174" t="s">
        <v>58</v>
      </c>
      <c r="H17" s="175">
        <v>28.15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8</v>
      </c>
      <c r="B18" s="143" t="s">
        <v>227</v>
      </c>
      <c r="C18" s="143" t="s">
        <v>228</v>
      </c>
      <c r="D18" s="143"/>
      <c r="E18" s="172" t="s">
        <v>230</v>
      </c>
      <c r="F18" s="173"/>
      <c r="G18" s="174" t="s">
        <v>58</v>
      </c>
      <c r="H18" s="175">
        <v>35.840000000000003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77">
        <v>9</v>
      </c>
      <c r="B19" s="143" t="s">
        <v>227</v>
      </c>
      <c r="C19" s="143" t="s">
        <v>79</v>
      </c>
      <c r="D19" s="143"/>
      <c r="E19" s="172" t="s">
        <v>75</v>
      </c>
      <c r="F19" s="173"/>
      <c r="G19" s="174" t="s">
        <v>37</v>
      </c>
      <c r="H19" s="175">
        <v>14.13</v>
      </c>
      <c r="I19" s="176">
        <v>2</v>
      </c>
      <c r="J19" s="7">
        <v>100.93</v>
      </c>
      <c r="K19" s="78"/>
      <c r="L19" s="79">
        <f t="shared" si="0"/>
        <v>1426.1409000000001</v>
      </c>
      <c r="M19" s="79">
        <f t="shared" si="1"/>
        <v>0</v>
      </c>
      <c r="N19" s="80">
        <f>IF(O19&gt;0,O19/J19,0)</f>
        <v>0</v>
      </c>
      <c r="O19" s="79">
        <f>ROUND(M19*SVS_UR_1_1,2)</f>
        <v>0</v>
      </c>
    </row>
    <row r="20" spans="1:15" s="81" customFormat="1">
      <c r="A20" s="153">
        <v>10</v>
      </c>
      <c r="B20" s="143" t="s">
        <v>227</v>
      </c>
      <c r="C20" s="143" t="s">
        <v>79</v>
      </c>
      <c r="D20" s="143"/>
      <c r="E20" s="172" t="s">
        <v>71</v>
      </c>
      <c r="F20" s="173"/>
      <c r="G20" s="174" t="s">
        <v>37</v>
      </c>
      <c r="H20" s="175">
        <v>3.95</v>
      </c>
      <c r="I20" s="176">
        <v>2</v>
      </c>
      <c r="J20" s="7">
        <v>100.93</v>
      </c>
      <c r="K20" s="78"/>
      <c r="L20" s="79">
        <f t="shared" si="0"/>
        <v>398.67350000000005</v>
      </c>
      <c r="M20" s="79">
        <f t="shared" si="1"/>
        <v>0</v>
      </c>
      <c r="N20" s="80">
        <f>IF(O20&gt;0,O20/J20,0)</f>
        <v>0</v>
      </c>
      <c r="O20" s="79">
        <f>ROUND(M20*SVS_UR_1_1,2)</f>
        <v>0</v>
      </c>
    </row>
    <row r="21" spans="1:15" s="81" customFormat="1">
      <c r="A21" s="77">
        <v>11</v>
      </c>
      <c r="B21" s="143" t="s">
        <v>227</v>
      </c>
      <c r="C21" s="143" t="s">
        <v>79</v>
      </c>
      <c r="D21" s="143"/>
      <c r="E21" s="172" t="s">
        <v>231</v>
      </c>
      <c r="F21" s="173"/>
      <c r="G21" s="174" t="s">
        <v>40</v>
      </c>
      <c r="H21" s="175">
        <v>7.44</v>
      </c>
      <c r="I21" s="176">
        <v>2</v>
      </c>
      <c r="J21" s="7">
        <v>100.93</v>
      </c>
      <c r="K21" s="78"/>
      <c r="L21" s="79">
        <f t="shared" ref="L21" si="2">H21*J21</f>
        <v>750.91920000000005</v>
      </c>
      <c r="M21" s="79">
        <f t="shared" ref="M21" si="3">IFERROR(L21/K21,0)</f>
        <v>0</v>
      </c>
      <c r="N21" s="80">
        <f>IF(O21&gt;0,O21/J21,0)</f>
        <v>0</v>
      </c>
      <c r="O21" s="79">
        <f>ROUND(M21*SVS_UR_1_1,2)</f>
        <v>0</v>
      </c>
    </row>
    <row r="22" spans="1:15" s="81" customFormat="1">
      <c r="A22" s="153">
        <v>12</v>
      </c>
      <c r="B22" s="143" t="s">
        <v>227</v>
      </c>
      <c r="C22" s="143" t="s">
        <v>79</v>
      </c>
      <c r="D22" s="143"/>
      <c r="E22" s="172" t="s">
        <v>86</v>
      </c>
      <c r="F22" s="173"/>
      <c r="G22" s="174" t="s">
        <v>58</v>
      </c>
      <c r="H22" s="175">
        <v>10.83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77">
        <v>13</v>
      </c>
      <c r="B23" s="143" t="s">
        <v>227</v>
      </c>
      <c r="C23" s="143" t="s">
        <v>79</v>
      </c>
      <c r="D23" s="143"/>
      <c r="E23" s="172" t="s">
        <v>84</v>
      </c>
      <c r="F23" s="173"/>
      <c r="G23" s="174" t="s">
        <v>58</v>
      </c>
      <c r="H23" s="175">
        <v>17.39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153">
        <v>14</v>
      </c>
      <c r="B24" s="143" t="s">
        <v>227</v>
      </c>
      <c r="C24" s="143" t="s">
        <v>79</v>
      </c>
      <c r="D24" s="143"/>
      <c r="E24" s="172" t="s">
        <v>85</v>
      </c>
      <c r="F24" s="173"/>
      <c r="G24" s="174" t="s">
        <v>58</v>
      </c>
      <c r="H24" s="175">
        <v>13.48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77">
        <v>15</v>
      </c>
      <c r="B25" s="143" t="s">
        <v>227</v>
      </c>
      <c r="C25" s="143" t="s">
        <v>79</v>
      </c>
      <c r="D25" s="143"/>
      <c r="E25" s="172" t="s">
        <v>232</v>
      </c>
      <c r="F25" s="173"/>
      <c r="G25" s="174" t="s">
        <v>39</v>
      </c>
      <c r="H25" s="175">
        <v>2.23</v>
      </c>
      <c r="I25" s="176">
        <v>2</v>
      </c>
      <c r="J25" s="7">
        <v>100.93</v>
      </c>
      <c r="K25" s="78"/>
      <c r="L25" s="79">
        <f t="shared" ref="L25:L29" si="4">H25*J25</f>
        <v>225.07390000000001</v>
      </c>
      <c r="M25" s="79">
        <f t="shared" ref="M25:M29" si="5">IFERROR(L25/K25,0)</f>
        <v>0</v>
      </c>
      <c r="N25" s="80">
        <f t="shared" ref="N25:N29" si="6">IF(O25&gt;0,O25/J25,0)</f>
        <v>0</v>
      </c>
      <c r="O25" s="79">
        <f>ROUND(M25*SVS_UR_1_1,2)</f>
        <v>0</v>
      </c>
    </row>
    <row r="26" spans="1:15" s="81" customFormat="1">
      <c r="A26" s="153">
        <v>16</v>
      </c>
      <c r="B26" s="143" t="s">
        <v>227</v>
      </c>
      <c r="C26" s="143" t="s">
        <v>79</v>
      </c>
      <c r="D26" s="143"/>
      <c r="E26" s="172" t="s">
        <v>233</v>
      </c>
      <c r="F26" s="173"/>
      <c r="G26" s="174" t="s">
        <v>39</v>
      </c>
      <c r="H26" s="175">
        <v>3.87</v>
      </c>
      <c r="I26" s="176">
        <v>2</v>
      </c>
      <c r="J26" s="7">
        <v>100.93</v>
      </c>
      <c r="K26" s="78"/>
      <c r="L26" s="79">
        <f t="shared" si="4"/>
        <v>390.59910000000002</v>
      </c>
      <c r="M26" s="79">
        <f t="shared" si="5"/>
        <v>0</v>
      </c>
      <c r="N26" s="80">
        <f t="shared" si="6"/>
        <v>0</v>
      </c>
      <c r="O26" s="79">
        <f>ROUND(M26*SVS_UR_1_1,2)</f>
        <v>0</v>
      </c>
    </row>
    <row r="27" spans="1:15" s="81" customFormat="1">
      <c r="A27" s="77">
        <v>17</v>
      </c>
      <c r="B27" s="143" t="s">
        <v>227</v>
      </c>
      <c r="C27" s="143" t="s">
        <v>79</v>
      </c>
      <c r="D27" s="143"/>
      <c r="E27" s="172" t="s">
        <v>75</v>
      </c>
      <c r="F27" s="173"/>
      <c r="G27" s="174" t="s">
        <v>37</v>
      </c>
      <c r="H27" s="175">
        <v>14.13</v>
      </c>
      <c r="I27" s="176">
        <v>2</v>
      </c>
      <c r="J27" s="7">
        <v>100.93</v>
      </c>
      <c r="K27" s="78"/>
      <c r="L27" s="79">
        <f t="shared" si="4"/>
        <v>1426.1409000000001</v>
      </c>
      <c r="M27" s="79">
        <f t="shared" si="5"/>
        <v>0</v>
      </c>
      <c r="N27" s="80">
        <f t="shared" si="6"/>
        <v>0</v>
      </c>
      <c r="O27" s="79">
        <f>ROUND(M27*SVS_UR_1_1,2)</f>
        <v>0</v>
      </c>
    </row>
    <row r="28" spans="1:15" s="81" customFormat="1">
      <c r="A28" s="153">
        <v>18</v>
      </c>
      <c r="B28" s="143" t="s">
        <v>227</v>
      </c>
      <c r="C28" s="143" t="s">
        <v>79</v>
      </c>
      <c r="D28" s="143"/>
      <c r="E28" s="172" t="s">
        <v>71</v>
      </c>
      <c r="F28" s="173"/>
      <c r="G28" s="174" t="s">
        <v>37</v>
      </c>
      <c r="H28" s="175">
        <v>3.95</v>
      </c>
      <c r="I28" s="176">
        <v>2</v>
      </c>
      <c r="J28" s="7">
        <v>100.93</v>
      </c>
      <c r="K28" s="78"/>
      <c r="L28" s="79">
        <f t="shared" si="4"/>
        <v>398.67350000000005</v>
      </c>
      <c r="M28" s="79">
        <f t="shared" si="5"/>
        <v>0</v>
      </c>
      <c r="N28" s="80">
        <f t="shared" si="6"/>
        <v>0</v>
      </c>
      <c r="O28" s="79">
        <f>ROUND(M28*SVS_UR_1_1,2)</f>
        <v>0</v>
      </c>
    </row>
    <row r="29" spans="1:15" s="81" customFormat="1">
      <c r="A29" s="77">
        <v>19</v>
      </c>
      <c r="B29" s="143" t="s">
        <v>227</v>
      </c>
      <c r="C29" s="143" t="s">
        <v>79</v>
      </c>
      <c r="D29" s="143"/>
      <c r="E29" s="172" t="s">
        <v>231</v>
      </c>
      <c r="F29" s="173"/>
      <c r="G29" s="174" t="s">
        <v>40</v>
      </c>
      <c r="H29" s="175">
        <v>7.44</v>
      </c>
      <c r="I29" s="176">
        <v>2</v>
      </c>
      <c r="J29" s="7">
        <v>100.93</v>
      </c>
      <c r="K29" s="78"/>
      <c r="L29" s="79">
        <f t="shared" si="4"/>
        <v>750.91920000000005</v>
      </c>
      <c r="M29" s="79">
        <f t="shared" si="5"/>
        <v>0</v>
      </c>
      <c r="N29" s="80">
        <f t="shared" si="6"/>
        <v>0</v>
      </c>
      <c r="O29" s="79">
        <f>ROUND(M29*SVS_UR_1_1,2)</f>
        <v>0</v>
      </c>
    </row>
    <row r="30" spans="1:15" s="81" customFormat="1">
      <c r="A30" s="153">
        <v>20</v>
      </c>
      <c r="B30" s="143" t="s">
        <v>227</v>
      </c>
      <c r="C30" s="143" t="s">
        <v>79</v>
      </c>
      <c r="D30" s="143"/>
      <c r="E30" s="172" t="s">
        <v>86</v>
      </c>
      <c r="F30" s="173"/>
      <c r="G30" s="174" t="s">
        <v>58</v>
      </c>
      <c r="H30" s="175">
        <v>10.83</v>
      </c>
      <c r="I30" s="134"/>
      <c r="J30" s="134"/>
      <c r="K30" s="134"/>
      <c r="L30" s="134"/>
      <c r="M30" s="134"/>
      <c r="N30" s="134"/>
      <c r="O30" s="134"/>
    </row>
    <row r="31" spans="1:15" s="81" customFormat="1">
      <c r="A31" s="77">
        <v>21</v>
      </c>
      <c r="B31" s="143" t="s">
        <v>227</v>
      </c>
      <c r="C31" s="143" t="s">
        <v>79</v>
      </c>
      <c r="D31" s="143"/>
      <c r="E31" s="172" t="s">
        <v>84</v>
      </c>
      <c r="F31" s="173"/>
      <c r="G31" s="174" t="s">
        <v>58</v>
      </c>
      <c r="H31" s="175">
        <v>17.39</v>
      </c>
      <c r="I31" s="134"/>
      <c r="J31" s="134"/>
      <c r="K31" s="134"/>
      <c r="L31" s="134"/>
      <c r="M31" s="134"/>
      <c r="N31" s="134"/>
      <c r="O31" s="134"/>
    </row>
    <row r="32" spans="1:15" s="81" customFormat="1">
      <c r="A32" s="153">
        <v>22</v>
      </c>
      <c r="B32" s="143" t="s">
        <v>227</v>
      </c>
      <c r="C32" s="143" t="s">
        <v>79</v>
      </c>
      <c r="D32" s="143"/>
      <c r="E32" s="172" t="s">
        <v>85</v>
      </c>
      <c r="F32" s="173"/>
      <c r="G32" s="174" t="s">
        <v>58</v>
      </c>
      <c r="H32" s="175">
        <v>13.48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77">
        <v>23</v>
      </c>
      <c r="B33" s="143" t="s">
        <v>227</v>
      </c>
      <c r="C33" s="143" t="s">
        <v>79</v>
      </c>
      <c r="D33" s="143"/>
      <c r="E33" s="172" t="s">
        <v>232</v>
      </c>
      <c r="F33" s="173"/>
      <c r="G33" s="174" t="s">
        <v>39</v>
      </c>
      <c r="H33" s="175">
        <v>2.23</v>
      </c>
      <c r="I33" s="176">
        <v>2</v>
      </c>
      <c r="J33" s="7">
        <v>100.93</v>
      </c>
      <c r="K33" s="78"/>
      <c r="L33" s="79">
        <f t="shared" ref="L33:L37" si="7">H33*J33</f>
        <v>225.07390000000001</v>
      </c>
      <c r="M33" s="79">
        <f t="shared" ref="M33:M37" si="8">IFERROR(L33/K33,0)</f>
        <v>0</v>
      </c>
      <c r="N33" s="80">
        <f t="shared" ref="N33:N37" si="9">IF(O33&gt;0,O33/J33,0)</f>
        <v>0</v>
      </c>
      <c r="O33" s="79">
        <f>ROUND(M33*SVS_UR_1_1,2)</f>
        <v>0</v>
      </c>
    </row>
    <row r="34" spans="1:15" s="81" customFormat="1">
      <c r="A34" s="153">
        <v>24</v>
      </c>
      <c r="B34" s="143" t="s">
        <v>227</v>
      </c>
      <c r="C34" s="143" t="s">
        <v>79</v>
      </c>
      <c r="D34" s="143"/>
      <c r="E34" s="172" t="s">
        <v>233</v>
      </c>
      <c r="F34" s="173"/>
      <c r="G34" s="174" t="s">
        <v>39</v>
      </c>
      <c r="H34" s="175">
        <v>3.87</v>
      </c>
      <c r="I34" s="176">
        <v>2</v>
      </c>
      <c r="J34" s="7">
        <v>100.93</v>
      </c>
      <c r="K34" s="78"/>
      <c r="L34" s="79">
        <f t="shared" si="7"/>
        <v>390.59910000000002</v>
      </c>
      <c r="M34" s="79">
        <f t="shared" si="8"/>
        <v>0</v>
      </c>
      <c r="N34" s="80">
        <f t="shared" si="9"/>
        <v>0</v>
      </c>
      <c r="O34" s="79">
        <f>ROUND(M34*SVS_UR_1_1,2)</f>
        <v>0</v>
      </c>
    </row>
    <row r="35" spans="1:15" s="81" customFormat="1">
      <c r="A35" s="77">
        <v>25</v>
      </c>
      <c r="B35" s="143" t="s">
        <v>227</v>
      </c>
      <c r="C35" s="143" t="s">
        <v>188</v>
      </c>
      <c r="D35" s="143"/>
      <c r="E35" s="172" t="s">
        <v>75</v>
      </c>
      <c r="F35" s="173"/>
      <c r="G35" s="174" t="s">
        <v>37</v>
      </c>
      <c r="H35" s="175">
        <v>10.220000000000001</v>
      </c>
      <c r="I35" s="176">
        <v>2</v>
      </c>
      <c r="J35" s="7">
        <v>100.93</v>
      </c>
      <c r="K35" s="78"/>
      <c r="L35" s="79">
        <f t="shared" si="7"/>
        <v>1031.5046000000002</v>
      </c>
      <c r="M35" s="79">
        <f t="shared" si="8"/>
        <v>0</v>
      </c>
      <c r="N35" s="80">
        <f t="shared" si="9"/>
        <v>0</v>
      </c>
      <c r="O35" s="79">
        <f>ROUND(M35*SVS_UR_1_1,2)</f>
        <v>0</v>
      </c>
    </row>
    <row r="36" spans="1:15" s="81" customFormat="1">
      <c r="A36" s="153">
        <v>26</v>
      </c>
      <c r="B36" s="143" t="s">
        <v>227</v>
      </c>
      <c r="C36" s="143" t="s">
        <v>188</v>
      </c>
      <c r="D36" s="143"/>
      <c r="E36" s="172" t="s">
        <v>71</v>
      </c>
      <c r="F36" s="173"/>
      <c r="G36" s="174" t="s">
        <v>37</v>
      </c>
      <c r="H36" s="175">
        <v>3.95</v>
      </c>
      <c r="I36" s="176">
        <v>2</v>
      </c>
      <c r="J36" s="7">
        <v>100.93</v>
      </c>
      <c r="K36" s="78"/>
      <c r="L36" s="79">
        <f t="shared" si="7"/>
        <v>398.67350000000005</v>
      </c>
      <c r="M36" s="79">
        <f t="shared" si="8"/>
        <v>0</v>
      </c>
      <c r="N36" s="80">
        <f t="shared" si="9"/>
        <v>0</v>
      </c>
      <c r="O36" s="79">
        <f>ROUND(M36*SVS_UR_1_1,2)</f>
        <v>0</v>
      </c>
    </row>
    <row r="37" spans="1:15" s="81" customFormat="1">
      <c r="A37" s="77">
        <v>27</v>
      </c>
      <c r="B37" s="143" t="s">
        <v>227</v>
      </c>
      <c r="C37" s="143" t="s">
        <v>188</v>
      </c>
      <c r="D37" s="143"/>
      <c r="E37" s="172" t="s">
        <v>231</v>
      </c>
      <c r="F37" s="173"/>
      <c r="G37" s="174" t="s">
        <v>40</v>
      </c>
      <c r="H37" s="175">
        <v>11.1</v>
      </c>
      <c r="I37" s="176">
        <v>2</v>
      </c>
      <c r="J37" s="7">
        <v>100.93</v>
      </c>
      <c r="K37" s="78"/>
      <c r="L37" s="79">
        <f t="shared" si="7"/>
        <v>1120.3230000000001</v>
      </c>
      <c r="M37" s="79">
        <f t="shared" si="8"/>
        <v>0</v>
      </c>
      <c r="N37" s="80">
        <f t="shared" si="9"/>
        <v>0</v>
      </c>
      <c r="O37" s="79">
        <f>ROUND(M37*SVS_UR_1_1,2)</f>
        <v>0</v>
      </c>
    </row>
    <row r="38" spans="1:15" s="81" customFormat="1">
      <c r="A38" s="153">
        <v>28</v>
      </c>
      <c r="B38" s="143" t="s">
        <v>227</v>
      </c>
      <c r="C38" s="143" t="s">
        <v>188</v>
      </c>
      <c r="D38" s="143"/>
      <c r="E38" s="172" t="s">
        <v>86</v>
      </c>
      <c r="F38" s="173"/>
      <c r="G38" s="174" t="s">
        <v>58</v>
      </c>
      <c r="H38" s="175">
        <v>10.83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77">
        <v>29</v>
      </c>
      <c r="B39" s="143" t="s">
        <v>227</v>
      </c>
      <c r="C39" s="143" t="s">
        <v>188</v>
      </c>
      <c r="D39" s="143"/>
      <c r="E39" s="172" t="s">
        <v>84</v>
      </c>
      <c r="F39" s="173"/>
      <c r="G39" s="174" t="s">
        <v>58</v>
      </c>
      <c r="H39" s="175">
        <v>17.39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153">
        <v>30</v>
      </c>
      <c r="B40" s="143" t="s">
        <v>227</v>
      </c>
      <c r="C40" s="143" t="s">
        <v>188</v>
      </c>
      <c r="D40" s="143"/>
      <c r="E40" s="172" t="s">
        <v>85</v>
      </c>
      <c r="F40" s="173"/>
      <c r="G40" s="174" t="s">
        <v>58</v>
      </c>
      <c r="H40" s="175">
        <v>13.48</v>
      </c>
      <c r="I40" s="134"/>
      <c r="J40" s="134"/>
      <c r="K40" s="134"/>
      <c r="L40" s="134"/>
      <c r="M40" s="134"/>
      <c r="N40" s="134"/>
      <c r="O40" s="134"/>
    </row>
    <row r="41" spans="1:15" s="81" customFormat="1">
      <c r="A41" s="77">
        <v>31</v>
      </c>
      <c r="B41" s="143" t="s">
        <v>227</v>
      </c>
      <c r="C41" s="143" t="s">
        <v>188</v>
      </c>
      <c r="D41" s="143"/>
      <c r="E41" s="172" t="s">
        <v>234</v>
      </c>
      <c r="F41" s="173"/>
      <c r="G41" s="174" t="s">
        <v>39</v>
      </c>
      <c r="H41" s="175">
        <v>2.23</v>
      </c>
      <c r="I41" s="176">
        <v>2</v>
      </c>
      <c r="J41" s="7">
        <v>100.93</v>
      </c>
      <c r="K41" s="78"/>
      <c r="L41" s="79">
        <f t="shared" ref="L41:L45" si="10">H41*J41</f>
        <v>225.07390000000001</v>
      </c>
      <c r="M41" s="79">
        <f t="shared" ref="M41:M45" si="11">IFERROR(L41/K41,0)</f>
        <v>0</v>
      </c>
      <c r="N41" s="80">
        <f t="shared" ref="N41:N45" si="12">IF(O41&gt;0,O41/J41,0)</f>
        <v>0</v>
      </c>
      <c r="O41" s="79">
        <f>ROUND(M41*SVS_UR_1_1,2)</f>
        <v>0</v>
      </c>
    </row>
    <row r="42" spans="1:15" s="81" customFormat="1">
      <c r="A42" s="153">
        <v>32</v>
      </c>
      <c r="B42" s="143" t="s">
        <v>227</v>
      </c>
      <c r="C42" s="143" t="s">
        <v>188</v>
      </c>
      <c r="D42" s="143"/>
      <c r="E42" s="172" t="s">
        <v>233</v>
      </c>
      <c r="F42" s="173"/>
      <c r="G42" s="174" t="s">
        <v>39</v>
      </c>
      <c r="H42" s="175">
        <v>3.87</v>
      </c>
      <c r="I42" s="176">
        <v>2</v>
      </c>
      <c r="J42" s="7">
        <v>100.93</v>
      </c>
      <c r="K42" s="78"/>
      <c r="L42" s="79">
        <f t="shared" si="10"/>
        <v>390.59910000000002</v>
      </c>
      <c r="M42" s="79">
        <f t="shared" si="11"/>
        <v>0</v>
      </c>
      <c r="N42" s="80">
        <f t="shared" si="12"/>
        <v>0</v>
      </c>
      <c r="O42" s="79">
        <f>ROUND(M42*SVS_UR_1_1,2)</f>
        <v>0</v>
      </c>
    </row>
    <row r="43" spans="1:15" s="81" customFormat="1">
      <c r="A43" s="77">
        <v>33</v>
      </c>
      <c r="B43" s="143" t="s">
        <v>227</v>
      </c>
      <c r="C43" s="143" t="s">
        <v>188</v>
      </c>
      <c r="D43" s="143"/>
      <c r="E43" s="172" t="s">
        <v>75</v>
      </c>
      <c r="F43" s="173"/>
      <c r="G43" s="174" t="s">
        <v>37</v>
      </c>
      <c r="H43" s="175">
        <v>10.220000000000001</v>
      </c>
      <c r="I43" s="176">
        <v>2</v>
      </c>
      <c r="J43" s="7">
        <v>100.93</v>
      </c>
      <c r="K43" s="78"/>
      <c r="L43" s="79">
        <f t="shared" si="10"/>
        <v>1031.5046000000002</v>
      </c>
      <c r="M43" s="79">
        <f t="shared" si="11"/>
        <v>0</v>
      </c>
      <c r="N43" s="80">
        <f t="shared" si="12"/>
        <v>0</v>
      </c>
      <c r="O43" s="79">
        <f>ROUND(M43*SVS_UR_1_1,2)</f>
        <v>0</v>
      </c>
    </row>
    <row r="44" spans="1:15" s="81" customFormat="1">
      <c r="A44" s="153">
        <v>34</v>
      </c>
      <c r="B44" s="143" t="s">
        <v>227</v>
      </c>
      <c r="C44" s="143" t="s">
        <v>188</v>
      </c>
      <c r="D44" s="143"/>
      <c r="E44" s="172" t="s">
        <v>71</v>
      </c>
      <c r="F44" s="173"/>
      <c r="G44" s="174" t="s">
        <v>37</v>
      </c>
      <c r="H44" s="175">
        <v>3.95</v>
      </c>
      <c r="I44" s="176">
        <v>2</v>
      </c>
      <c r="J44" s="7">
        <v>100.93</v>
      </c>
      <c r="K44" s="78"/>
      <c r="L44" s="79">
        <f t="shared" si="10"/>
        <v>398.67350000000005</v>
      </c>
      <c r="M44" s="79">
        <f t="shared" si="11"/>
        <v>0</v>
      </c>
      <c r="N44" s="80">
        <f t="shared" si="12"/>
        <v>0</v>
      </c>
      <c r="O44" s="79">
        <f>ROUND(M44*SVS_UR_1_1,2)</f>
        <v>0</v>
      </c>
    </row>
    <row r="45" spans="1:15" s="81" customFormat="1">
      <c r="A45" s="77">
        <v>35</v>
      </c>
      <c r="B45" s="143" t="s">
        <v>227</v>
      </c>
      <c r="C45" s="143" t="s">
        <v>188</v>
      </c>
      <c r="D45" s="143"/>
      <c r="E45" s="172" t="s">
        <v>231</v>
      </c>
      <c r="F45" s="173"/>
      <c r="G45" s="174" t="s">
        <v>40</v>
      </c>
      <c r="H45" s="175">
        <v>11.1</v>
      </c>
      <c r="I45" s="176">
        <v>2</v>
      </c>
      <c r="J45" s="7">
        <v>100.93</v>
      </c>
      <c r="K45" s="78"/>
      <c r="L45" s="79">
        <f t="shared" si="10"/>
        <v>1120.3230000000001</v>
      </c>
      <c r="M45" s="79">
        <f t="shared" si="11"/>
        <v>0</v>
      </c>
      <c r="N45" s="80">
        <f t="shared" si="12"/>
        <v>0</v>
      </c>
      <c r="O45" s="79">
        <f>ROUND(M45*SVS_UR_1_1,2)</f>
        <v>0</v>
      </c>
    </row>
    <row r="46" spans="1:15" s="81" customFormat="1">
      <c r="A46" s="153">
        <v>36</v>
      </c>
      <c r="B46" s="143" t="s">
        <v>227</v>
      </c>
      <c r="C46" s="143" t="s">
        <v>188</v>
      </c>
      <c r="D46" s="143"/>
      <c r="E46" s="172" t="s">
        <v>86</v>
      </c>
      <c r="F46" s="173"/>
      <c r="G46" s="174" t="s">
        <v>58</v>
      </c>
      <c r="H46" s="175">
        <v>10.83</v>
      </c>
      <c r="I46" s="134"/>
      <c r="J46" s="134"/>
      <c r="K46" s="134"/>
      <c r="L46" s="134"/>
      <c r="M46" s="134"/>
      <c r="N46" s="134"/>
      <c r="O46" s="134"/>
    </row>
    <row r="47" spans="1:15" s="81" customFormat="1">
      <c r="A47" s="77">
        <v>37</v>
      </c>
      <c r="B47" s="143" t="s">
        <v>227</v>
      </c>
      <c r="C47" s="143" t="s">
        <v>188</v>
      </c>
      <c r="D47" s="143"/>
      <c r="E47" s="172" t="s">
        <v>84</v>
      </c>
      <c r="F47" s="173"/>
      <c r="G47" s="174" t="s">
        <v>58</v>
      </c>
      <c r="H47" s="175">
        <v>17.39</v>
      </c>
      <c r="I47" s="134"/>
      <c r="J47" s="134"/>
      <c r="K47" s="134"/>
      <c r="L47" s="134"/>
      <c r="M47" s="134"/>
      <c r="N47" s="134"/>
      <c r="O47" s="134"/>
    </row>
    <row r="48" spans="1:15" s="81" customFormat="1">
      <c r="A48" s="153">
        <v>38</v>
      </c>
      <c r="B48" s="143" t="s">
        <v>227</v>
      </c>
      <c r="C48" s="143" t="s">
        <v>188</v>
      </c>
      <c r="D48" s="143"/>
      <c r="E48" s="172" t="s">
        <v>85</v>
      </c>
      <c r="F48" s="173"/>
      <c r="G48" s="174" t="s">
        <v>58</v>
      </c>
      <c r="H48" s="175">
        <v>13.48</v>
      </c>
      <c r="I48" s="134"/>
      <c r="J48" s="134"/>
      <c r="K48" s="134"/>
      <c r="L48" s="134"/>
      <c r="M48" s="134"/>
      <c r="N48" s="134"/>
      <c r="O48" s="134"/>
    </row>
    <row r="49" spans="1:15" s="81" customFormat="1">
      <c r="A49" s="77">
        <v>39</v>
      </c>
      <c r="B49" s="143" t="s">
        <v>227</v>
      </c>
      <c r="C49" s="143" t="s">
        <v>188</v>
      </c>
      <c r="D49" s="143"/>
      <c r="E49" s="172" t="s">
        <v>234</v>
      </c>
      <c r="F49" s="173"/>
      <c r="G49" s="174" t="s">
        <v>39</v>
      </c>
      <c r="H49" s="175">
        <v>2.23</v>
      </c>
      <c r="I49" s="176">
        <v>2</v>
      </c>
      <c r="J49" s="7">
        <v>100.93</v>
      </c>
      <c r="K49" s="78"/>
      <c r="L49" s="79">
        <f t="shared" ref="L49:L51" si="13">H49*J49</f>
        <v>225.07390000000001</v>
      </c>
      <c r="M49" s="79">
        <f t="shared" ref="M49:M51" si="14">IFERROR(L49/K49,0)</f>
        <v>0</v>
      </c>
      <c r="N49" s="80">
        <f t="shared" ref="N49:N51" si="15">IF(O49&gt;0,O49/J49,0)</f>
        <v>0</v>
      </c>
      <c r="O49" s="79">
        <f>ROUND(M49*SVS_UR_1_1,2)</f>
        <v>0</v>
      </c>
    </row>
    <row r="50" spans="1:15" s="81" customFormat="1">
      <c r="A50" s="153">
        <v>40</v>
      </c>
      <c r="B50" s="143" t="s">
        <v>227</v>
      </c>
      <c r="C50" s="143" t="s">
        <v>188</v>
      </c>
      <c r="D50" s="143"/>
      <c r="E50" s="172" t="s">
        <v>233</v>
      </c>
      <c r="F50" s="173"/>
      <c r="G50" s="174" t="s">
        <v>39</v>
      </c>
      <c r="H50" s="175">
        <v>3.87</v>
      </c>
      <c r="I50" s="176">
        <v>2</v>
      </c>
      <c r="J50" s="7">
        <v>100.93</v>
      </c>
      <c r="K50" s="78"/>
      <c r="L50" s="79">
        <f t="shared" si="13"/>
        <v>390.59910000000002</v>
      </c>
      <c r="M50" s="79">
        <f t="shared" si="14"/>
        <v>0</v>
      </c>
      <c r="N50" s="80">
        <f t="shared" si="15"/>
        <v>0</v>
      </c>
      <c r="O50" s="79">
        <f>ROUND(M50*SVS_UR_1_1,2)</f>
        <v>0</v>
      </c>
    </row>
    <row r="51" spans="1:15" s="81" customFormat="1">
      <c r="A51" s="77">
        <v>41</v>
      </c>
      <c r="B51" s="143" t="s">
        <v>227</v>
      </c>
      <c r="C51" s="143" t="s">
        <v>235</v>
      </c>
      <c r="D51" s="143"/>
      <c r="E51" s="172" t="s">
        <v>71</v>
      </c>
      <c r="F51" s="173"/>
      <c r="G51" s="174" t="s">
        <v>37</v>
      </c>
      <c r="H51" s="175">
        <v>4.01</v>
      </c>
      <c r="I51" s="176">
        <v>2</v>
      </c>
      <c r="J51" s="7">
        <v>100.93</v>
      </c>
      <c r="K51" s="78"/>
      <c r="L51" s="79">
        <f t="shared" si="13"/>
        <v>404.72930000000002</v>
      </c>
      <c r="M51" s="79">
        <f t="shared" si="14"/>
        <v>0</v>
      </c>
      <c r="N51" s="80">
        <f t="shared" si="15"/>
        <v>0</v>
      </c>
      <c r="O51" s="79">
        <f>ROUND(M51*SVS_UR_1_1,2)</f>
        <v>0</v>
      </c>
    </row>
    <row r="52" spans="1:15" s="81" customFormat="1">
      <c r="A52" s="153">
        <v>42</v>
      </c>
      <c r="B52" s="143" t="s">
        <v>227</v>
      </c>
      <c r="C52" s="143" t="s">
        <v>235</v>
      </c>
      <c r="D52" s="143"/>
      <c r="E52" s="172" t="s">
        <v>236</v>
      </c>
      <c r="F52" s="173"/>
      <c r="G52" s="174" t="s">
        <v>58</v>
      </c>
      <c r="H52" s="175">
        <v>0.83</v>
      </c>
      <c r="I52" s="134"/>
      <c r="J52" s="134"/>
      <c r="K52" s="134"/>
      <c r="L52" s="134"/>
      <c r="M52" s="134"/>
      <c r="N52" s="134"/>
      <c r="O52" s="134"/>
    </row>
    <row r="53" spans="1:15" s="81" customFormat="1">
      <c r="A53" s="77">
        <v>43</v>
      </c>
      <c r="B53" s="143" t="s">
        <v>227</v>
      </c>
      <c r="C53" s="143" t="s">
        <v>235</v>
      </c>
      <c r="D53" s="143"/>
      <c r="E53" s="172" t="s">
        <v>84</v>
      </c>
      <c r="F53" s="173"/>
      <c r="G53" s="174" t="s">
        <v>58</v>
      </c>
      <c r="H53" s="175">
        <v>17.670000000000002</v>
      </c>
      <c r="I53" s="134"/>
      <c r="J53" s="134"/>
      <c r="K53" s="134"/>
      <c r="L53" s="134"/>
      <c r="M53" s="134"/>
      <c r="N53" s="134"/>
      <c r="O53" s="134"/>
    </row>
    <row r="54" spans="1:15" s="81" customFormat="1">
      <c r="A54" s="153">
        <v>44</v>
      </c>
      <c r="B54" s="143" t="s">
        <v>227</v>
      </c>
      <c r="C54" s="143" t="s">
        <v>235</v>
      </c>
      <c r="D54" s="143"/>
      <c r="E54" s="172" t="s">
        <v>85</v>
      </c>
      <c r="F54" s="173"/>
      <c r="G54" s="174" t="s">
        <v>58</v>
      </c>
      <c r="H54" s="175">
        <v>27.97</v>
      </c>
      <c r="I54" s="134"/>
      <c r="J54" s="134"/>
      <c r="K54" s="134"/>
      <c r="L54" s="134"/>
      <c r="M54" s="134"/>
      <c r="N54" s="134"/>
      <c r="O54" s="134"/>
    </row>
    <row r="55" spans="1:15" s="81" customFormat="1">
      <c r="A55" s="77">
        <v>45</v>
      </c>
      <c r="B55" s="143" t="s">
        <v>227</v>
      </c>
      <c r="C55" s="143" t="s">
        <v>235</v>
      </c>
      <c r="D55" s="143"/>
      <c r="E55" s="172" t="s">
        <v>233</v>
      </c>
      <c r="F55" s="173"/>
      <c r="G55" s="174" t="s">
        <v>39</v>
      </c>
      <c r="H55" s="175">
        <v>3.89</v>
      </c>
      <c r="I55" s="176">
        <v>2</v>
      </c>
      <c r="J55" s="7">
        <v>100.93</v>
      </c>
      <c r="K55" s="78"/>
      <c r="L55" s="79">
        <f t="shared" ref="L55:L56" si="16">H55*J55</f>
        <v>392.61770000000001</v>
      </c>
      <c r="M55" s="79">
        <f t="shared" ref="M55:M56" si="17">IFERROR(L55/K55,0)</f>
        <v>0</v>
      </c>
      <c r="N55" s="80">
        <f t="shared" ref="N55:N56" si="18">IF(O55&gt;0,O55/J55,0)</f>
        <v>0</v>
      </c>
      <c r="O55" s="79">
        <f>ROUND(M55*SVS_UR_1_1,2)</f>
        <v>0</v>
      </c>
    </row>
    <row r="56" spans="1:15" s="81" customFormat="1">
      <c r="A56" s="153">
        <v>46</v>
      </c>
      <c r="B56" s="143" t="s">
        <v>227</v>
      </c>
      <c r="C56" s="143" t="s">
        <v>235</v>
      </c>
      <c r="D56" s="143"/>
      <c r="E56" s="172" t="s">
        <v>71</v>
      </c>
      <c r="F56" s="173"/>
      <c r="G56" s="174" t="s">
        <v>37</v>
      </c>
      <c r="H56" s="175">
        <v>4.01</v>
      </c>
      <c r="I56" s="176">
        <v>2</v>
      </c>
      <c r="J56" s="7">
        <v>100.93</v>
      </c>
      <c r="K56" s="78"/>
      <c r="L56" s="79">
        <f t="shared" si="16"/>
        <v>404.72930000000002</v>
      </c>
      <c r="M56" s="79">
        <f t="shared" si="17"/>
        <v>0</v>
      </c>
      <c r="N56" s="80">
        <f t="shared" si="18"/>
        <v>0</v>
      </c>
      <c r="O56" s="79">
        <f>ROUND(M56*SVS_UR_1_1,2)</f>
        <v>0</v>
      </c>
    </row>
    <row r="57" spans="1:15" s="81" customFormat="1">
      <c r="A57" s="77">
        <v>47</v>
      </c>
      <c r="B57" s="143" t="s">
        <v>227</v>
      </c>
      <c r="C57" s="143" t="s">
        <v>235</v>
      </c>
      <c r="D57" s="143"/>
      <c r="E57" s="172" t="s">
        <v>236</v>
      </c>
      <c r="F57" s="173"/>
      <c r="G57" s="174" t="s">
        <v>58</v>
      </c>
      <c r="H57" s="175">
        <v>0.83</v>
      </c>
      <c r="I57" s="134"/>
      <c r="J57" s="134"/>
      <c r="K57" s="134"/>
      <c r="L57" s="134"/>
      <c r="M57" s="134"/>
      <c r="N57" s="134"/>
      <c r="O57" s="134"/>
    </row>
    <row r="58" spans="1:15" s="81" customFormat="1">
      <c r="A58" s="153">
        <v>48</v>
      </c>
      <c r="B58" s="143" t="s">
        <v>227</v>
      </c>
      <c r="C58" s="143" t="s">
        <v>235</v>
      </c>
      <c r="D58" s="143"/>
      <c r="E58" s="172" t="s">
        <v>84</v>
      </c>
      <c r="F58" s="173"/>
      <c r="G58" s="174" t="s">
        <v>58</v>
      </c>
      <c r="H58" s="175">
        <v>17.670000000000002</v>
      </c>
      <c r="I58" s="134"/>
      <c r="J58" s="134"/>
      <c r="K58" s="134"/>
      <c r="L58" s="134"/>
      <c r="M58" s="134"/>
      <c r="N58" s="134"/>
      <c r="O58" s="134"/>
    </row>
    <row r="59" spans="1:15" s="81" customFormat="1">
      <c r="A59" s="77">
        <v>49</v>
      </c>
      <c r="B59" s="143" t="s">
        <v>227</v>
      </c>
      <c r="C59" s="143" t="s">
        <v>235</v>
      </c>
      <c r="D59" s="143"/>
      <c r="E59" s="172" t="s">
        <v>85</v>
      </c>
      <c r="F59" s="173"/>
      <c r="G59" s="174" t="s">
        <v>58</v>
      </c>
      <c r="H59" s="175">
        <v>27.97</v>
      </c>
      <c r="I59" s="134"/>
      <c r="J59" s="134"/>
      <c r="K59" s="134"/>
      <c r="L59" s="134"/>
      <c r="M59" s="134"/>
      <c r="N59" s="134"/>
      <c r="O59" s="134"/>
    </row>
    <row r="60" spans="1:15" s="81" customFormat="1">
      <c r="A60" s="153">
        <v>50</v>
      </c>
      <c r="B60" s="143" t="s">
        <v>227</v>
      </c>
      <c r="C60" s="143" t="s">
        <v>235</v>
      </c>
      <c r="D60" s="143"/>
      <c r="E60" s="172" t="s">
        <v>233</v>
      </c>
      <c r="F60" s="173"/>
      <c r="G60" s="174" t="s">
        <v>39</v>
      </c>
      <c r="H60" s="175">
        <v>3.89</v>
      </c>
      <c r="I60" s="176">
        <v>2</v>
      </c>
      <c r="J60" s="7">
        <v>100.93</v>
      </c>
      <c r="K60" s="78"/>
      <c r="L60" s="79">
        <f t="shared" ref="L60:L62" si="19">H60*J60</f>
        <v>392.61770000000001</v>
      </c>
      <c r="M60" s="79">
        <f t="shared" ref="M60:M62" si="20">IFERROR(L60/K60,0)</f>
        <v>0</v>
      </c>
      <c r="N60" s="80">
        <f t="shared" ref="N60:N62" si="21">IF(O60&gt;0,O60/J60,0)</f>
        <v>0</v>
      </c>
      <c r="O60" s="79">
        <f>ROUND(M60*SVS_UR_1_1,2)</f>
        <v>0</v>
      </c>
    </row>
    <row r="61" spans="1:15" s="81" customFormat="1">
      <c r="A61" s="77">
        <v>51</v>
      </c>
      <c r="B61" s="143" t="s">
        <v>237</v>
      </c>
      <c r="C61" s="143" t="s">
        <v>228</v>
      </c>
      <c r="D61" s="143"/>
      <c r="E61" s="172" t="s">
        <v>71</v>
      </c>
      <c r="F61" s="173"/>
      <c r="G61" s="174" t="s">
        <v>37</v>
      </c>
      <c r="H61" s="175">
        <v>8.23</v>
      </c>
      <c r="I61" s="176">
        <v>2</v>
      </c>
      <c r="J61" s="7">
        <v>100.93</v>
      </c>
      <c r="K61" s="78"/>
      <c r="L61" s="79">
        <f t="shared" si="19"/>
        <v>830.65390000000014</v>
      </c>
      <c r="M61" s="79">
        <f t="shared" si="20"/>
        <v>0</v>
      </c>
      <c r="N61" s="80">
        <f t="shared" si="21"/>
        <v>0</v>
      </c>
      <c r="O61" s="79">
        <f>ROUND(M61*SVS_UR_1_1,2)</f>
        <v>0</v>
      </c>
    </row>
    <row r="62" spans="1:15" s="81" customFormat="1">
      <c r="A62" s="153">
        <v>52</v>
      </c>
      <c r="B62" s="143" t="s">
        <v>237</v>
      </c>
      <c r="C62" s="143" t="s">
        <v>228</v>
      </c>
      <c r="D62" s="143"/>
      <c r="E62" s="172" t="s">
        <v>71</v>
      </c>
      <c r="F62" s="173"/>
      <c r="G62" s="174" t="s">
        <v>37</v>
      </c>
      <c r="H62" s="175">
        <v>3.89</v>
      </c>
      <c r="I62" s="176">
        <v>2</v>
      </c>
      <c r="J62" s="7">
        <v>100.93</v>
      </c>
      <c r="K62" s="78"/>
      <c r="L62" s="79">
        <f t="shared" si="19"/>
        <v>392.61770000000001</v>
      </c>
      <c r="M62" s="79">
        <f t="shared" si="20"/>
        <v>0</v>
      </c>
      <c r="N62" s="80">
        <f t="shared" si="21"/>
        <v>0</v>
      </c>
      <c r="O62" s="79">
        <f>ROUND(M62*SVS_UR_1_1,2)</f>
        <v>0</v>
      </c>
    </row>
    <row r="63" spans="1:15" s="81" customFormat="1">
      <c r="A63" s="77">
        <v>53</v>
      </c>
      <c r="B63" s="143" t="s">
        <v>237</v>
      </c>
      <c r="C63" s="143" t="s">
        <v>228</v>
      </c>
      <c r="D63" s="143"/>
      <c r="E63" s="172" t="s">
        <v>229</v>
      </c>
      <c r="F63" s="173"/>
      <c r="G63" s="174" t="s">
        <v>58</v>
      </c>
      <c r="H63" s="175">
        <v>28.15</v>
      </c>
      <c r="I63" s="134"/>
      <c r="J63" s="134"/>
      <c r="K63" s="134"/>
      <c r="L63" s="134"/>
      <c r="M63" s="134"/>
      <c r="N63" s="134"/>
      <c r="O63" s="134"/>
    </row>
    <row r="64" spans="1:15" s="81" customFormat="1">
      <c r="A64" s="153">
        <v>54</v>
      </c>
      <c r="B64" s="143" t="s">
        <v>237</v>
      </c>
      <c r="C64" s="143" t="s">
        <v>228</v>
      </c>
      <c r="D64" s="143"/>
      <c r="E64" s="172" t="s">
        <v>230</v>
      </c>
      <c r="F64" s="173"/>
      <c r="G64" s="174" t="s">
        <v>58</v>
      </c>
      <c r="H64" s="175">
        <v>35.840000000000003</v>
      </c>
      <c r="I64" s="134"/>
      <c r="J64" s="134"/>
      <c r="K64" s="134"/>
      <c r="L64" s="134"/>
      <c r="M64" s="134"/>
      <c r="N64" s="134"/>
      <c r="O64" s="134"/>
    </row>
    <row r="65" spans="1:15" s="81" customFormat="1">
      <c r="A65" s="77">
        <v>55</v>
      </c>
      <c r="B65" s="143" t="s">
        <v>237</v>
      </c>
      <c r="C65" s="143" t="s">
        <v>228</v>
      </c>
      <c r="D65" s="143"/>
      <c r="E65" s="172" t="s">
        <v>71</v>
      </c>
      <c r="F65" s="173"/>
      <c r="G65" s="174" t="s">
        <v>37</v>
      </c>
      <c r="H65" s="175">
        <v>8.23</v>
      </c>
      <c r="I65" s="176">
        <v>2</v>
      </c>
      <c r="J65" s="7">
        <v>100.93</v>
      </c>
      <c r="K65" s="78"/>
      <c r="L65" s="79">
        <f t="shared" ref="L65:L66" si="22">H65*J65</f>
        <v>830.65390000000014</v>
      </c>
      <c r="M65" s="79">
        <f t="shared" ref="M65:M66" si="23">IFERROR(L65/K65,0)</f>
        <v>0</v>
      </c>
      <c r="N65" s="80">
        <f t="shared" ref="N65:N66" si="24">IF(O65&gt;0,O65/J65,0)</f>
        <v>0</v>
      </c>
      <c r="O65" s="79">
        <f>ROUND(M65*SVS_UR_1_1,2)</f>
        <v>0</v>
      </c>
    </row>
    <row r="66" spans="1:15" s="81" customFormat="1">
      <c r="A66" s="153">
        <v>56</v>
      </c>
      <c r="B66" s="143" t="s">
        <v>237</v>
      </c>
      <c r="C66" s="143" t="s">
        <v>228</v>
      </c>
      <c r="D66" s="143"/>
      <c r="E66" s="172" t="s">
        <v>71</v>
      </c>
      <c r="F66" s="173"/>
      <c r="G66" s="174" t="s">
        <v>37</v>
      </c>
      <c r="H66" s="175">
        <v>3.89</v>
      </c>
      <c r="I66" s="176">
        <v>2</v>
      </c>
      <c r="J66" s="7">
        <v>100.93</v>
      </c>
      <c r="K66" s="78"/>
      <c r="L66" s="79">
        <f t="shared" si="22"/>
        <v>392.61770000000001</v>
      </c>
      <c r="M66" s="79">
        <f t="shared" si="23"/>
        <v>0</v>
      </c>
      <c r="N66" s="80">
        <f t="shared" si="24"/>
        <v>0</v>
      </c>
      <c r="O66" s="79">
        <f>ROUND(M66*SVS_UR_1_1,2)</f>
        <v>0</v>
      </c>
    </row>
    <row r="67" spans="1:15" s="81" customFormat="1">
      <c r="A67" s="77">
        <v>57</v>
      </c>
      <c r="B67" s="143" t="s">
        <v>237</v>
      </c>
      <c r="C67" s="143" t="s">
        <v>228</v>
      </c>
      <c r="D67" s="143"/>
      <c r="E67" s="172" t="s">
        <v>229</v>
      </c>
      <c r="F67" s="173"/>
      <c r="G67" s="174" t="s">
        <v>58</v>
      </c>
      <c r="H67" s="175">
        <v>28.15</v>
      </c>
      <c r="I67" s="134"/>
      <c r="J67" s="134"/>
      <c r="K67" s="134"/>
      <c r="L67" s="134"/>
      <c r="M67" s="134"/>
      <c r="N67" s="134"/>
      <c r="O67" s="134"/>
    </row>
    <row r="68" spans="1:15" s="81" customFormat="1">
      <c r="A68" s="153">
        <v>58</v>
      </c>
      <c r="B68" s="143" t="s">
        <v>237</v>
      </c>
      <c r="C68" s="143" t="s">
        <v>228</v>
      </c>
      <c r="D68" s="143"/>
      <c r="E68" s="172" t="s">
        <v>230</v>
      </c>
      <c r="F68" s="173"/>
      <c r="G68" s="174" t="s">
        <v>58</v>
      </c>
      <c r="H68" s="175">
        <v>35.840000000000003</v>
      </c>
      <c r="I68" s="134"/>
      <c r="J68" s="134"/>
      <c r="K68" s="134"/>
      <c r="L68" s="134"/>
      <c r="M68" s="134"/>
      <c r="N68" s="134"/>
      <c r="O68" s="134"/>
    </row>
    <row r="69" spans="1:15" s="81" customFormat="1">
      <c r="A69" s="77">
        <v>59</v>
      </c>
      <c r="B69" s="143" t="s">
        <v>237</v>
      </c>
      <c r="C69" s="143" t="s">
        <v>79</v>
      </c>
      <c r="D69" s="143"/>
      <c r="E69" s="172" t="s">
        <v>75</v>
      </c>
      <c r="F69" s="173"/>
      <c r="G69" s="174" t="s">
        <v>37</v>
      </c>
      <c r="H69" s="175">
        <v>14.13</v>
      </c>
      <c r="I69" s="176">
        <v>2</v>
      </c>
      <c r="J69" s="7">
        <v>100.93</v>
      </c>
      <c r="K69" s="78"/>
      <c r="L69" s="79">
        <f t="shared" ref="L69:L71" si="25">H69*J69</f>
        <v>1426.1409000000001</v>
      </c>
      <c r="M69" s="79">
        <f t="shared" ref="M69:M71" si="26">IFERROR(L69/K69,0)</f>
        <v>0</v>
      </c>
      <c r="N69" s="80">
        <f t="shared" ref="N69:N71" si="27">IF(O69&gt;0,O69/J69,0)</f>
        <v>0</v>
      </c>
      <c r="O69" s="79">
        <f>ROUND(M69*SVS_UR_1_1,2)</f>
        <v>0</v>
      </c>
    </row>
    <row r="70" spans="1:15" s="81" customFormat="1">
      <c r="A70" s="153">
        <v>60</v>
      </c>
      <c r="B70" s="143" t="s">
        <v>237</v>
      </c>
      <c r="C70" s="143" t="s">
        <v>79</v>
      </c>
      <c r="D70" s="143"/>
      <c r="E70" s="172" t="s">
        <v>71</v>
      </c>
      <c r="F70" s="173"/>
      <c r="G70" s="174" t="s">
        <v>37</v>
      </c>
      <c r="H70" s="175">
        <v>3.95</v>
      </c>
      <c r="I70" s="176">
        <v>2</v>
      </c>
      <c r="J70" s="7">
        <v>100.93</v>
      </c>
      <c r="K70" s="78"/>
      <c r="L70" s="79">
        <f t="shared" si="25"/>
        <v>398.67350000000005</v>
      </c>
      <c r="M70" s="79">
        <f t="shared" si="26"/>
        <v>0</v>
      </c>
      <c r="N70" s="80">
        <f t="shared" si="27"/>
        <v>0</v>
      </c>
      <c r="O70" s="79">
        <f>ROUND(M70*SVS_UR_1_1,2)</f>
        <v>0</v>
      </c>
    </row>
    <row r="71" spans="1:15" s="81" customFormat="1">
      <c r="A71" s="77">
        <v>61</v>
      </c>
      <c r="B71" s="143" t="s">
        <v>237</v>
      </c>
      <c r="C71" s="143" t="s">
        <v>79</v>
      </c>
      <c r="D71" s="143"/>
      <c r="E71" s="172" t="s">
        <v>231</v>
      </c>
      <c r="F71" s="173"/>
      <c r="G71" s="174" t="s">
        <v>40</v>
      </c>
      <c r="H71" s="175">
        <v>7.44</v>
      </c>
      <c r="I71" s="176">
        <v>2</v>
      </c>
      <c r="J71" s="7">
        <v>100.93</v>
      </c>
      <c r="K71" s="78"/>
      <c r="L71" s="79">
        <f t="shared" si="25"/>
        <v>750.91920000000005</v>
      </c>
      <c r="M71" s="79">
        <f t="shared" si="26"/>
        <v>0</v>
      </c>
      <c r="N71" s="80">
        <f t="shared" si="27"/>
        <v>0</v>
      </c>
      <c r="O71" s="79">
        <f>ROUND(M71*SVS_UR_1_1,2)</f>
        <v>0</v>
      </c>
    </row>
    <row r="72" spans="1:15" s="81" customFormat="1">
      <c r="A72" s="153">
        <v>62</v>
      </c>
      <c r="B72" s="143" t="s">
        <v>237</v>
      </c>
      <c r="C72" s="143" t="s">
        <v>79</v>
      </c>
      <c r="D72" s="143"/>
      <c r="E72" s="172" t="s">
        <v>86</v>
      </c>
      <c r="F72" s="173"/>
      <c r="G72" s="174" t="s">
        <v>58</v>
      </c>
      <c r="H72" s="175">
        <v>10.83</v>
      </c>
      <c r="I72" s="134"/>
      <c r="J72" s="134"/>
      <c r="K72" s="134"/>
      <c r="L72" s="134"/>
      <c r="M72" s="134"/>
      <c r="N72" s="134"/>
      <c r="O72" s="134"/>
    </row>
    <row r="73" spans="1:15" s="81" customFormat="1">
      <c r="A73" s="77">
        <v>63</v>
      </c>
      <c r="B73" s="143" t="s">
        <v>237</v>
      </c>
      <c r="C73" s="143" t="s">
        <v>79</v>
      </c>
      <c r="D73" s="143"/>
      <c r="E73" s="172" t="s">
        <v>84</v>
      </c>
      <c r="F73" s="173"/>
      <c r="G73" s="174" t="s">
        <v>58</v>
      </c>
      <c r="H73" s="175">
        <v>17.39</v>
      </c>
      <c r="I73" s="134"/>
      <c r="J73" s="134"/>
      <c r="K73" s="134"/>
      <c r="L73" s="134"/>
      <c r="M73" s="134"/>
      <c r="N73" s="134"/>
      <c r="O73" s="134"/>
    </row>
    <row r="74" spans="1:15" s="81" customFormat="1">
      <c r="A74" s="153">
        <v>64</v>
      </c>
      <c r="B74" s="143" t="s">
        <v>237</v>
      </c>
      <c r="C74" s="143" t="s">
        <v>79</v>
      </c>
      <c r="D74" s="143"/>
      <c r="E74" s="172" t="s">
        <v>85</v>
      </c>
      <c r="F74" s="173"/>
      <c r="G74" s="174" t="s">
        <v>58</v>
      </c>
      <c r="H74" s="175">
        <v>13.48</v>
      </c>
      <c r="I74" s="134"/>
      <c r="J74" s="134"/>
      <c r="K74" s="134"/>
      <c r="L74" s="134"/>
      <c r="M74" s="134"/>
      <c r="N74" s="134"/>
      <c r="O74" s="134"/>
    </row>
    <row r="75" spans="1:15" s="81" customFormat="1">
      <c r="A75" s="77">
        <v>65</v>
      </c>
      <c r="B75" s="143" t="s">
        <v>237</v>
      </c>
      <c r="C75" s="143" t="s">
        <v>79</v>
      </c>
      <c r="D75" s="143"/>
      <c r="E75" s="172" t="s">
        <v>232</v>
      </c>
      <c r="F75" s="173"/>
      <c r="G75" s="174" t="s">
        <v>39</v>
      </c>
      <c r="H75" s="175">
        <v>2.23</v>
      </c>
      <c r="I75" s="176">
        <v>2</v>
      </c>
      <c r="J75" s="7">
        <v>100.93</v>
      </c>
      <c r="K75" s="78"/>
      <c r="L75" s="79">
        <f t="shared" ref="L75:L79" si="28">H75*J75</f>
        <v>225.07390000000001</v>
      </c>
      <c r="M75" s="79">
        <f t="shared" ref="M75:M79" si="29">IFERROR(L75/K75,0)</f>
        <v>0</v>
      </c>
      <c r="N75" s="80">
        <f t="shared" ref="N75:N79" si="30">IF(O75&gt;0,O75/J75,0)</f>
        <v>0</v>
      </c>
      <c r="O75" s="79">
        <f>ROUND(M75*SVS_UR_1_1,2)</f>
        <v>0</v>
      </c>
    </row>
    <row r="76" spans="1:15" s="81" customFormat="1">
      <c r="A76" s="153">
        <v>66</v>
      </c>
      <c r="B76" s="143" t="s">
        <v>237</v>
      </c>
      <c r="C76" s="143" t="s">
        <v>79</v>
      </c>
      <c r="D76" s="143"/>
      <c r="E76" s="172" t="s">
        <v>233</v>
      </c>
      <c r="F76" s="173"/>
      <c r="G76" s="174" t="s">
        <v>39</v>
      </c>
      <c r="H76" s="175">
        <v>3.87</v>
      </c>
      <c r="I76" s="176">
        <v>2</v>
      </c>
      <c r="J76" s="7">
        <v>100.93</v>
      </c>
      <c r="K76" s="78"/>
      <c r="L76" s="79">
        <f t="shared" si="28"/>
        <v>390.59910000000002</v>
      </c>
      <c r="M76" s="79">
        <f t="shared" si="29"/>
        <v>0</v>
      </c>
      <c r="N76" s="80">
        <f t="shared" si="30"/>
        <v>0</v>
      </c>
      <c r="O76" s="79">
        <f>ROUND(M76*SVS_UR_1_1,2)</f>
        <v>0</v>
      </c>
    </row>
    <row r="77" spans="1:15" s="81" customFormat="1">
      <c r="A77" s="77">
        <v>67</v>
      </c>
      <c r="B77" s="143" t="s">
        <v>237</v>
      </c>
      <c r="C77" s="143" t="s">
        <v>79</v>
      </c>
      <c r="D77" s="143"/>
      <c r="E77" s="172" t="s">
        <v>75</v>
      </c>
      <c r="F77" s="173"/>
      <c r="G77" s="174" t="s">
        <v>37</v>
      </c>
      <c r="H77" s="175">
        <v>14.13</v>
      </c>
      <c r="I77" s="176">
        <v>2</v>
      </c>
      <c r="J77" s="7">
        <v>100.93</v>
      </c>
      <c r="K77" s="78"/>
      <c r="L77" s="79">
        <f t="shared" si="28"/>
        <v>1426.1409000000001</v>
      </c>
      <c r="M77" s="79">
        <f t="shared" si="29"/>
        <v>0</v>
      </c>
      <c r="N77" s="80">
        <f t="shared" si="30"/>
        <v>0</v>
      </c>
      <c r="O77" s="79">
        <f>ROUND(M77*SVS_UR_1_1,2)</f>
        <v>0</v>
      </c>
    </row>
    <row r="78" spans="1:15" s="81" customFormat="1">
      <c r="A78" s="153">
        <v>68</v>
      </c>
      <c r="B78" s="143" t="s">
        <v>237</v>
      </c>
      <c r="C78" s="143" t="s">
        <v>79</v>
      </c>
      <c r="D78" s="143"/>
      <c r="E78" s="172" t="s">
        <v>71</v>
      </c>
      <c r="F78" s="173"/>
      <c r="G78" s="174" t="s">
        <v>37</v>
      </c>
      <c r="H78" s="175">
        <v>3.95</v>
      </c>
      <c r="I78" s="176">
        <v>2</v>
      </c>
      <c r="J78" s="7">
        <v>100.93</v>
      </c>
      <c r="K78" s="78"/>
      <c r="L78" s="79">
        <f t="shared" si="28"/>
        <v>398.67350000000005</v>
      </c>
      <c r="M78" s="79">
        <f t="shared" si="29"/>
        <v>0</v>
      </c>
      <c r="N78" s="80">
        <f t="shared" si="30"/>
        <v>0</v>
      </c>
      <c r="O78" s="79">
        <f>ROUND(M78*SVS_UR_1_1,2)</f>
        <v>0</v>
      </c>
    </row>
    <row r="79" spans="1:15" s="81" customFormat="1">
      <c r="A79" s="77">
        <v>69</v>
      </c>
      <c r="B79" s="143" t="s">
        <v>237</v>
      </c>
      <c r="C79" s="143" t="s">
        <v>79</v>
      </c>
      <c r="D79" s="143"/>
      <c r="E79" s="172" t="s">
        <v>231</v>
      </c>
      <c r="F79" s="173"/>
      <c r="G79" s="174" t="s">
        <v>40</v>
      </c>
      <c r="H79" s="175">
        <v>7.44</v>
      </c>
      <c r="I79" s="176">
        <v>2</v>
      </c>
      <c r="J79" s="7">
        <v>100.93</v>
      </c>
      <c r="K79" s="78"/>
      <c r="L79" s="79">
        <f t="shared" si="28"/>
        <v>750.91920000000005</v>
      </c>
      <c r="M79" s="79">
        <f t="shared" si="29"/>
        <v>0</v>
      </c>
      <c r="N79" s="80">
        <f t="shared" si="30"/>
        <v>0</v>
      </c>
      <c r="O79" s="79">
        <f>ROUND(M79*SVS_UR_1_1,2)</f>
        <v>0</v>
      </c>
    </row>
    <row r="80" spans="1:15" s="81" customFormat="1">
      <c r="A80" s="153">
        <v>70</v>
      </c>
      <c r="B80" s="143" t="s">
        <v>237</v>
      </c>
      <c r="C80" s="143" t="s">
        <v>79</v>
      </c>
      <c r="D80" s="143"/>
      <c r="E80" s="172" t="s">
        <v>86</v>
      </c>
      <c r="F80" s="173"/>
      <c r="G80" s="174" t="s">
        <v>58</v>
      </c>
      <c r="H80" s="175">
        <v>10.83</v>
      </c>
      <c r="I80" s="134"/>
      <c r="J80" s="134"/>
      <c r="K80" s="134"/>
      <c r="L80" s="134"/>
      <c r="M80" s="134"/>
      <c r="N80" s="134"/>
      <c r="O80" s="134"/>
    </row>
    <row r="81" spans="1:15" s="81" customFormat="1">
      <c r="A81" s="77">
        <v>71</v>
      </c>
      <c r="B81" s="143" t="s">
        <v>237</v>
      </c>
      <c r="C81" s="143" t="s">
        <v>79</v>
      </c>
      <c r="D81" s="143"/>
      <c r="E81" s="172" t="s">
        <v>84</v>
      </c>
      <c r="F81" s="173"/>
      <c r="G81" s="174" t="s">
        <v>58</v>
      </c>
      <c r="H81" s="175">
        <v>17.39</v>
      </c>
      <c r="I81" s="134"/>
      <c r="J81" s="134"/>
      <c r="K81" s="134"/>
      <c r="L81" s="134"/>
      <c r="M81" s="134"/>
      <c r="N81" s="134"/>
      <c r="O81" s="134"/>
    </row>
    <row r="82" spans="1:15" s="81" customFormat="1">
      <c r="A82" s="153">
        <v>72</v>
      </c>
      <c r="B82" s="143" t="s">
        <v>237</v>
      </c>
      <c r="C82" s="143" t="s">
        <v>79</v>
      </c>
      <c r="D82" s="143"/>
      <c r="E82" s="172" t="s">
        <v>85</v>
      </c>
      <c r="F82" s="173"/>
      <c r="G82" s="174" t="s">
        <v>58</v>
      </c>
      <c r="H82" s="175">
        <v>13.48</v>
      </c>
      <c r="I82" s="134"/>
      <c r="J82" s="134"/>
      <c r="K82" s="134"/>
      <c r="L82" s="134"/>
      <c r="M82" s="134"/>
      <c r="N82" s="134"/>
      <c r="O82" s="134"/>
    </row>
    <row r="83" spans="1:15" s="81" customFormat="1">
      <c r="A83" s="77">
        <v>73</v>
      </c>
      <c r="B83" s="143" t="s">
        <v>237</v>
      </c>
      <c r="C83" s="143" t="s">
        <v>79</v>
      </c>
      <c r="D83" s="143"/>
      <c r="E83" s="172" t="s">
        <v>232</v>
      </c>
      <c r="F83" s="173"/>
      <c r="G83" s="174" t="s">
        <v>39</v>
      </c>
      <c r="H83" s="175">
        <v>2.23</v>
      </c>
      <c r="I83" s="176">
        <v>2</v>
      </c>
      <c r="J83" s="7">
        <v>100.93</v>
      </c>
      <c r="K83" s="78"/>
      <c r="L83" s="79">
        <f t="shared" ref="L83:L87" si="31">H83*J83</f>
        <v>225.07390000000001</v>
      </c>
      <c r="M83" s="79">
        <f t="shared" ref="M83:M87" si="32">IFERROR(L83/K83,0)</f>
        <v>0</v>
      </c>
      <c r="N83" s="80">
        <f t="shared" ref="N83:N87" si="33">IF(O83&gt;0,O83/J83,0)</f>
        <v>0</v>
      </c>
      <c r="O83" s="79">
        <f>ROUND(M83*SVS_UR_1_1,2)</f>
        <v>0</v>
      </c>
    </row>
    <row r="84" spans="1:15" s="81" customFormat="1">
      <c r="A84" s="153">
        <v>74</v>
      </c>
      <c r="B84" s="143" t="s">
        <v>237</v>
      </c>
      <c r="C84" s="143" t="s">
        <v>79</v>
      </c>
      <c r="D84" s="143"/>
      <c r="E84" s="172" t="s">
        <v>233</v>
      </c>
      <c r="F84" s="173"/>
      <c r="G84" s="174" t="s">
        <v>39</v>
      </c>
      <c r="H84" s="175">
        <v>3.87</v>
      </c>
      <c r="I84" s="176">
        <v>2</v>
      </c>
      <c r="J84" s="7">
        <v>100.93</v>
      </c>
      <c r="K84" s="78"/>
      <c r="L84" s="79">
        <f t="shared" si="31"/>
        <v>390.59910000000002</v>
      </c>
      <c r="M84" s="79">
        <f t="shared" si="32"/>
        <v>0</v>
      </c>
      <c r="N84" s="80">
        <f t="shared" si="33"/>
        <v>0</v>
      </c>
      <c r="O84" s="79">
        <f>ROUND(M84*SVS_UR_1_1,2)</f>
        <v>0</v>
      </c>
    </row>
    <row r="85" spans="1:15" s="81" customFormat="1">
      <c r="A85" s="77">
        <v>75</v>
      </c>
      <c r="B85" s="143" t="s">
        <v>237</v>
      </c>
      <c r="C85" s="143" t="s">
        <v>188</v>
      </c>
      <c r="D85" s="143"/>
      <c r="E85" s="172" t="s">
        <v>75</v>
      </c>
      <c r="F85" s="173"/>
      <c r="G85" s="174" t="s">
        <v>37</v>
      </c>
      <c r="H85" s="175">
        <v>10.220000000000001</v>
      </c>
      <c r="I85" s="176">
        <v>2</v>
      </c>
      <c r="J85" s="7">
        <v>100.93</v>
      </c>
      <c r="K85" s="78"/>
      <c r="L85" s="79">
        <f t="shared" si="31"/>
        <v>1031.5046000000002</v>
      </c>
      <c r="M85" s="79">
        <f t="shared" si="32"/>
        <v>0</v>
      </c>
      <c r="N85" s="80">
        <f t="shared" si="33"/>
        <v>0</v>
      </c>
      <c r="O85" s="79">
        <f>ROUND(M85*SVS_UR_1_1,2)</f>
        <v>0</v>
      </c>
    </row>
    <row r="86" spans="1:15" s="81" customFormat="1">
      <c r="A86" s="153">
        <v>76</v>
      </c>
      <c r="B86" s="143" t="s">
        <v>237</v>
      </c>
      <c r="C86" s="143" t="s">
        <v>188</v>
      </c>
      <c r="D86" s="143"/>
      <c r="E86" s="172" t="s">
        <v>71</v>
      </c>
      <c r="F86" s="173"/>
      <c r="G86" s="174" t="s">
        <v>37</v>
      </c>
      <c r="H86" s="175">
        <v>3.95</v>
      </c>
      <c r="I86" s="176">
        <v>2</v>
      </c>
      <c r="J86" s="7">
        <v>100.93</v>
      </c>
      <c r="K86" s="78"/>
      <c r="L86" s="79">
        <f t="shared" si="31"/>
        <v>398.67350000000005</v>
      </c>
      <c r="M86" s="79">
        <f t="shared" si="32"/>
        <v>0</v>
      </c>
      <c r="N86" s="80">
        <f t="shared" si="33"/>
        <v>0</v>
      </c>
      <c r="O86" s="79">
        <f>ROUND(M86*SVS_UR_1_1,2)</f>
        <v>0</v>
      </c>
    </row>
    <row r="87" spans="1:15" s="81" customFormat="1">
      <c r="A87" s="77">
        <v>77</v>
      </c>
      <c r="B87" s="143" t="s">
        <v>237</v>
      </c>
      <c r="C87" s="143" t="s">
        <v>188</v>
      </c>
      <c r="D87" s="143"/>
      <c r="E87" s="172" t="s">
        <v>231</v>
      </c>
      <c r="F87" s="173"/>
      <c r="G87" s="174" t="s">
        <v>40</v>
      </c>
      <c r="H87" s="175">
        <v>11.1</v>
      </c>
      <c r="I87" s="176">
        <v>2</v>
      </c>
      <c r="J87" s="7">
        <v>100.93</v>
      </c>
      <c r="K87" s="78"/>
      <c r="L87" s="79">
        <f t="shared" si="31"/>
        <v>1120.3230000000001</v>
      </c>
      <c r="M87" s="79">
        <f t="shared" si="32"/>
        <v>0</v>
      </c>
      <c r="N87" s="80">
        <f t="shared" si="33"/>
        <v>0</v>
      </c>
      <c r="O87" s="79">
        <f>ROUND(M87*SVS_UR_1_1,2)</f>
        <v>0</v>
      </c>
    </row>
    <row r="88" spans="1:15" s="81" customFormat="1">
      <c r="A88" s="153">
        <v>78</v>
      </c>
      <c r="B88" s="143" t="s">
        <v>237</v>
      </c>
      <c r="C88" s="143" t="s">
        <v>188</v>
      </c>
      <c r="D88" s="143"/>
      <c r="E88" s="172" t="s">
        <v>86</v>
      </c>
      <c r="F88" s="173"/>
      <c r="G88" s="174" t="s">
        <v>58</v>
      </c>
      <c r="H88" s="175">
        <v>10.83</v>
      </c>
      <c r="I88" s="134"/>
      <c r="J88" s="134"/>
      <c r="K88" s="134"/>
      <c r="L88" s="134"/>
      <c r="M88" s="134"/>
      <c r="N88" s="134"/>
      <c r="O88" s="134"/>
    </row>
    <row r="89" spans="1:15" s="81" customFormat="1">
      <c r="A89" s="77">
        <v>79</v>
      </c>
      <c r="B89" s="143" t="s">
        <v>237</v>
      </c>
      <c r="C89" s="143" t="s">
        <v>188</v>
      </c>
      <c r="D89" s="143"/>
      <c r="E89" s="172" t="s">
        <v>84</v>
      </c>
      <c r="F89" s="173"/>
      <c r="G89" s="174" t="s">
        <v>58</v>
      </c>
      <c r="H89" s="175">
        <v>17.39</v>
      </c>
      <c r="I89" s="134"/>
      <c r="J89" s="134"/>
      <c r="K89" s="134"/>
      <c r="L89" s="134"/>
      <c r="M89" s="134"/>
      <c r="N89" s="134"/>
      <c r="O89" s="134"/>
    </row>
    <row r="90" spans="1:15" s="81" customFormat="1">
      <c r="A90" s="153">
        <v>80</v>
      </c>
      <c r="B90" s="143" t="s">
        <v>237</v>
      </c>
      <c r="C90" s="143" t="s">
        <v>188</v>
      </c>
      <c r="D90" s="143"/>
      <c r="E90" s="172" t="s">
        <v>85</v>
      </c>
      <c r="F90" s="173"/>
      <c r="G90" s="174" t="s">
        <v>58</v>
      </c>
      <c r="H90" s="175">
        <v>13.48</v>
      </c>
      <c r="I90" s="134"/>
      <c r="J90" s="134"/>
      <c r="K90" s="134"/>
      <c r="L90" s="134"/>
      <c r="M90" s="134"/>
      <c r="N90" s="134"/>
      <c r="O90" s="134"/>
    </row>
    <row r="91" spans="1:15" s="81" customFormat="1">
      <c r="A91" s="77">
        <v>81</v>
      </c>
      <c r="B91" s="143" t="s">
        <v>237</v>
      </c>
      <c r="C91" s="143" t="s">
        <v>188</v>
      </c>
      <c r="D91" s="143"/>
      <c r="E91" s="172" t="s">
        <v>234</v>
      </c>
      <c r="F91" s="173"/>
      <c r="G91" s="174" t="s">
        <v>39</v>
      </c>
      <c r="H91" s="175">
        <v>2.23</v>
      </c>
      <c r="I91" s="176">
        <v>2</v>
      </c>
      <c r="J91" s="7">
        <v>100.93</v>
      </c>
      <c r="K91" s="78"/>
      <c r="L91" s="79">
        <f t="shared" ref="L91:L95" si="34">H91*J91</f>
        <v>225.07390000000001</v>
      </c>
      <c r="M91" s="79">
        <f t="shared" ref="M91:M95" si="35">IFERROR(L91/K91,0)</f>
        <v>0</v>
      </c>
      <c r="N91" s="80">
        <f t="shared" ref="N91:N95" si="36">IF(O91&gt;0,O91/J91,0)</f>
        <v>0</v>
      </c>
      <c r="O91" s="79">
        <f>ROUND(M91*SVS_UR_1_1,2)</f>
        <v>0</v>
      </c>
    </row>
    <row r="92" spans="1:15" s="81" customFormat="1">
      <c r="A92" s="153">
        <v>82</v>
      </c>
      <c r="B92" s="143" t="s">
        <v>237</v>
      </c>
      <c r="C92" s="143" t="s">
        <v>188</v>
      </c>
      <c r="D92" s="143"/>
      <c r="E92" s="172" t="s">
        <v>233</v>
      </c>
      <c r="F92" s="173"/>
      <c r="G92" s="174" t="s">
        <v>39</v>
      </c>
      <c r="H92" s="175">
        <v>3.87</v>
      </c>
      <c r="I92" s="176">
        <v>2</v>
      </c>
      <c r="J92" s="7">
        <v>100.93</v>
      </c>
      <c r="K92" s="78"/>
      <c r="L92" s="79">
        <f t="shared" si="34"/>
        <v>390.59910000000002</v>
      </c>
      <c r="M92" s="79">
        <f t="shared" si="35"/>
        <v>0</v>
      </c>
      <c r="N92" s="80">
        <f t="shared" si="36"/>
        <v>0</v>
      </c>
      <c r="O92" s="79">
        <f>ROUND(M92*SVS_UR_1_1,2)</f>
        <v>0</v>
      </c>
    </row>
    <row r="93" spans="1:15" s="81" customFormat="1">
      <c r="A93" s="77">
        <v>83</v>
      </c>
      <c r="B93" s="143" t="s">
        <v>237</v>
      </c>
      <c r="C93" s="143" t="s">
        <v>188</v>
      </c>
      <c r="D93" s="143"/>
      <c r="E93" s="172" t="s">
        <v>75</v>
      </c>
      <c r="F93" s="173"/>
      <c r="G93" s="174" t="s">
        <v>37</v>
      </c>
      <c r="H93" s="175">
        <v>10.220000000000001</v>
      </c>
      <c r="I93" s="176">
        <v>2</v>
      </c>
      <c r="J93" s="7">
        <v>100.93</v>
      </c>
      <c r="K93" s="78"/>
      <c r="L93" s="79">
        <f t="shared" si="34"/>
        <v>1031.5046000000002</v>
      </c>
      <c r="M93" s="79">
        <f t="shared" si="35"/>
        <v>0</v>
      </c>
      <c r="N93" s="80">
        <f t="shared" si="36"/>
        <v>0</v>
      </c>
      <c r="O93" s="79">
        <f>ROUND(M93*SVS_UR_1_1,2)</f>
        <v>0</v>
      </c>
    </row>
    <row r="94" spans="1:15" s="81" customFormat="1">
      <c r="A94" s="153">
        <v>84</v>
      </c>
      <c r="B94" s="143" t="s">
        <v>237</v>
      </c>
      <c r="C94" s="143" t="s">
        <v>188</v>
      </c>
      <c r="D94" s="143"/>
      <c r="E94" s="172" t="s">
        <v>71</v>
      </c>
      <c r="F94" s="173"/>
      <c r="G94" s="174" t="s">
        <v>37</v>
      </c>
      <c r="H94" s="175">
        <v>3.95</v>
      </c>
      <c r="I94" s="176">
        <v>2</v>
      </c>
      <c r="J94" s="7">
        <v>100.93</v>
      </c>
      <c r="K94" s="78"/>
      <c r="L94" s="79">
        <f t="shared" si="34"/>
        <v>398.67350000000005</v>
      </c>
      <c r="M94" s="79">
        <f t="shared" si="35"/>
        <v>0</v>
      </c>
      <c r="N94" s="80">
        <f t="shared" si="36"/>
        <v>0</v>
      </c>
      <c r="O94" s="79">
        <f>ROUND(M94*SVS_UR_1_1,2)</f>
        <v>0</v>
      </c>
    </row>
    <row r="95" spans="1:15" s="81" customFormat="1">
      <c r="A95" s="77">
        <v>85</v>
      </c>
      <c r="B95" s="143" t="s">
        <v>237</v>
      </c>
      <c r="C95" s="143" t="s">
        <v>188</v>
      </c>
      <c r="D95" s="143"/>
      <c r="E95" s="172" t="s">
        <v>231</v>
      </c>
      <c r="F95" s="173"/>
      <c r="G95" s="174" t="s">
        <v>40</v>
      </c>
      <c r="H95" s="175">
        <v>11.1</v>
      </c>
      <c r="I95" s="176">
        <v>2</v>
      </c>
      <c r="J95" s="7">
        <v>100.93</v>
      </c>
      <c r="K95" s="78"/>
      <c r="L95" s="79">
        <f t="shared" si="34"/>
        <v>1120.3230000000001</v>
      </c>
      <c r="M95" s="79">
        <f t="shared" si="35"/>
        <v>0</v>
      </c>
      <c r="N95" s="80">
        <f t="shared" si="36"/>
        <v>0</v>
      </c>
      <c r="O95" s="79">
        <f>ROUND(M95*SVS_UR_1_1,2)</f>
        <v>0</v>
      </c>
    </row>
    <row r="96" spans="1:15" s="81" customFormat="1">
      <c r="A96" s="153">
        <v>86</v>
      </c>
      <c r="B96" s="143" t="s">
        <v>237</v>
      </c>
      <c r="C96" s="143" t="s">
        <v>188</v>
      </c>
      <c r="D96" s="143"/>
      <c r="E96" s="172" t="s">
        <v>86</v>
      </c>
      <c r="F96" s="173"/>
      <c r="G96" s="174" t="s">
        <v>58</v>
      </c>
      <c r="H96" s="175">
        <v>10.83</v>
      </c>
      <c r="I96" s="134"/>
      <c r="J96" s="134"/>
      <c r="K96" s="134"/>
      <c r="L96" s="134"/>
      <c r="M96" s="134"/>
      <c r="N96" s="134"/>
      <c r="O96" s="134"/>
    </row>
    <row r="97" spans="1:15" s="81" customFormat="1">
      <c r="A97" s="77">
        <v>87</v>
      </c>
      <c r="B97" s="143" t="s">
        <v>237</v>
      </c>
      <c r="C97" s="143" t="s">
        <v>188</v>
      </c>
      <c r="D97" s="143"/>
      <c r="E97" s="172" t="s">
        <v>84</v>
      </c>
      <c r="F97" s="173"/>
      <c r="G97" s="174" t="s">
        <v>58</v>
      </c>
      <c r="H97" s="175">
        <v>17.39</v>
      </c>
      <c r="I97" s="134"/>
      <c r="J97" s="134"/>
      <c r="K97" s="134"/>
      <c r="L97" s="134"/>
      <c r="M97" s="134"/>
      <c r="N97" s="134"/>
      <c r="O97" s="134"/>
    </row>
    <row r="98" spans="1:15" s="81" customFormat="1">
      <c r="A98" s="153">
        <v>88</v>
      </c>
      <c r="B98" s="143" t="s">
        <v>237</v>
      </c>
      <c r="C98" s="143" t="s">
        <v>188</v>
      </c>
      <c r="D98" s="143"/>
      <c r="E98" s="172" t="s">
        <v>85</v>
      </c>
      <c r="F98" s="173"/>
      <c r="G98" s="174" t="s">
        <v>58</v>
      </c>
      <c r="H98" s="175">
        <v>13.48</v>
      </c>
      <c r="I98" s="134"/>
      <c r="J98" s="134"/>
      <c r="K98" s="134"/>
      <c r="L98" s="134"/>
      <c r="M98" s="134"/>
      <c r="N98" s="134"/>
      <c r="O98" s="134"/>
    </row>
    <row r="99" spans="1:15" s="81" customFormat="1">
      <c r="A99" s="77">
        <v>89</v>
      </c>
      <c r="B99" s="143" t="s">
        <v>237</v>
      </c>
      <c r="C99" s="143" t="s">
        <v>188</v>
      </c>
      <c r="D99" s="143"/>
      <c r="E99" s="172" t="s">
        <v>234</v>
      </c>
      <c r="F99" s="173"/>
      <c r="G99" s="174" t="s">
        <v>39</v>
      </c>
      <c r="H99" s="175">
        <v>2.23</v>
      </c>
      <c r="I99" s="176">
        <v>2</v>
      </c>
      <c r="J99" s="7">
        <v>100.93</v>
      </c>
      <c r="K99" s="78"/>
      <c r="L99" s="79">
        <f t="shared" ref="L99:L101" si="37">H99*J99</f>
        <v>225.07390000000001</v>
      </c>
      <c r="M99" s="79">
        <f t="shared" ref="M99:M101" si="38">IFERROR(L99/K99,0)</f>
        <v>0</v>
      </c>
      <c r="N99" s="80">
        <f t="shared" ref="N99:N101" si="39">IF(O99&gt;0,O99/J99,0)</f>
        <v>0</v>
      </c>
      <c r="O99" s="79">
        <f>ROUND(M99*SVS_UR_1_1,2)</f>
        <v>0</v>
      </c>
    </row>
    <row r="100" spans="1:15" s="81" customFormat="1">
      <c r="A100" s="153">
        <v>90</v>
      </c>
      <c r="B100" s="143" t="s">
        <v>237</v>
      </c>
      <c r="C100" s="143" t="s">
        <v>188</v>
      </c>
      <c r="D100" s="143"/>
      <c r="E100" s="172" t="s">
        <v>233</v>
      </c>
      <c r="F100" s="173"/>
      <c r="G100" s="174" t="s">
        <v>39</v>
      </c>
      <c r="H100" s="175">
        <v>3.87</v>
      </c>
      <c r="I100" s="176">
        <v>2</v>
      </c>
      <c r="J100" s="7">
        <v>100.93</v>
      </c>
      <c r="K100" s="78"/>
      <c r="L100" s="79">
        <f t="shared" si="37"/>
        <v>390.59910000000002</v>
      </c>
      <c r="M100" s="79">
        <f t="shared" si="38"/>
        <v>0</v>
      </c>
      <c r="N100" s="80">
        <f t="shared" si="39"/>
        <v>0</v>
      </c>
      <c r="O100" s="79">
        <f>ROUND(M100*SVS_UR_1_1,2)</f>
        <v>0</v>
      </c>
    </row>
    <row r="101" spans="1:15" s="81" customFormat="1">
      <c r="A101" s="77">
        <v>91</v>
      </c>
      <c r="B101" s="143" t="s">
        <v>237</v>
      </c>
      <c r="C101" s="143" t="s">
        <v>235</v>
      </c>
      <c r="D101" s="143"/>
      <c r="E101" s="172" t="s">
        <v>71</v>
      </c>
      <c r="F101" s="173"/>
      <c r="G101" s="174" t="s">
        <v>37</v>
      </c>
      <c r="H101" s="175">
        <v>4.01</v>
      </c>
      <c r="I101" s="176">
        <v>2</v>
      </c>
      <c r="J101" s="7">
        <v>100.93</v>
      </c>
      <c r="K101" s="78"/>
      <c r="L101" s="79">
        <f t="shared" si="37"/>
        <v>404.72930000000002</v>
      </c>
      <c r="M101" s="79">
        <f t="shared" si="38"/>
        <v>0</v>
      </c>
      <c r="N101" s="80">
        <f t="shared" si="39"/>
        <v>0</v>
      </c>
      <c r="O101" s="79">
        <f>ROUND(M101*SVS_UR_1_1,2)</f>
        <v>0</v>
      </c>
    </row>
    <row r="102" spans="1:15" s="81" customFormat="1">
      <c r="A102" s="153">
        <v>92</v>
      </c>
      <c r="B102" s="143" t="s">
        <v>237</v>
      </c>
      <c r="C102" s="143" t="s">
        <v>235</v>
      </c>
      <c r="D102" s="143"/>
      <c r="E102" s="172" t="s">
        <v>236</v>
      </c>
      <c r="F102" s="173"/>
      <c r="G102" s="174" t="s">
        <v>58</v>
      </c>
      <c r="H102" s="175">
        <v>0.83</v>
      </c>
      <c r="I102" s="134"/>
      <c r="J102" s="134"/>
      <c r="K102" s="134"/>
      <c r="L102" s="134"/>
      <c r="M102" s="134"/>
      <c r="N102" s="134"/>
      <c r="O102" s="134"/>
    </row>
    <row r="103" spans="1:15" s="81" customFormat="1">
      <c r="A103" s="77">
        <v>93</v>
      </c>
      <c r="B103" s="143" t="s">
        <v>237</v>
      </c>
      <c r="C103" s="143" t="s">
        <v>235</v>
      </c>
      <c r="D103" s="143"/>
      <c r="E103" s="172" t="s">
        <v>84</v>
      </c>
      <c r="F103" s="173"/>
      <c r="G103" s="174" t="s">
        <v>58</v>
      </c>
      <c r="H103" s="175">
        <v>17.670000000000002</v>
      </c>
      <c r="I103" s="134"/>
      <c r="J103" s="134"/>
      <c r="K103" s="134"/>
      <c r="L103" s="134"/>
      <c r="M103" s="134"/>
      <c r="N103" s="134"/>
      <c r="O103" s="134"/>
    </row>
    <row r="104" spans="1:15" s="81" customFormat="1">
      <c r="A104" s="153">
        <v>94</v>
      </c>
      <c r="B104" s="143" t="s">
        <v>237</v>
      </c>
      <c r="C104" s="143" t="s">
        <v>235</v>
      </c>
      <c r="D104" s="143"/>
      <c r="E104" s="172" t="s">
        <v>85</v>
      </c>
      <c r="F104" s="173"/>
      <c r="G104" s="174" t="s">
        <v>58</v>
      </c>
      <c r="H104" s="175">
        <v>27.97</v>
      </c>
      <c r="I104" s="134"/>
      <c r="J104" s="134"/>
      <c r="K104" s="134"/>
      <c r="L104" s="134"/>
      <c r="M104" s="134"/>
      <c r="N104" s="134"/>
      <c r="O104" s="134"/>
    </row>
    <row r="105" spans="1:15" s="81" customFormat="1">
      <c r="A105" s="77">
        <v>95</v>
      </c>
      <c r="B105" s="143" t="s">
        <v>237</v>
      </c>
      <c r="C105" s="143" t="s">
        <v>235</v>
      </c>
      <c r="D105" s="143"/>
      <c r="E105" s="172" t="s">
        <v>233</v>
      </c>
      <c r="F105" s="173"/>
      <c r="G105" s="174" t="s">
        <v>39</v>
      </c>
      <c r="H105" s="175">
        <v>3.89</v>
      </c>
      <c r="I105" s="176">
        <v>2</v>
      </c>
      <c r="J105" s="7">
        <v>100.93</v>
      </c>
      <c r="K105" s="78"/>
      <c r="L105" s="79">
        <f t="shared" ref="L105:L106" si="40">H105*J105</f>
        <v>392.61770000000001</v>
      </c>
      <c r="M105" s="79">
        <f t="shared" ref="M105:M106" si="41">IFERROR(L105/K105,0)</f>
        <v>0</v>
      </c>
      <c r="N105" s="80">
        <f t="shared" ref="N105:N106" si="42">IF(O105&gt;0,O105/J105,0)</f>
        <v>0</v>
      </c>
      <c r="O105" s="79">
        <f>ROUND(M105*SVS_UR_1_1,2)</f>
        <v>0</v>
      </c>
    </row>
    <row r="106" spans="1:15" s="81" customFormat="1">
      <c r="A106" s="153">
        <v>96</v>
      </c>
      <c r="B106" s="143" t="s">
        <v>237</v>
      </c>
      <c r="C106" s="143" t="s">
        <v>235</v>
      </c>
      <c r="D106" s="143"/>
      <c r="E106" s="172" t="s">
        <v>71</v>
      </c>
      <c r="F106" s="173"/>
      <c r="G106" s="174" t="s">
        <v>37</v>
      </c>
      <c r="H106" s="175">
        <v>4.01</v>
      </c>
      <c r="I106" s="176">
        <v>2</v>
      </c>
      <c r="J106" s="7">
        <v>100.93</v>
      </c>
      <c r="K106" s="78"/>
      <c r="L106" s="79">
        <f t="shared" si="40"/>
        <v>404.72930000000002</v>
      </c>
      <c r="M106" s="79">
        <f t="shared" si="41"/>
        <v>0</v>
      </c>
      <c r="N106" s="80">
        <f t="shared" si="42"/>
        <v>0</v>
      </c>
      <c r="O106" s="79">
        <f>ROUND(M106*SVS_UR_1_1,2)</f>
        <v>0</v>
      </c>
    </row>
    <row r="107" spans="1:15" s="81" customFormat="1">
      <c r="A107" s="77">
        <v>97</v>
      </c>
      <c r="B107" s="143" t="s">
        <v>237</v>
      </c>
      <c r="C107" s="143" t="s">
        <v>235</v>
      </c>
      <c r="D107" s="143"/>
      <c r="E107" s="172" t="s">
        <v>236</v>
      </c>
      <c r="F107" s="173"/>
      <c r="G107" s="174" t="s">
        <v>58</v>
      </c>
      <c r="H107" s="175">
        <v>0.83</v>
      </c>
      <c r="I107" s="134"/>
      <c r="J107" s="134"/>
      <c r="K107" s="134"/>
      <c r="L107" s="134"/>
      <c r="M107" s="134"/>
      <c r="N107" s="134"/>
      <c r="O107" s="134"/>
    </row>
    <row r="108" spans="1:15" s="81" customFormat="1">
      <c r="A108" s="153">
        <v>98</v>
      </c>
      <c r="B108" s="143" t="s">
        <v>237</v>
      </c>
      <c r="C108" s="143" t="s">
        <v>235</v>
      </c>
      <c r="D108" s="143"/>
      <c r="E108" s="172" t="s">
        <v>84</v>
      </c>
      <c r="F108" s="173"/>
      <c r="G108" s="174" t="s">
        <v>58</v>
      </c>
      <c r="H108" s="175">
        <v>17.670000000000002</v>
      </c>
      <c r="I108" s="134"/>
      <c r="J108" s="134"/>
      <c r="K108" s="134"/>
      <c r="L108" s="134"/>
      <c r="M108" s="134"/>
      <c r="N108" s="134"/>
      <c r="O108" s="134"/>
    </row>
    <row r="109" spans="1:15" s="81" customFormat="1">
      <c r="A109" s="77">
        <v>99</v>
      </c>
      <c r="B109" s="143" t="s">
        <v>237</v>
      </c>
      <c r="C109" s="143" t="s">
        <v>235</v>
      </c>
      <c r="D109" s="143"/>
      <c r="E109" s="172" t="s">
        <v>85</v>
      </c>
      <c r="F109" s="173"/>
      <c r="G109" s="174" t="s">
        <v>58</v>
      </c>
      <c r="H109" s="175">
        <v>27.97</v>
      </c>
      <c r="I109" s="134"/>
      <c r="J109" s="134"/>
      <c r="K109" s="134"/>
      <c r="L109" s="134"/>
      <c r="M109" s="134"/>
      <c r="N109" s="134"/>
      <c r="O109" s="134"/>
    </row>
    <row r="110" spans="1:15" s="81" customFormat="1">
      <c r="A110" s="153">
        <v>100</v>
      </c>
      <c r="B110" s="143" t="s">
        <v>237</v>
      </c>
      <c r="C110" s="143" t="s">
        <v>235</v>
      </c>
      <c r="D110" s="143"/>
      <c r="E110" s="172" t="s">
        <v>233</v>
      </c>
      <c r="F110" s="173"/>
      <c r="G110" s="174" t="s">
        <v>39</v>
      </c>
      <c r="H110" s="175">
        <v>3.89</v>
      </c>
      <c r="I110" s="176">
        <v>2</v>
      </c>
      <c r="J110" s="7">
        <v>100.93</v>
      </c>
      <c r="K110" s="78"/>
      <c r="L110" s="79">
        <f t="shared" ref="L110" si="43">H110*J110</f>
        <v>392.61770000000001</v>
      </c>
      <c r="M110" s="79">
        <f t="shared" ref="M110" si="44">IFERROR(L110/K110,0)</f>
        <v>0</v>
      </c>
      <c r="N110" s="80">
        <f>IF(O110&gt;0,O110/J110,0)</f>
        <v>0</v>
      </c>
      <c r="O110" s="79">
        <f>ROUND(M110*SVS_UR_1_1,2)</f>
        <v>0</v>
      </c>
    </row>
    <row r="111" spans="1:15" s="81" customFormat="1">
      <c r="A111" s="82" t="s">
        <v>4</v>
      </c>
      <c r="B111" s="83" t="s">
        <v>5</v>
      </c>
      <c r="C111" s="84"/>
      <c r="D111" s="84"/>
      <c r="E111" s="84"/>
      <c r="F111" s="85"/>
      <c r="G111" s="86"/>
      <c r="H111" s="149">
        <f>SUM(H11:H110)</f>
        <v>1107.4800000000009</v>
      </c>
      <c r="I111" s="87"/>
      <c r="J111" s="87"/>
      <c r="K111" s="88">
        <f>IFERROR(L111/M111,0)</f>
        <v>0</v>
      </c>
      <c r="L111" s="149">
        <f>SUM(L11:L110)</f>
        <v>33512.797200000001</v>
      </c>
      <c r="M111" s="149">
        <f>SUM(M11:M110)</f>
        <v>0</v>
      </c>
      <c r="N111" s="89"/>
      <c r="O111" s="149">
        <f>SUM(O11:O110)</f>
        <v>0</v>
      </c>
    </row>
    <row r="112" spans="1:15">
      <c r="F112" s="91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>
      <c r="A113" s="154" t="s">
        <v>21</v>
      </c>
      <c r="B113" s="154"/>
      <c r="C113" s="155"/>
      <c r="D113" s="155"/>
      <c r="E113" s="92"/>
      <c r="F113" s="91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>
      <c r="A114" s="154"/>
      <c r="B114" s="154"/>
      <c r="C114" s="155"/>
      <c r="D114" s="155"/>
      <c r="E114" s="92"/>
      <c r="F114" s="91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>
      <c r="A115" s="90" t="s">
        <v>22</v>
      </c>
      <c r="B115" s="90" t="s">
        <v>23</v>
      </c>
      <c r="D115" s="93" t="s">
        <v>24</v>
      </c>
      <c r="E115" s="94" t="s">
        <v>25</v>
      </c>
      <c r="F115" s="91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>
      <c r="A116" s="90" t="s">
        <v>11</v>
      </c>
      <c r="B116" s="90" t="s">
        <v>26</v>
      </c>
      <c r="D116" s="93" t="s">
        <v>27</v>
      </c>
      <c r="E116" s="94" t="s">
        <v>28</v>
      </c>
      <c r="F116" s="91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>
      <c r="A117" s="90" t="s">
        <v>29</v>
      </c>
      <c r="B117" s="90" t="s">
        <v>30</v>
      </c>
      <c r="D117" s="156" t="s">
        <v>42</v>
      </c>
      <c r="E117" s="95" t="s">
        <v>43</v>
      </c>
      <c r="F117" s="91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>
      <c r="A118" s="90" t="s">
        <v>31</v>
      </c>
      <c r="B118" s="90" t="s">
        <v>32</v>
      </c>
      <c r="D118" s="157" t="s">
        <v>33</v>
      </c>
      <c r="E118" s="29" t="s">
        <v>34</v>
      </c>
      <c r="F118" s="91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>
      <c r="A119" s="93"/>
      <c r="B119" s="93"/>
      <c r="C119" s="93"/>
      <c r="D119" s="93"/>
      <c r="E119" s="93"/>
      <c r="F119" s="91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>
      <c r="A120" s="93"/>
      <c r="B120" s="93"/>
      <c r="C120" s="93"/>
      <c r="D120" s="93"/>
      <c r="E120" s="93"/>
      <c r="F120" s="91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>
      <c r="A121" s="96"/>
      <c r="B121" s="96"/>
      <c r="C121" s="29"/>
      <c r="F121" s="91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>
      <c r="A122" s="96"/>
      <c r="B122" s="96"/>
      <c r="C122" s="29"/>
      <c r="F122" s="91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>
      <c r="A123" s="96"/>
      <c r="B123" s="96"/>
      <c r="C123" s="29"/>
      <c r="F123" s="91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>
      <c r="A124" s="96"/>
      <c r="B124" s="96"/>
      <c r="C124" s="29"/>
      <c r="F124" s="91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>
      <c r="A125" s="96"/>
      <c r="B125" s="96"/>
      <c r="C125" s="29"/>
      <c r="F125" s="91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>
      <c r="A126" s="96"/>
      <c r="B126" s="96"/>
      <c r="C126" s="29"/>
      <c r="F126" s="91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>
      <c r="A127" s="96"/>
      <c r="B127" s="96"/>
      <c r="C127" s="29"/>
      <c r="F127" s="91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>
      <c r="A128" s="96"/>
      <c r="B128" s="96"/>
      <c r="C128" s="29"/>
      <c r="F128" s="91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>
      <c r="A129" s="96"/>
      <c r="B129" s="96"/>
      <c r="C129" s="29"/>
      <c r="F129" s="91"/>
      <c r="G129" s="26"/>
      <c r="H129" s="26"/>
      <c r="I129" s="26"/>
      <c r="J129" s="26"/>
      <c r="K129" s="26"/>
      <c r="L129" s="26"/>
      <c r="M129" s="26"/>
      <c r="N129" s="26"/>
      <c r="O129" s="26"/>
    </row>
  </sheetData>
  <sheetProtection formatCells="0" formatColumns="0" autoFilter="0"/>
  <autoFilter ref="A9:O111" xr:uid="{00000000-0001-0000-0300-000000000000}"/>
  <mergeCells count="1">
    <mergeCell ref="E5:K6"/>
  </mergeCells>
  <conditionalFormatting sqref="B7">
    <cfRule type="expression" dxfId="17" priority="1">
      <formula>B7&lt;&gt;""</formula>
    </cfRule>
  </conditionalFormatting>
  <conditionalFormatting sqref="E5">
    <cfRule type="expression" dxfId="16" priority="3">
      <formula>$E$5&lt;&gt;""</formula>
    </cfRule>
  </conditionalFormatting>
  <conditionalFormatting sqref="L1:O1">
    <cfRule type="expression" dxfId="15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71FD-EBB5-4423-8569-D49FCA388A6F}">
  <sheetPr>
    <tabColor rgb="FF92D050"/>
    <pageSetUpPr fitToPage="1"/>
  </sheetPr>
  <dimension ref="A1:O53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IF(OR(COUNTA(I10:I34)&lt;&gt;COUNTIF(N10:N34,"&gt;0"),$K$7=""),"Das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O35</f>
        <v>0</v>
      </c>
    </row>
    <row r="3" spans="1:15">
      <c r="A3" s="27"/>
      <c r="B3" s="10" t="s">
        <v>238</v>
      </c>
      <c r="E3" s="11" t="s">
        <v>35</v>
      </c>
      <c r="F3" s="36">
        <f>COUNTA(I:I)-1</f>
        <v>13</v>
      </c>
      <c r="H3" s="137"/>
      <c r="I3" s="137"/>
      <c r="J3" s="140"/>
      <c r="K3" s="138"/>
      <c r="L3" s="32" t="s">
        <v>8</v>
      </c>
      <c r="M3" s="33"/>
      <c r="N3" s="34"/>
      <c r="O3" s="38">
        <f>M35</f>
        <v>0</v>
      </c>
    </row>
    <row r="4" spans="1:15">
      <c r="A4" s="27"/>
      <c r="B4" s="3" t="s">
        <v>395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K35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H35</f>
        <v>223.00000000000003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L35</f>
        <v>6001.2978000000003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125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238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239</v>
      </c>
      <c r="C11" s="143" t="s">
        <v>228</v>
      </c>
      <c r="D11" s="143"/>
      <c r="E11" s="172" t="s">
        <v>71</v>
      </c>
      <c r="F11" s="173"/>
      <c r="G11" s="174" t="s">
        <v>37</v>
      </c>
      <c r="H11" s="175">
        <v>6.48</v>
      </c>
      <c r="I11" s="176">
        <v>2</v>
      </c>
      <c r="J11" s="7">
        <v>100.93</v>
      </c>
      <c r="K11" s="78"/>
      <c r="L11" s="79">
        <f t="shared" ref="L11:L12" si="0">H11*J11</f>
        <v>654.02640000000008</v>
      </c>
      <c r="M11" s="79">
        <f t="shared" ref="M11:M12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153">
        <v>2</v>
      </c>
      <c r="B12" s="143" t="s">
        <v>239</v>
      </c>
      <c r="C12" s="143" t="s">
        <v>228</v>
      </c>
      <c r="D12" s="143"/>
      <c r="E12" s="172" t="s">
        <v>240</v>
      </c>
      <c r="F12" s="173"/>
      <c r="G12" s="174" t="s">
        <v>39</v>
      </c>
      <c r="H12" s="175">
        <v>1.38</v>
      </c>
      <c r="I12" s="176">
        <v>2</v>
      </c>
      <c r="J12" s="7">
        <v>100.93</v>
      </c>
      <c r="K12" s="78"/>
      <c r="L12" s="79">
        <f t="shared" si="0"/>
        <v>139.2834</v>
      </c>
      <c r="M12" s="79">
        <f t="shared" si="1"/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77">
        <v>3</v>
      </c>
      <c r="B13" s="143" t="s">
        <v>239</v>
      </c>
      <c r="C13" s="143" t="s">
        <v>228</v>
      </c>
      <c r="D13" s="143"/>
      <c r="E13" s="172" t="s">
        <v>241</v>
      </c>
      <c r="F13" s="173"/>
      <c r="G13" s="174" t="s">
        <v>58</v>
      </c>
      <c r="H13" s="175">
        <v>10.210000000000001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153">
        <v>4</v>
      </c>
      <c r="B14" s="143" t="s">
        <v>239</v>
      </c>
      <c r="C14" s="143" t="s">
        <v>228</v>
      </c>
      <c r="D14" s="143"/>
      <c r="E14" s="172" t="s">
        <v>242</v>
      </c>
      <c r="F14" s="173"/>
      <c r="G14" s="174" t="s">
        <v>58</v>
      </c>
      <c r="H14" s="175">
        <v>16.46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77">
        <v>5</v>
      </c>
      <c r="B15" s="143" t="s">
        <v>239</v>
      </c>
      <c r="C15" s="143" t="s">
        <v>228</v>
      </c>
      <c r="D15" s="143"/>
      <c r="E15" s="172" t="s">
        <v>243</v>
      </c>
      <c r="F15" s="173"/>
      <c r="G15" s="174" t="s">
        <v>58</v>
      </c>
      <c r="H15" s="175">
        <v>11.83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153">
        <v>6</v>
      </c>
      <c r="B16" s="143" t="s">
        <v>244</v>
      </c>
      <c r="C16" s="143" t="s">
        <v>79</v>
      </c>
      <c r="D16" s="143"/>
      <c r="E16" s="172" t="s">
        <v>245</v>
      </c>
      <c r="F16" s="173"/>
      <c r="G16" s="174" t="s">
        <v>58</v>
      </c>
      <c r="H16" s="175">
        <v>27.83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77">
        <v>7</v>
      </c>
      <c r="B17" s="143" t="s">
        <v>244</v>
      </c>
      <c r="C17" s="143" t="s">
        <v>79</v>
      </c>
      <c r="D17" s="143"/>
      <c r="E17" s="172" t="s">
        <v>246</v>
      </c>
      <c r="F17" s="173"/>
      <c r="G17" s="174" t="s">
        <v>40</v>
      </c>
      <c r="H17" s="175">
        <v>15.77</v>
      </c>
      <c r="I17" s="176">
        <v>2</v>
      </c>
      <c r="J17" s="7">
        <v>100.93</v>
      </c>
      <c r="K17" s="78"/>
      <c r="L17" s="79">
        <f t="shared" ref="L17" si="2">H17*J17</f>
        <v>1591.6661000000001</v>
      </c>
      <c r="M17" s="79">
        <f t="shared" ref="M17" si="3">IFERROR(L17/K17,0)</f>
        <v>0</v>
      </c>
      <c r="N17" s="80">
        <f t="shared" ref="N17:N22" si="4">IF(O17&gt;0,O17/J17,0)</f>
        <v>0</v>
      </c>
      <c r="O17" s="79">
        <f t="shared" ref="O17:O22" si="5">ROUND(M17*SVS_UR_1_1,2)</f>
        <v>0</v>
      </c>
    </row>
    <row r="18" spans="1:15" s="81" customFormat="1">
      <c r="A18" s="153">
        <v>8</v>
      </c>
      <c r="B18" s="143" t="s">
        <v>244</v>
      </c>
      <c r="C18" s="143" t="s">
        <v>79</v>
      </c>
      <c r="D18" s="143"/>
      <c r="E18" s="172" t="s">
        <v>80</v>
      </c>
      <c r="F18" s="173"/>
      <c r="G18" s="174" t="s">
        <v>39</v>
      </c>
      <c r="H18" s="175">
        <v>3.14</v>
      </c>
      <c r="I18" s="176">
        <v>2</v>
      </c>
      <c r="J18" s="7">
        <v>100.93</v>
      </c>
      <c r="K18" s="78"/>
      <c r="L18" s="79">
        <f t="shared" ref="L18:L31" si="6">H18*J18</f>
        <v>316.92020000000002</v>
      </c>
      <c r="M18" s="79">
        <f t="shared" ref="M18:M31" si="7">IFERROR(L18/K18,0)</f>
        <v>0</v>
      </c>
      <c r="N18" s="80">
        <f t="shared" si="4"/>
        <v>0</v>
      </c>
      <c r="O18" s="79">
        <f t="shared" si="5"/>
        <v>0</v>
      </c>
    </row>
    <row r="19" spans="1:15" s="81" customFormat="1">
      <c r="A19" s="77">
        <v>9</v>
      </c>
      <c r="B19" s="143" t="s">
        <v>244</v>
      </c>
      <c r="C19" s="143" t="s">
        <v>79</v>
      </c>
      <c r="D19" s="143"/>
      <c r="E19" s="172" t="s">
        <v>71</v>
      </c>
      <c r="F19" s="173"/>
      <c r="G19" s="174" t="s">
        <v>37</v>
      </c>
      <c r="H19" s="175">
        <v>2.76</v>
      </c>
      <c r="I19" s="176">
        <v>2</v>
      </c>
      <c r="J19" s="7">
        <v>100.93</v>
      </c>
      <c r="K19" s="78"/>
      <c r="L19" s="79">
        <f t="shared" si="6"/>
        <v>278.5668</v>
      </c>
      <c r="M19" s="79">
        <f t="shared" si="7"/>
        <v>0</v>
      </c>
      <c r="N19" s="80">
        <f t="shared" si="4"/>
        <v>0</v>
      </c>
      <c r="O19" s="79">
        <f t="shared" si="5"/>
        <v>0</v>
      </c>
    </row>
    <row r="20" spans="1:15" s="81" customFormat="1">
      <c r="A20" s="153">
        <v>10</v>
      </c>
      <c r="B20" s="143" t="s">
        <v>244</v>
      </c>
      <c r="C20" s="143" t="s">
        <v>79</v>
      </c>
      <c r="D20" s="143"/>
      <c r="E20" s="172" t="s">
        <v>234</v>
      </c>
      <c r="F20" s="173"/>
      <c r="G20" s="174" t="s">
        <v>39</v>
      </c>
      <c r="H20" s="175">
        <v>1.86</v>
      </c>
      <c r="I20" s="176">
        <v>2</v>
      </c>
      <c r="J20" s="7">
        <v>100.93</v>
      </c>
      <c r="K20" s="78"/>
      <c r="L20" s="79">
        <f t="shared" si="6"/>
        <v>187.72980000000001</v>
      </c>
      <c r="M20" s="79">
        <f t="shared" si="7"/>
        <v>0</v>
      </c>
      <c r="N20" s="80">
        <f t="shared" si="4"/>
        <v>0</v>
      </c>
      <c r="O20" s="79">
        <f t="shared" si="5"/>
        <v>0</v>
      </c>
    </row>
    <row r="21" spans="1:15" s="81" customFormat="1">
      <c r="A21" s="77">
        <v>11</v>
      </c>
      <c r="B21" s="143" t="s">
        <v>244</v>
      </c>
      <c r="C21" s="143" t="s">
        <v>79</v>
      </c>
      <c r="D21" s="143"/>
      <c r="E21" s="172" t="s">
        <v>233</v>
      </c>
      <c r="F21" s="173"/>
      <c r="G21" s="174" t="s">
        <v>39</v>
      </c>
      <c r="H21" s="175">
        <v>4.45</v>
      </c>
      <c r="I21" s="176">
        <v>2</v>
      </c>
      <c r="J21" s="7">
        <v>100.93</v>
      </c>
      <c r="K21" s="78"/>
      <c r="L21" s="79">
        <f t="shared" si="6"/>
        <v>449.13850000000002</v>
      </c>
      <c r="M21" s="79">
        <f t="shared" si="7"/>
        <v>0</v>
      </c>
      <c r="N21" s="80">
        <f t="shared" si="4"/>
        <v>0</v>
      </c>
      <c r="O21" s="79">
        <f t="shared" si="5"/>
        <v>0</v>
      </c>
    </row>
    <row r="22" spans="1:15" s="81" customFormat="1">
      <c r="A22" s="153">
        <v>12</v>
      </c>
      <c r="B22" s="143" t="s">
        <v>244</v>
      </c>
      <c r="C22" s="143" t="s">
        <v>79</v>
      </c>
      <c r="D22" s="143"/>
      <c r="E22" s="172" t="s">
        <v>74</v>
      </c>
      <c r="F22" s="173"/>
      <c r="G22" s="174" t="s">
        <v>40</v>
      </c>
      <c r="H22" s="175">
        <v>8.32</v>
      </c>
      <c r="I22" s="176">
        <v>2</v>
      </c>
      <c r="J22" s="7">
        <v>100.93</v>
      </c>
      <c r="K22" s="78"/>
      <c r="L22" s="79">
        <f t="shared" ref="L22" si="8">H22*J22</f>
        <v>839.73760000000004</v>
      </c>
      <c r="M22" s="79">
        <f t="shared" ref="M22" si="9">IFERROR(L22/K22,0)</f>
        <v>0</v>
      </c>
      <c r="N22" s="80">
        <f t="shared" si="4"/>
        <v>0</v>
      </c>
      <c r="O22" s="79">
        <f t="shared" si="5"/>
        <v>0</v>
      </c>
    </row>
    <row r="23" spans="1:15" s="81" customFormat="1">
      <c r="A23" s="77">
        <v>13</v>
      </c>
      <c r="B23" s="143" t="s">
        <v>244</v>
      </c>
      <c r="C23" s="143" t="s">
        <v>79</v>
      </c>
      <c r="D23" s="143"/>
      <c r="E23" s="172" t="s">
        <v>247</v>
      </c>
      <c r="F23" s="173"/>
      <c r="G23" s="174" t="s">
        <v>58</v>
      </c>
      <c r="H23" s="175">
        <v>12.43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153">
        <v>14</v>
      </c>
      <c r="B24" s="143" t="s">
        <v>248</v>
      </c>
      <c r="C24" s="143" t="s">
        <v>79</v>
      </c>
      <c r="D24" s="143"/>
      <c r="E24" s="172" t="s">
        <v>249</v>
      </c>
      <c r="F24" s="173"/>
      <c r="G24" s="174" t="s">
        <v>58</v>
      </c>
      <c r="H24" s="175">
        <v>13.37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77">
        <v>15</v>
      </c>
      <c r="B25" s="143" t="s">
        <v>248</v>
      </c>
      <c r="C25" s="143" t="s">
        <v>79</v>
      </c>
      <c r="D25" s="143"/>
      <c r="E25" s="172" t="s">
        <v>234</v>
      </c>
      <c r="F25" s="173"/>
      <c r="G25" s="174" t="s">
        <v>39</v>
      </c>
      <c r="H25" s="175">
        <v>1.34</v>
      </c>
      <c r="I25" s="176">
        <v>2</v>
      </c>
      <c r="J25" s="7">
        <v>100.93</v>
      </c>
      <c r="K25" s="78"/>
      <c r="L25" s="79">
        <f t="shared" si="6"/>
        <v>135.24620000000002</v>
      </c>
      <c r="M25" s="79">
        <f t="shared" si="7"/>
        <v>0</v>
      </c>
      <c r="N25" s="80">
        <f>IF(O25&gt;0,O25/J25,0)</f>
        <v>0</v>
      </c>
      <c r="O25" s="79">
        <f>ROUND(M25*SVS_UR_1_1,2)</f>
        <v>0</v>
      </c>
    </row>
    <row r="26" spans="1:15" s="81" customFormat="1">
      <c r="A26" s="153">
        <v>16</v>
      </c>
      <c r="B26" s="143" t="s">
        <v>248</v>
      </c>
      <c r="C26" s="143" t="s">
        <v>79</v>
      </c>
      <c r="D26" s="143"/>
      <c r="E26" s="172" t="s">
        <v>71</v>
      </c>
      <c r="F26" s="173"/>
      <c r="G26" s="174" t="s">
        <v>37</v>
      </c>
      <c r="H26" s="175">
        <v>1.92</v>
      </c>
      <c r="I26" s="176">
        <v>2</v>
      </c>
      <c r="J26" s="7">
        <v>100.93</v>
      </c>
      <c r="K26" s="78"/>
      <c r="L26" s="79">
        <f t="shared" si="6"/>
        <v>193.78560000000002</v>
      </c>
      <c r="M26" s="79">
        <f t="shared" si="7"/>
        <v>0</v>
      </c>
      <c r="N26" s="80">
        <f>IF(O26&gt;0,O26/J26,0)</f>
        <v>0</v>
      </c>
      <c r="O26" s="79">
        <f>ROUND(M26*SVS_UR_1_1,2)</f>
        <v>0</v>
      </c>
    </row>
    <row r="27" spans="1:15" s="81" customFormat="1">
      <c r="A27" s="77">
        <v>17</v>
      </c>
      <c r="B27" s="143" t="s">
        <v>248</v>
      </c>
      <c r="C27" s="143" t="s">
        <v>79</v>
      </c>
      <c r="D27" s="143"/>
      <c r="E27" s="172" t="s">
        <v>71</v>
      </c>
      <c r="F27" s="173"/>
      <c r="G27" s="174" t="s">
        <v>37</v>
      </c>
      <c r="H27" s="175">
        <v>3.33</v>
      </c>
      <c r="I27" s="176">
        <v>2</v>
      </c>
      <c r="J27" s="7">
        <v>100.93</v>
      </c>
      <c r="K27" s="78"/>
      <c r="L27" s="79">
        <f t="shared" si="6"/>
        <v>336.09690000000001</v>
      </c>
      <c r="M27" s="79">
        <f t="shared" si="7"/>
        <v>0</v>
      </c>
      <c r="N27" s="80">
        <f>IF(O27&gt;0,O27/J27,0)</f>
        <v>0</v>
      </c>
      <c r="O27" s="79">
        <f>ROUND(M27*SVS_UR_1_1,2)</f>
        <v>0</v>
      </c>
    </row>
    <row r="28" spans="1:15" s="81" customFormat="1">
      <c r="A28" s="153">
        <v>18</v>
      </c>
      <c r="B28" s="143" t="s">
        <v>248</v>
      </c>
      <c r="C28" s="143" t="s">
        <v>79</v>
      </c>
      <c r="D28" s="143"/>
      <c r="E28" s="172" t="s">
        <v>167</v>
      </c>
      <c r="F28" s="173"/>
      <c r="G28" s="174" t="s">
        <v>58</v>
      </c>
      <c r="H28" s="175">
        <v>16.920000000000002</v>
      </c>
      <c r="I28" s="134"/>
      <c r="J28" s="134"/>
      <c r="K28" s="134"/>
      <c r="L28" s="134"/>
      <c r="M28" s="134"/>
      <c r="N28" s="134"/>
      <c r="O28" s="134"/>
    </row>
    <row r="29" spans="1:15" s="81" customFormat="1">
      <c r="A29" s="77">
        <v>19</v>
      </c>
      <c r="B29" s="143" t="s">
        <v>248</v>
      </c>
      <c r="C29" s="143" t="s">
        <v>79</v>
      </c>
      <c r="D29" s="143"/>
      <c r="E29" s="172" t="s">
        <v>130</v>
      </c>
      <c r="F29" s="173"/>
      <c r="G29" s="174" t="s">
        <v>58</v>
      </c>
      <c r="H29" s="175">
        <v>12.1</v>
      </c>
      <c r="I29" s="134"/>
      <c r="J29" s="134"/>
      <c r="K29" s="134"/>
      <c r="L29" s="134"/>
      <c r="M29" s="134"/>
      <c r="N29" s="134"/>
      <c r="O29" s="134"/>
    </row>
    <row r="30" spans="1:15" s="81" customFormat="1">
      <c r="A30" s="153">
        <v>20</v>
      </c>
      <c r="B30" s="143" t="s">
        <v>239</v>
      </c>
      <c r="C30" s="143" t="s">
        <v>188</v>
      </c>
      <c r="D30" s="143"/>
      <c r="E30" s="172" t="s">
        <v>71</v>
      </c>
      <c r="F30" s="173"/>
      <c r="G30" s="174" t="s">
        <v>37</v>
      </c>
      <c r="H30" s="175">
        <v>5.72</v>
      </c>
      <c r="I30" s="176">
        <v>2</v>
      </c>
      <c r="J30" s="7">
        <v>100.93</v>
      </c>
      <c r="K30" s="78"/>
      <c r="L30" s="79">
        <f t="shared" si="6"/>
        <v>577.31960000000004</v>
      </c>
      <c r="M30" s="79">
        <f t="shared" si="7"/>
        <v>0</v>
      </c>
      <c r="N30" s="80">
        <f>IF(O30&gt;0,O30/J30,0)</f>
        <v>0</v>
      </c>
      <c r="O30" s="79">
        <f>ROUND(M30*SVS_UR_1_1,2)</f>
        <v>0</v>
      </c>
    </row>
    <row r="31" spans="1:15" s="81" customFormat="1">
      <c r="A31" s="77">
        <v>21</v>
      </c>
      <c r="B31" s="143" t="s">
        <v>239</v>
      </c>
      <c r="C31" s="143" t="s">
        <v>188</v>
      </c>
      <c r="D31" s="143"/>
      <c r="E31" s="172" t="s">
        <v>233</v>
      </c>
      <c r="F31" s="173"/>
      <c r="G31" s="174" t="s">
        <v>39</v>
      </c>
      <c r="H31" s="175">
        <v>2.99</v>
      </c>
      <c r="I31" s="176">
        <v>2</v>
      </c>
      <c r="J31" s="7">
        <v>100.93</v>
      </c>
      <c r="K31" s="78"/>
      <c r="L31" s="79">
        <f t="shared" si="6"/>
        <v>301.78070000000002</v>
      </c>
      <c r="M31" s="79">
        <f t="shared" si="7"/>
        <v>0</v>
      </c>
      <c r="N31" s="80">
        <f>IF(O31&gt;0,O31/J31,0)</f>
        <v>0</v>
      </c>
      <c r="O31" s="79">
        <f>ROUND(M31*SVS_UR_1_1,2)</f>
        <v>0</v>
      </c>
    </row>
    <row r="32" spans="1:15" s="81" customFormat="1">
      <c r="A32" s="153">
        <v>22</v>
      </c>
      <c r="B32" s="143" t="s">
        <v>239</v>
      </c>
      <c r="C32" s="143" t="s">
        <v>188</v>
      </c>
      <c r="D32" s="143"/>
      <c r="E32" s="172" t="s">
        <v>131</v>
      </c>
      <c r="F32" s="173"/>
      <c r="G32" s="174" t="s">
        <v>58</v>
      </c>
      <c r="H32" s="175">
        <v>13.37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77">
        <v>23</v>
      </c>
      <c r="B33" s="143" t="s">
        <v>239</v>
      </c>
      <c r="C33" s="143" t="s">
        <v>188</v>
      </c>
      <c r="D33" s="143"/>
      <c r="E33" s="172" t="s">
        <v>132</v>
      </c>
      <c r="F33" s="173"/>
      <c r="G33" s="174" t="s">
        <v>58</v>
      </c>
      <c r="H33" s="175">
        <v>16.920000000000002</v>
      </c>
      <c r="I33" s="134"/>
      <c r="J33" s="134"/>
      <c r="K33" s="134"/>
      <c r="L33" s="134"/>
      <c r="M33" s="134"/>
      <c r="N33" s="134"/>
      <c r="O33" s="134"/>
    </row>
    <row r="34" spans="1:15" s="81" customFormat="1">
      <c r="A34" s="153">
        <v>24</v>
      </c>
      <c r="B34" s="143" t="s">
        <v>239</v>
      </c>
      <c r="C34" s="143" t="s">
        <v>188</v>
      </c>
      <c r="D34" s="143"/>
      <c r="E34" s="172" t="s">
        <v>133</v>
      </c>
      <c r="F34" s="173"/>
      <c r="G34" s="174" t="s">
        <v>58</v>
      </c>
      <c r="H34" s="175">
        <v>12.1</v>
      </c>
      <c r="I34" s="134"/>
      <c r="J34" s="134"/>
      <c r="K34" s="134"/>
      <c r="L34" s="134"/>
      <c r="M34" s="134"/>
      <c r="N34" s="134"/>
      <c r="O34" s="134"/>
    </row>
    <row r="35" spans="1:15" s="81" customFormat="1">
      <c r="A35" s="82" t="s">
        <v>4</v>
      </c>
      <c r="B35" s="83" t="s">
        <v>5</v>
      </c>
      <c r="C35" s="84"/>
      <c r="D35" s="84"/>
      <c r="E35" s="84"/>
      <c r="F35" s="85"/>
      <c r="G35" s="86"/>
      <c r="H35" s="149">
        <f>SUM(H11:H34)</f>
        <v>223.00000000000003</v>
      </c>
      <c r="I35" s="87"/>
      <c r="J35" s="87"/>
      <c r="K35" s="88">
        <f>IFERROR(L35/M35,0)</f>
        <v>0</v>
      </c>
      <c r="L35" s="149">
        <f>SUM(L11:L34)</f>
        <v>6001.2978000000003</v>
      </c>
      <c r="M35" s="149">
        <f>SUM(M11:M34)</f>
        <v>0</v>
      </c>
      <c r="N35" s="89"/>
      <c r="O35" s="149">
        <f>SUM(O11:O34)</f>
        <v>0</v>
      </c>
    </row>
    <row r="36" spans="1:15"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154" t="s">
        <v>21</v>
      </c>
      <c r="B37" s="154"/>
      <c r="C37" s="155"/>
      <c r="D37" s="155"/>
      <c r="E37" s="92"/>
      <c r="F37" s="91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154"/>
      <c r="B38" s="154"/>
      <c r="C38" s="155"/>
      <c r="D38" s="155"/>
      <c r="E38" s="92"/>
      <c r="F38" s="91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90" t="s">
        <v>22</v>
      </c>
      <c r="B39" s="90" t="s">
        <v>23</v>
      </c>
      <c r="D39" s="93" t="s">
        <v>24</v>
      </c>
      <c r="E39" s="94" t="s">
        <v>25</v>
      </c>
      <c r="F39" s="91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90" t="s">
        <v>11</v>
      </c>
      <c r="B40" s="90" t="s">
        <v>26</v>
      </c>
      <c r="D40" s="93" t="s">
        <v>27</v>
      </c>
      <c r="E40" s="94" t="s">
        <v>28</v>
      </c>
      <c r="F40" s="91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90" t="s">
        <v>29</v>
      </c>
      <c r="B41" s="90" t="s">
        <v>30</v>
      </c>
      <c r="D41" s="156" t="s">
        <v>42</v>
      </c>
      <c r="E41" s="95" t="s">
        <v>43</v>
      </c>
      <c r="F41" s="91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90" t="s">
        <v>31</v>
      </c>
      <c r="B42" s="90" t="s">
        <v>32</v>
      </c>
      <c r="D42" s="157" t="s">
        <v>33</v>
      </c>
      <c r="E42" s="29" t="s">
        <v>34</v>
      </c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93"/>
      <c r="B43" s="93"/>
      <c r="C43" s="93"/>
      <c r="D43" s="93"/>
      <c r="E43" s="93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93"/>
      <c r="B44" s="93"/>
      <c r="C44" s="93"/>
      <c r="D44" s="93"/>
      <c r="E44" s="93"/>
      <c r="F44" s="91"/>
      <c r="G44" s="26"/>
      <c r="H44" s="26"/>
      <c r="I44" s="26"/>
      <c r="J44" s="26"/>
      <c r="K44" s="26"/>
      <c r="L44" s="26"/>
      <c r="M44" s="26"/>
      <c r="N44" s="26"/>
      <c r="O44" s="26"/>
    </row>
    <row r="45" spans="1:15">
      <c r="A45" s="96"/>
      <c r="B45" s="96"/>
      <c r="C45" s="29"/>
      <c r="F45" s="91"/>
      <c r="G45" s="26"/>
      <c r="H45" s="26"/>
      <c r="I45" s="26"/>
      <c r="J45" s="26"/>
      <c r="K45" s="26"/>
      <c r="L45" s="26"/>
      <c r="M45" s="26"/>
      <c r="N45" s="26"/>
      <c r="O45" s="26"/>
    </row>
    <row r="46" spans="1:15">
      <c r="A46" s="96"/>
      <c r="B46" s="96"/>
      <c r="C46" s="29"/>
      <c r="F46" s="91"/>
      <c r="G46" s="26"/>
      <c r="H46" s="26"/>
      <c r="I46" s="26"/>
      <c r="J46" s="26"/>
      <c r="K46" s="26"/>
      <c r="L46" s="26"/>
      <c r="M46" s="26"/>
      <c r="N46" s="26"/>
      <c r="O46" s="26"/>
    </row>
    <row r="47" spans="1:15">
      <c r="A47" s="96"/>
      <c r="B47" s="96"/>
      <c r="C47" s="29"/>
      <c r="F47" s="91"/>
      <c r="G47" s="26"/>
      <c r="H47" s="26"/>
      <c r="I47" s="26"/>
      <c r="J47" s="26"/>
      <c r="K47" s="26"/>
      <c r="L47" s="26"/>
      <c r="M47" s="26"/>
      <c r="N47" s="26"/>
      <c r="O47" s="26"/>
    </row>
    <row r="48" spans="1:15">
      <c r="A48" s="96"/>
      <c r="B48" s="96"/>
      <c r="C48" s="29"/>
      <c r="F48" s="91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96"/>
      <c r="B49" s="96"/>
      <c r="C49" s="29"/>
      <c r="F49" s="91"/>
      <c r="G49" s="26"/>
      <c r="H49" s="26"/>
      <c r="I49" s="26"/>
      <c r="J49" s="26"/>
      <c r="K49" s="26"/>
      <c r="L49" s="26"/>
      <c r="M49" s="26"/>
      <c r="N49" s="26"/>
      <c r="O49" s="26"/>
    </row>
    <row r="50" spans="1:15">
      <c r="A50" s="96"/>
      <c r="B50" s="96"/>
      <c r="C50" s="29"/>
      <c r="F50" s="91"/>
      <c r="G50" s="26"/>
      <c r="H50" s="26"/>
      <c r="I50" s="26"/>
      <c r="J50" s="26"/>
      <c r="K50" s="26"/>
      <c r="L50" s="26"/>
      <c r="M50" s="26"/>
      <c r="N50" s="26"/>
      <c r="O50" s="26"/>
    </row>
    <row r="51" spans="1:15">
      <c r="A51" s="96"/>
      <c r="B51" s="96"/>
      <c r="C51" s="29"/>
      <c r="F51" s="91"/>
      <c r="G51" s="26"/>
      <c r="H51" s="26"/>
      <c r="I51" s="26"/>
      <c r="J51" s="26"/>
      <c r="K51" s="26"/>
      <c r="L51" s="26"/>
      <c r="M51" s="26"/>
      <c r="N51" s="26"/>
      <c r="O51" s="26"/>
    </row>
    <row r="52" spans="1:15">
      <c r="A52" s="96"/>
      <c r="B52" s="96"/>
      <c r="C52" s="29"/>
      <c r="F52" s="91"/>
      <c r="G52" s="26"/>
      <c r="H52" s="26"/>
      <c r="I52" s="26"/>
      <c r="J52" s="26"/>
      <c r="K52" s="26"/>
      <c r="L52" s="26"/>
      <c r="M52" s="26"/>
      <c r="N52" s="26"/>
      <c r="O52" s="26"/>
    </row>
    <row r="53" spans="1:15">
      <c r="A53" s="96"/>
      <c r="B53" s="96"/>
      <c r="C53" s="29"/>
      <c r="F53" s="91"/>
      <c r="G53" s="26"/>
      <c r="H53" s="26"/>
      <c r="I53" s="26"/>
      <c r="J53" s="26"/>
      <c r="K53" s="26"/>
      <c r="L53" s="26"/>
      <c r="M53" s="26"/>
      <c r="N53" s="26"/>
      <c r="O53" s="26"/>
    </row>
  </sheetData>
  <sheetProtection formatCells="0" formatColumns="0" autoFilter="0"/>
  <autoFilter ref="A9:O35" xr:uid="{00000000-0001-0000-0300-000000000000}"/>
  <mergeCells count="1">
    <mergeCell ref="E5:K6"/>
  </mergeCells>
  <conditionalFormatting sqref="B7">
    <cfRule type="expression" dxfId="14" priority="1">
      <formula>B7&lt;&gt;""</formula>
    </cfRule>
  </conditionalFormatting>
  <conditionalFormatting sqref="E5">
    <cfRule type="expression" dxfId="13" priority="3">
      <formula>$E$5&lt;&gt;""</formula>
    </cfRule>
  </conditionalFormatting>
  <conditionalFormatting sqref="L1:O1">
    <cfRule type="expression" dxfId="12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CE92A-22FC-40CF-8267-2320215127EB}">
  <sheetPr>
    <tabColor rgb="FF92D050"/>
    <pageSetUpPr fitToPage="1"/>
  </sheetPr>
  <dimension ref="A1:O41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IF(OR(COUNTA(I10:I22)&lt;&gt;COUNTIF(N10:N22,"&gt;0"),$K$7=""),"Das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O23</f>
        <v>0</v>
      </c>
    </row>
    <row r="3" spans="1:15">
      <c r="A3" s="27"/>
      <c r="B3" s="10" t="s">
        <v>250</v>
      </c>
      <c r="E3" s="11" t="s">
        <v>35</v>
      </c>
      <c r="F3" s="36">
        <f>COUNTA(I:I)-1</f>
        <v>7</v>
      </c>
      <c r="H3" s="137"/>
      <c r="I3" s="137"/>
      <c r="J3" s="140"/>
      <c r="K3" s="138"/>
      <c r="L3" s="32" t="s">
        <v>8</v>
      </c>
      <c r="M3" s="33"/>
      <c r="N3" s="34"/>
      <c r="O3" s="38">
        <f>M23</f>
        <v>0</v>
      </c>
    </row>
    <row r="4" spans="1:15">
      <c r="A4" s="27"/>
      <c r="B4" s="3" t="s">
        <v>396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K23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H23</f>
        <v>108.16999999999999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L23</f>
        <v>4362.1945999999998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130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250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251</v>
      </c>
      <c r="C11" s="143" t="s">
        <v>79</v>
      </c>
      <c r="D11" s="143"/>
      <c r="E11" s="172" t="s">
        <v>252</v>
      </c>
      <c r="F11" s="173"/>
      <c r="G11" s="174" t="s">
        <v>40</v>
      </c>
      <c r="H11" s="175">
        <v>8.83</v>
      </c>
      <c r="I11" s="176">
        <v>2</v>
      </c>
      <c r="J11" s="7">
        <v>100.93</v>
      </c>
      <c r="K11" s="78"/>
      <c r="L11" s="79">
        <f t="shared" ref="L11" si="0">H11*J11</f>
        <v>891.21190000000001</v>
      </c>
      <c r="M11" s="79">
        <f t="shared" ref="M11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153">
        <v>2</v>
      </c>
      <c r="B12" s="143" t="s">
        <v>251</v>
      </c>
      <c r="C12" s="143" t="s">
        <v>79</v>
      </c>
      <c r="D12" s="143"/>
      <c r="E12" s="172" t="s">
        <v>253</v>
      </c>
      <c r="F12" s="173"/>
      <c r="G12" s="174" t="s">
        <v>58</v>
      </c>
      <c r="H12" s="175">
        <v>20.76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77">
        <v>3</v>
      </c>
      <c r="B13" s="143" t="s">
        <v>251</v>
      </c>
      <c r="C13" s="143" t="s">
        <v>79</v>
      </c>
      <c r="D13" s="143"/>
      <c r="E13" s="172" t="s">
        <v>254</v>
      </c>
      <c r="F13" s="173"/>
      <c r="G13" s="174" t="s">
        <v>58</v>
      </c>
      <c r="H13" s="175">
        <v>16.16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153">
        <v>4</v>
      </c>
      <c r="B14" s="143" t="s">
        <v>251</v>
      </c>
      <c r="C14" s="143" t="s">
        <v>79</v>
      </c>
      <c r="D14" s="143"/>
      <c r="E14" s="172" t="s">
        <v>255</v>
      </c>
      <c r="F14" s="173"/>
      <c r="G14" s="174" t="s">
        <v>37</v>
      </c>
      <c r="H14" s="175">
        <v>6.04</v>
      </c>
      <c r="I14" s="176">
        <v>2</v>
      </c>
      <c r="J14" s="7">
        <v>100.93</v>
      </c>
      <c r="K14" s="78"/>
      <c r="L14" s="79">
        <f t="shared" ref="L14:L21" si="2">H14*J14</f>
        <v>609.61720000000003</v>
      </c>
      <c r="M14" s="79">
        <f t="shared" ref="M14:M21" si="3">IFERROR(L14/K14,0)</f>
        <v>0</v>
      </c>
      <c r="N14" s="80">
        <f>IF(O14&gt;0,O14/J14,0)</f>
        <v>0</v>
      </c>
      <c r="O14" s="79">
        <f>ROUND(M14*SVS_UR_1_1,2)</f>
        <v>0</v>
      </c>
    </row>
    <row r="15" spans="1:15" s="81" customFormat="1">
      <c r="A15" s="77">
        <v>5</v>
      </c>
      <c r="B15" s="143" t="s">
        <v>251</v>
      </c>
      <c r="C15" s="143" t="s">
        <v>79</v>
      </c>
      <c r="D15" s="143"/>
      <c r="E15" s="172" t="s">
        <v>256</v>
      </c>
      <c r="F15" s="173"/>
      <c r="G15" s="174" t="s">
        <v>39</v>
      </c>
      <c r="H15" s="175">
        <v>1.66</v>
      </c>
      <c r="I15" s="176">
        <v>2</v>
      </c>
      <c r="J15" s="7">
        <v>100.93</v>
      </c>
      <c r="K15" s="78"/>
      <c r="L15" s="79">
        <f t="shared" si="2"/>
        <v>167.5438</v>
      </c>
      <c r="M15" s="79">
        <f t="shared" si="3"/>
        <v>0</v>
      </c>
      <c r="N15" s="80">
        <f>IF(O15&gt;0,O15/J15,0)</f>
        <v>0</v>
      </c>
      <c r="O15" s="79">
        <f>ROUND(M15*SVS_UR_1_1,2)</f>
        <v>0</v>
      </c>
    </row>
    <row r="16" spans="1:15" s="81" customFormat="1">
      <c r="A16" s="153">
        <v>6</v>
      </c>
      <c r="B16" s="143" t="s">
        <v>251</v>
      </c>
      <c r="C16" s="143" t="s">
        <v>188</v>
      </c>
      <c r="D16" s="143"/>
      <c r="E16" s="172" t="s">
        <v>257</v>
      </c>
      <c r="F16" s="173"/>
      <c r="G16" s="174" t="s">
        <v>40</v>
      </c>
      <c r="H16" s="175">
        <v>14.33</v>
      </c>
      <c r="I16" s="176">
        <v>2</v>
      </c>
      <c r="J16" s="7">
        <v>100.93</v>
      </c>
      <c r="K16" s="78"/>
      <c r="L16" s="79">
        <f t="shared" ref="L16" si="4">H16*J16</f>
        <v>1446.3269</v>
      </c>
      <c r="M16" s="79">
        <f t="shared" ref="M16" si="5">IFERROR(L16/K16,0)</f>
        <v>0</v>
      </c>
      <c r="N16" s="80">
        <f>IF(O16&gt;0,O16/J16,0)</f>
        <v>0</v>
      </c>
      <c r="O16" s="79">
        <f>ROUND(M16*SVS_UR_1_1,2)</f>
        <v>0</v>
      </c>
    </row>
    <row r="17" spans="1:15" s="81" customFormat="1">
      <c r="A17" s="77">
        <v>7</v>
      </c>
      <c r="B17" s="143" t="s">
        <v>251</v>
      </c>
      <c r="C17" s="143" t="s">
        <v>188</v>
      </c>
      <c r="D17" s="143"/>
      <c r="E17" s="172" t="s">
        <v>258</v>
      </c>
      <c r="F17" s="173"/>
      <c r="G17" s="174" t="s">
        <v>58</v>
      </c>
      <c r="H17" s="175">
        <v>14.96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8</v>
      </c>
      <c r="B18" s="143" t="s">
        <v>251</v>
      </c>
      <c r="C18" s="143" t="s">
        <v>188</v>
      </c>
      <c r="D18" s="143"/>
      <c r="E18" s="172" t="s">
        <v>259</v>
      </c>
      <c r="F18" s="173"/>
      <c r="G18" s="174" t="s">
        <v>58</v>
      </c>
      <c r="H18" s="175">
        <v>13.07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77">
        <v>9</v>
      </c>
      <c r="B19" s="143" t="s">
        <v>251</v>
      </c>
      <c r="C19" s="143" t="s">
        <v>188</v>
      </c>
      <c r="D19" s="143"/>
      <c r="E19" s="172" t="s">
        <v>260</v>
      </c>
      <c r="F19" s="173"/>
      <c r="G19" s="174" t="s">
        <v>37</v>
      </c>
      <c r="H19" s="175">
        <v>6.74</v>
      </c>
      <c r="I19" s="176">
        <v>2</v>
      </c>
      <c r="J19" s="7">
        <v>100.93</v>
      </c>
      <c r="K19" s="78"/>
      <c r="L19" s="79">
        <f t="shared" si="2"/>
        <v>680.26820000000009</v>
      </c>
      <c r="M19" s="79">
        <f t="shared" si="3"/>
        <v>0</v>
      </c>
      <c r="N19" s="80">
        <f>IF(O19&gt;0,O19/J19,0)</f>
        <v>0</v>
      </c>
      <c r="O19" s="79">
        <f>ROUND(M19*SVS_UR_1_1,2)</f>
        <v>0</v>
      </c>
    </row>
    <row r="20" spans="1:15" s="81" customFormat="1">
      <c r="A20" s="153">
        <v>10</v>
      </c>
      <c r="B20" s="143" t="s">
        <v>251</v>
      </c>
      <c r="C20" s="143" t="s">
        <v>188</v>
      </c>
      <c r="D20" s="143"/>
      <c r="E20" s="172" t="s">
        <v>261</v>
      </c>
      <c r="F20" s="173"/>
      <c r="G20" s="174" t="s">
        <v>39</v>
      </c>
      <c r="H20" s="175">
        <v>4.55</v>
      </c>
      <c r="I20" s="176">
        <v>2</v>
      </c>
      <c r="J20" s="7">
        <v>100.93</v>
      </c>
      <c r="K20" s="78"/>
      <c r="L20" s="79">
        <f t="shared" si="2"/>
        <v>459.23150000000004</v>
      </c>
      <c r="M20" s="79">
        <f t="shared" si="3"/>
        <v>0</v>
      </c>
      <c r="N20" s="80">
        <f>IF(O20&gt;0,O20/J20,0)</f>
        <v>0</v>
      </c>
      <c r="O20" s="79">
        <f>ROUND(M20*SVS_UR_1_1,2)</f>
        <v>0</v>
      </c>
    </row>
    <row r="21" spans="1:15" s="81" customFormat="1">
      <c r="A21" s="77">
        <v>11</v>
      </c>
      <c r="B21" s="143" t="s">
        <v>251</v>
      </c>
      <c r="C21" s="143" t="s">
        <v>188</v>
      </c>
      <c r="D21" s="143"/>
      <c r="E21" s="172" t="s">
        <v>262</v>
      </c>
      <c r="F21" s="173"/>
      <c r="G21" s="174" t="s">
        <v>39</v>
      </c>
      <c r="H21" s="175">
        <v>1.07</v>
      </c>
      <c r="I21" s="176">
        <v>2</v>
      </c>
      <c r="J21" s="7">
        <v>100.93</v>
      </c>
      <c r="K21" s="78"/>
      <c r="L21" s="79">
        <f t="shared" si="2"/>
        <v>107.99510000000001</v>
      </c>
      <c r="M21" s="79">
        <f t="shared" si="3"/>
        <v>0</v>
      </c>
      <c r="N21" s="80">
        <f>IF(O21&gt;0,O21/J21,0)</f>
        <v>0</v>
      </c>
      <c r="O21" s="79">
        <f>ROUND(M21*SVS_UR_1_1,2)</f>
        <v>0</v>
      </c>
    </row>
    <row r="22" spans="1:15" s="81" customFormat="1">
      <c r="A22" s="150" t="s">
        <v>60</v>
      </c>
      <c r="B22" s="5" t="s">
        <v>66</v>
      </c>
      <c r="C22" s="141"/>
      <c r="D22" s="141"/>
      <c r="E22" s="144"/>
      <c r="F22" s="145"/>
      <c r="G22" s="146"/>
      <c r="H22" s="147">
        <f>SUM(H11:H21)</f>
        <v>108.16999999999999</v>
      </c>
      <c r="I22" s="146"/>
      <c r="J22" s="146"/>
      <c r="K22" s="146"/>
      <c r="L22" s="147">
        <f t="shared" ref="L22:O22" si="6">SUM(L11:L21)</f>
        <v>4362.1945999999998</v>
      </c>
      <c r="M22" s="147">
        <f t="shared" si="6"/>
        <v>0</v>
      </c>
      <c r="N22" s="146"/>
      <c r="O22" s="147">
        <f t="shared" si="6"/>
        <v>0</v>
      </c>
    </row>
    <row r="23" spans="1:15" s="81" customFormat="1">
      <c r="A23" s="82" t="s">
        <v>4</v>
      </c>
      <c r="B23" s="83" t="s">
        <v>5</v>
      </c>
      <c r="C23" s="84"/>
      <c r="D23" s="84"/>
      <c r="E23" s="84"/>
      <c r="F23" s="85"/>
      <c r="G23" s="86"/>
      <c r="H23" s="149">
        <f>SUM(H11:H21)</f>
        <v>108.16999999999999</v>
      </c>
      <c r="I23" s="87"/>
      <c r="J23" s="87"/>
      <c r="K23" s="88">
        <f>IFERROR(L23/M23,0)</f>
        <v>0</v>
      </c>
      <c r="L23" s="149">
        <f>SUM(L11:L21)</f>
        <v>4362.1945999999998</v>
      </c>
      <c r="M23" s="149">
        <f>SUM(M11:M21)</f>
        <v>0</v>
      </c>
      <c r="N23" s="89"/>
      <c r="O23" s="149">
        <f>SUM(O11:O21)</f>
        <v>0</v>
      </c>
    </row>
    <row r="24" spans="1:15">
      <c r="F24" s="91"/>
      <c r="G24" s="26"/>
      <c r="H24" s="26"/>
      <c r="I24" s="26"/>
      <c r="J24" s="26"/>
      <c r="K24" s="26"/>
      <c r="L24" s="26"/>
      <c r="M24" s="26"/>
      <c r="N24" s="26"/>
      <c r="O24" s="26"/>
    </row>
    <row r="25" spans="1:15">
      <c r="A25" s="154" t="s">
        <v>21</v>
      </c>
      <c r="B25" s="154"/>
      <c r="C25" s="155"/>
      <c r="D25" s="155"/>
      <c r="E25" s="92"/>
      <c r="F25" s="91"/>
      <c r="G25" s="26"/>
      <c r="H25" s="26"/>
      <c r="I25" s="26"/>
      <c r="J25" s="26"/>
      <c r="K25" s="26"/>
      <c r="L25" s="26"/>
      <c r="M25" s="26"/>
      <c r="N25" s="26"/>
      <c r="O25" s="26"/>
    </row>
    <row r="26" spans="1:15">
      <c r="A26" s="154"/>
      <c r="B26" s="154"/>
      <c r="C26" s="155"/>
      <c r="D26" s="155"/>
      <c r="E26" s="92"/>
      <c r="F26" s="91"/>
      <c r="G26" s="26"/>
      <c r="H26" s="26"/>
      <c r="I26" s="26"/>
      <c r="J26" s="26"/>
      <c r="K26" s="26"/>
      <c r="L26" s="26"/>
      <c r="M26" s="26"/>
      <c r="N26" s="26"/>
      <c r="O26" s="26"/>
    </row>
    <row r="27" spans="1:15">
      <c r="A27" s="90" t="s">
        <v>22</v>
      </c>
      <c r="B27" s="90" t="s">
        <v>23</v>
      </c>
      <c r="D27" s="93" t="s">
        <v>24</v>
      </c>
      <c r="E27" s="94" t="s">
        <v>25</v>
      </c>
      <c r="F27" s="91"/>
      <c r="G27" s="26"/>
      <c r="H27" s="26"/>
      <c r="I27" s="26"/>
      <c r="J27" s="26"/>
      <c r="K27" s="26"/>
      <c r="L27" s="26"/>
      <c r="M27" s="26"/>
      <c r="N27" s="26"/>
      <c r="O27" s="26"/>
    </row>
    <row r="28" spans="1:15">
      <c r="A28" s="90" t="s">
        <v>11</v>
      </c>
      <c r="B28" s="90" t="s">
        <v>26</v>
      </c>
      <c r="D28" s="93" t="s">
        <v>27</v>
      </c>
      <c r="E28" s="94" t="s">
        <v>28</v>
      </c>
      <c r="F28" s="91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90" t="s">
        <v>29</v>
      </c>
      <c r="B29" s="90" t="s">
        <v>30</v>
      </c>
      <c r="D29" s="156" t="s">
        <v>42</v>
      </c>
      <c r="E29" s="95" t="s">
        <v>43</v>
      </c>
      <c r="F29" s="91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90" t="s">
        <v>31</v>
      </c>
      <c r="B30" s="90" t="s">
        <v>32</v>
      </c>
      <c r="D30" s="157" t="s">
        <v>33</v>
      </c>
      <c r="E30" s="29" t="s">
        <v>34</v>
      </c>
      <c r="F30" s="91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93"/>
      <c r="B31" s="93"/>
      <c r="C31" s="93"/>
      <c r="D31" s="93"/>
      <c r="E31" s="93"/>
      <c r="F31" s="91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93"/>
      <c r="B32" s="93"/>
      <c r="C32" s="93"/>
      <c r="D32" s="93"/>
      <c r="E32" s="93"/>
      <c r="F32" s="91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96"/>
      <c r="B33" s="96"/>
      <c r="C33" s="29"/>
      <c r="F33" s="91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96"/>
      <c r="B34" s="96"/>
      <c r="C34" s="29"/>
      <c r="F34" s="91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96"/>
      <c r="B35" s="96"/>
      <c r="C35" s="29"/>
      <c r="F35" s="91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96"/>
      <c r="B36" s="96"/>
      <c r="C36" s="29"/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96"/>
      <c r="B37" s="96"/>
      <c r="C37" s="29"/>
      <c r="F37" s="91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96"/>
      <c r="B38" s="96"/>
      <c r="C38" s="29"/>
      <c r="F38" s="91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96"/>
      <c r="B39" s="96"/>
      <c r="C39" s="29"/>
      <c r="F39" s="91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96"/>
      <c r="B40" s="96"/>
      <c r="C40" s="29"/>
      <c r="F40" s="91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96"/>
      <c r="B41" s="96"/>
      <c r="C41" s="29"/>
      <c r="F41" s="91"/>
      <c r="G41" s="26"/>
      <c r="H41" s="26"/>
      <c r="I41" s="26"/>
      <c r="J41" s="26"/>
      <c r="K41" s="26"/>
      <c r="L41" s="26"/>
      <c r="M41" s="26"/>
      <c r="N41" s="26"/>
      <c r="O41" s="26"/>
    </row>
  </sheetData>
  <sheetProtection formatCells="0" formatColumns="0" autoFilter="0"/>
  <autoFilter ref="A9:O23" xr:uid="{00000000-0001-0000-0300-000000000000}"/>
  <mergeCells count="1">
    <mergeCell ref="E5:K6"/>
  </mergeCells>
  <conditionalFormatting sqref="B7">
    <cfRule type="expression" dxfId="11" priority="1">
      <formula>B7&lt;&gt;""</formula>
    </cfRule>
  </conditionalFormatting>
  <conditionalFormatting sqref="E5">
    <cfRule type="expression" dxfId="10" priority="3">
      <formula>$E$5&lt;&gt;""</formula>
    </cfRule>
  </conditionalFormatting>
  <conditionalFormatting sqref="L1:O1">
    <cfRule type="expression" dxfId="9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0462-857B-4FD7-A571-BC052F3F3BF6}">
  <sheetPr>
    <tabColor rgb="FF92D050"/>
    <pageSetUpPr fitToPage="1"/>
  </sheetPr>
  <dimension ref="A1:O44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IF(OR(COUNTA(I10:I25)&lt;&gt;COUNTIF(N10:N25,"&gt;0"),$K$7=""),"Das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O26</f>
        <v>0</v>
      </c>
    </row>
    <row r="3" spans="1:15">
      <c r="A3" s="27"/>
      <c r="B3" s="10" t="s">
        <v>263</v>
      </c>
      <c r="E3" s="11" t="s">
        <v>35</v>
      </c>
      <c r="F3" s="36">
        <f>COUNTA(I:I)-1</f>
        <v>10</v>
      </c>
      <c r="H3" s="137"/>
      <c r="I3" s="137"/>
      <c r="J3" s="140"/>
      <c r="K3" s="138"/>
      <c r="L3" s="32" t="s">
        <v>8</v>
      </c>
      <c r="M3" s="33"/>
      <c r="N3" s="34"/>
      <c r="O3" s="38">
        <f>M26</f>
        <v>0</v>
      </c>
    </row>
    <row r="4" spans="1:15">
      <c r="A4" s="27"/>
      <c r="B4" s="3" t="s">
        <v>397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K26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H26</f>
        <v>143.51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L26</f>
        <v>7261.9135000000006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130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263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153">
        <v>1</v>
      </c>
      <c r="B11" s="143" t="s">
        <v>264</v>
      </c>
      <c r="C11" s="143" t="s">
        <v>79</v>
      </c>
      <c r="D11" s="143"/>
      <c r="E11" s="172" t="s">
        <v>265</v>
      </c>
      <c r="F11" s="173"/>
      <c r="G11" s="174" t="s">
        <v>37</v>
      </c>
      <c r="H11" s="175">
        <v>3.14</v>
      </c>
      <c r="I11" s="176">
        <v>2</v>
      </c>
      <c r="J11" s="7">
        <v>100.93</v>
      </c>
      <c r="K11" s="78"/>
      <c r="L11" s="79">
        <f t="shared" ref="L11:L25" si="0">H11*J11</f>
        <v>316.92020000000002</v>
      </c>
      <c r="M11" s="79">
        <f t="shared" ref="M11:M25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77">
        <v>2</v>
      </c>
      <c r="B12" s="143" t="s">
        <v>264</v>
      </c>
      <c r="C12" s="143" t="s">
        <v>79</v>
      </c>
      <c r="D12" s="143"/>
      <c r="E12" s="172" t="s">
        <v>266</v>
      </c>
      <c r="F12" s="173"/>
      <c r="G12" s="174" t="s">
        <v>37</v>
      </c>
      <c r="H12" s="175">
        <v>4.51</v>
      </c>
      <c r="I12" s="176">
        <v>2</v>
      </c>
      <c r="J12" s="7">
        <v>100.93</v>
      </c>
      <c r="K12" s="78"/>
      <c r="L12" s="79">
        <f t="shared" si="0"/>
        <v>455.1943</v>
      </c>
      <c r="M12" s="79">
        <f t="shared" si="1"/>
        <v>0</v>
      </c>
      <c r="N12" s="80">
        <f>IF(O12&gt;0,O12/J12,0)</f>
        <v>0</v>
      </c>
      <c r="O12" s="79">
        <f>ROUND(M12*SVS_UR_1_1,2)</f>
        <v>0</v>
      </c>
    </row>
    <row r="13" spans="1:15" s="81" customFormat="1">
      <c r="A13" s="153">
        <v>3</v>
      </c>
      <c r="B13" s="143" t="s">
        <v>264</v>
      </c>
      <c r="C13" s="143" t="s">
        <v>79</v>
      </c>
      <c r="D13" s="143"/>
      <c r="E13" s="172" t="s">
        <v>267</v>
      </c>
      <c r="F13" s="173"/>
      <c r="G13" s="174" t="s">
        <v>38</v>
      </c>
      <c r="H13" s="175">
        <v>5.07</v>
      </c>
      <c r="I13" s="176">
        <v>2</v>
      </c>
      <c r="J13" s="7">
        <v>100.93</v>
      </c>
      <c r="K13" s="78"/>
      <c r="L13" s="79">
        <f t="shared" si="0"/>
        <v>511.71510000000006</v>
      </c>
      <c r="M13" s="79">
        <f t="shared" si="1"/>
        <v>0</v>
      </c>
      <c r="N13" s="80">
        <f>IF(O13&gt;0,O13/J13,0)</f>
        <v>0</v>
      </c>
      <c r="O13" s="79">
        <f>ROUND(M13*SVS_UR_1_1,2)</f>
        <v>0</v>
      </c>
    </row>
    <row r="14" spans="1:15" s="81" customFormat="1">
      <c r="A14" s="153">
        <v>4</v>
      </c>
      <c r="B14" s="143" t="s">
        <v>264</v>
      </c>
      <c r="C14" s="143" t="s">
        <v>79</v>
      </c>
      <c r="D14" s="143"/>
      <c r="E14" s="172" t="s">
        <v>252</v>
      </c>
      <c r="F14" s="173"/>
      <c r="G14" s="174" t="s">
        <v>40</v>
      </c>
      <c r="H14" s="175">
        <v>11.9</v>
      </c>
      <c r="I14" s="176">
        <v>2</v>
      </c>
      <c r="J14" s="7">
        <v>100.93</v>
      </c>
      <c r="K14" s="78"/>
      <c r="L14" s="79">
        <f t="shared" ref="L14" si="2">H14*J14</f>
        <v>1201.067</v>
      </c>
      <c r="M14" s="79">
        <f t="shared" ref="M14" si="3">IFERROR(L14/K14,0)</f>
        <v>0</v>
      </c>
      <c r="N14" s="80">
        <f>IF(O14&gt;0,O14/J14,0)</f>
        <v>0</v>
      </c>
      <c r="O14" s="79">
        <f>ROUND(M14*SVS_UR_1_1,2)</f>
        <v>0</v>
      </c>
    </row>
    <row r="15" spans="1:15" s="81" customFormat="1">
      <c r="A15" s="77">
        <v>5</v>
      </c>
      <c r="B15" s="143" t="s">
        <v>264</v>
      </c>
      <c r="C15" s="143" t="s">
        <v>79</v>
      </c>
      <c r="D15" s="143"/>
      <c r="E15" s="172" t="s">
        <v>268</v>
      </c>
      <c r="F15" s="173"/>
      <c r="G15" s="174" t="s">
        <v>58</v>
      </c>
      <c r="H15" s="175">
        <v>17.27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153">
        <v>6</v>
      </c>
      <c r="B16" s="143" t="s">
        <v>264</v>
      </c>
      <c r="C16" s="143" t="s">
        <v>79</v>
      </c>
      <c r="D16" s="143"/>
      <c r="E16" s="172" t="s">
        <v>269</v>
      </c>
      <c r="F16" s="173"/>
      <c r="G16" s="174" t="s">
        <v>39</v>
      </c>
      <c r="H16" s="175">
        <v>7.72</v>
      </c>
      <c r="I16" s="176">
        <v>2</v>
      </c>
      <c r="J16" s="7">
        <v>100.93</v>
      </c>
      <c r="K16" s="78"/>
      <c r="L16" s="79">
        <f t="shared" si="0"/>
        <v>779.17960000000005</v>
      </c>
      <c r="M16" s="79">
        <f t="shared" si="1"/>
        <v>0</v>
      </c>
      <c r="N16" s="80">
        <f>IF(O16&gt;0,O16/J16,0)</f>
        <v>0</v>
      </c>
      <c r="O16" s="79">
        <f>ROUND(M16*SVS_UR_1_1,2)</f>
        <v>0</v>
      </c>
    </row>
    <row r="17" spans="1:15" s="81" customFormat="1">
      <c r="A17" s="153">
        <v>7</v>
      </c>
      <c r="B17" s="143" t="s">
        <v>264</v>
      </c>
      <c r="C17" s="143" t="s">
        <v>270</v>
      </c>
      <c r="D17" s="143"/>
      <c r="E17" s="172" t="s">
        <v>271</v>
      </c>
      <c r="F17" s="173"/>
      <c r="G17" s="174" t="s">
        <v>40</v>
      </c>
      <c r="H17" s="175">
        <v>11.9</v>
      </c>
      <c r="I17" s="176">
        <v>2</v>
      </c>
      <c r="J17" s="7">
        <v>100.93</v>
      </c>
      <c r="K17" s="78"/>
      <c r="L17" s="79">
        <f t="shared" ref="L17" si="4">H17*J17</f>
        <v>1201.067</v>
      </c>
      <c r="M17" s="79">
        <f t="shared" ref="M17" si="5">IFERROR(L17/K17,0)</f>
        <v>0</v>
      </c>
      <c r="N17" s="80">
        <f>IF(O17&gt;0,O17/J17,0)</f>
        <v>0</v>
      </c>
      <c r="O17" s="79">
        <f>ROUND(M17*SVS_UR_1_1,2)</f>
        <v>0</v>
      </c>
    </row>
    <row r="18" spans="1:15" s="81" customFormat="1">
      <c r="A18" s="77">
        <v>8</v>
      </c>
      <c r="B18" s="143" t="s">
        <v>264</v>
      </c>
      <c r="C18" s="143" t="s">
        <v>270</v>
      </c>
      <c r="D18" s="143"/>
      <c r="E18" s="172" t="s">
        <v>272</v>
      </c>
      <c r="F18" s="173"/>
      <c r="G18" s="174" t="s">
        <v>58</v>
      </c>
      <c r="H18" s="175">
        <v>16.46</v>
      </c>
      <c r="I18" s="134"/>
      <c r="J18" s="134"/>
      <c r="K18" s="134"/>
      <c r="L18" s="134"/>
      <c r="M18" s="134"/>
      <c r="N18" s="134"/>
      <c r="O18" s="134"/>
    </row>
    <row r="19" spans="1:15" s="81" customFormat="1">
      <c r="A19" s="153">
        <v>9</v>
      </c>
      <c r="B19" s="143" t="s">
        <v>264</v>
      </c>
      <c r="C19" s="143" t="s">
        <v>270</v>
      </c>
      <c r="D19" s="143"/>
      <c r="E19" s="172" t="s">
        <v>273</v>
      </c>
      <c r="F19" s="173"/>
      <c r="G19" s="174" t="s">
        <v>39</v>
      </c>
      <c r="H19" s="175">
        <v>9.4700000000000006</v>
      </c>
      <c r="I19" s="176">
        <v>2</v>
      </c>
      <c r="J19" s="7">
        <v>100.93</v>
      </c>
      <c r="K19" s="78"/>
      <c r="L19" s="79">
        <f t="shared" si="0"/>
        <v>955.8071000000001</v>
      </c>
      <c r="M19" s="79">
        <f t="shared" si="1"/>
        <v>0</v>
      </c>
      <c r="N19" s="80">
        <f>IF(O19&gt;0,O19/J19,0)</f>
        <v>0</v>
      </c>
      <c r="O19" s="79">
        <f>ROUND(M19*SVS_UR_1_1,2)</f>
        <v>0</v>
      </c>
    </row>
    <row r="20" spans="1:15" s="81" customFormat="1">
      <c r="A20" s="153">
        <v>10</v>
      </c>
      <c r="B20" s="143" t="s">
        <v>264</v>
      </c>
      <c r="C20" s="143" t="s">
        <v>270</v>
      </c>
      <c r="D20" s="143"/>
      <c r="E20" s="172" t="s">
        <v>274</v>
      </c>
      <c r="F20" s="173"/>
      <c r="G20" s="174" t="s">
        <v>37</v>
      </c>
      <c r="H20" s="175">
        <v>7.33</v>
      </c>
      <c r="I20" s="176">
        <v>2</v>
      </c>
      <c r="J20" s="7">
        <v>100.93</v>
      </c>
      <c r="K20" s="78"/>
      <c r="L20" s="79">
        <f t="shared" si="0"/>
        <v>739.81690000000003</v>
      </c>
      <c r="M20" s="79">
        <f t="shared" si="1"/>
        <v>0</v>
      </c>
      <c r="N20" s="80">
        <f>IF(O20&gt;0,O20/J20,0)</f>
        <v>0</v>
      </c>
      <c r="O20" s="79">
        <f>ROUND(M20*SVS_UR_1_1,2)</f>
        <v>0</v>
      </c>
    </row>
    <row r="21" spans="1:15" s="81" customFormat="1">
      <c r="A21" s="77">
        <v>11</v>
      </c>
      <c r="B21" s="143" t="s">
        <v>264</v>
      </c>
      <c r="C21" s="143" t="s">
        <v>270</v>
      </c>
      <c r="D21" s="143"/>
      <c r="E21" s="172" t="s">
        <v>275</v>
      </c>
      <c r="F21" s="173"/>
      <c r="G21" s="174" t="s">
        <v>38</v>
      </c>
      <c r="H21" s="175">
        <v>3.56</v>
      </c>
      <c r="I21" s="176">
        <v>2</v>
      </c>
      <c r="J21" s="7">
        <v>100.93</v>
      </c>
      <c r="K21" s="78"/>
      <c r="L21" s="79">
        <f t="shared" si="0"/>
        <v>359.31080000000003</v>
      </c>
      <c r="M21" s="79">
        <f t="shared" si="1"/>
        <v>0</v>
      </c>
      <c r="N21" s="80">
        <f>IF(O21&gt;0,O21/J21,0)</f>
        <v>0</v>
      </c>
      <c r="O21" s="79">
        <f>ROUND(M21*SVS_UR_1_1,2)</f>
        <v>0</v>
      </c>
    </row>
    <row r="22" spans="1:15" s="81" customFormat="1">
      <c r="A22" s="153">
        <v>12</v>
      </c>
      <c r="B22" s="143" t="s">
        <v>264</v>
      </c>
      <c r="C22" s="143" t="s">
        <v>214</v>
      </c>
      <c r="D22" s="143"/>
      <c r="E22" s="172" t="s">
        <v>276</v>
      </c>
      <c r="F22" s="173"/>
      <c r="G22" s="174" t="s">
        <v>58</v>
      </c>
      <c r="H22" s="175">
        <v>11.9</v>
      </c>
      <c r="I22" s="134"/>
      <c r="J22" s="134"/>
      <c r="K22" s="134"/>
      <c r="L22" s="134"/>
      <c r="M22" s="134"/>
      <c r="N22" s="134"/>
      <c r="O22" s="134"/>
    </row>
    <row r="23" spans="1:15" s="81" customFormat="1">
      <c r="A23" s="153">
        <v>13</v>
      </c>
      <c r="B23" s="143" t="s">
        <v>264</v>
      </c>
      <c r="C23" s="143" t="s">
        <v>214</v>
      </c>
      <c r="D23" s="143"/>
      <c r="E23" s="172" t="s">
        <v>277</v>
      </c>
      <c r="F23" s="173"/>
      <c r="G23" s="174" t="s">
        <v>58</v>
      </c>
      <c r="H23" s="175">
        <v>16.46</v>
      </c>
      <c r="I23" s="134"/>
      <c r="J23" s="134"/>
      <c r="K23" s="134"/>
      <c r="L23" s="134"/>
      <c r="M23" s="134"/>
      <c r="N23" s="134"/>
      <c r="O23" s="134"/>
    </row>
    <row r="24" spans="1:15" s="81" customFormat="1">
      <c r="A24" s="77">
        <v>14</v>
      </c>
      <c r="B24" s="143" t="s">
        <v>264</v>
      </c>
      <c r="C24" s="143" t="s">
        <v>214</v>
      </c>
      <c r="D24" s="143"/>
      <c r="E24" s="172" t="s">
        <v>278</v>
      </c>
      <c r="F24" s="173"/>
      <c r="G24" s="174" t="s">
        <v>58</v>
      </c>
      <c r="H24" s="175">
        <v>9.4700000000000006</v>
      </c>
      <c r="I24" s="134"/>
      <c r="J24" s="134"/>
      <c r="K24" s="134"/>
      <c r="L24" s="134"/>
      <c r="M24" s="134"/>
      <c r="N24" s="134"/>
      <c r="O24" s="134"/>
    </row>
    <row r="25" spans="1:15" s="81" customFormat="1">
      <c r="A25" s="153">
        <v>15</v>
      </c>
      <c r="B25" s="143" t="s">
        <v>264</v>
      </c>
      <c r="C25" s="143" t="s">
        <v>214</v>
      </c>
      <c r="D25" s="143"/>
      <c r="E25" s="172" t="s">
        <v>279</v>
      </c>
      <c r="F25" s="173"/>
      <c r="G25" s="174" t="s">
        <v>37</v>
      </c>
      <c r="H25" s="175">
        <v>7.35</v>
      </c>
      <c r="I25" s="176">
        <v>2</v>
      </c>
      <c r="J25" s="7">
        <v>100.93</v>
      </c>
      <c r="K25" s="78"/>
      <c r="L25" s="79">
        <f t="shared" si="0"/>
        <v>741.83550000000002</v>
      </c>
      <c r="M25" s="79">
        <f t="shared" si="1"/>
        <v>0</v>
      </c>
      <c r="N25" s="80">
        <f>IF(O25&gt;0,O25/J25,0)</f>
        <v>0</v>
      </c>
      <c r="O25" s="79">
        <f>ROUND(M25*SVS_UR_1_1,2)</f>
        <v>0</v>
      </c>
    </row>
    <row r="26" spans="1:15" s="81" customFormat="1">
      <c r="A26" s="82" t="s">
        <v>4</v>
      </c>
      <c r="B26" s="83" t="s">
        <v>5</v>
      </c>
      <c r="C26" s="84"/>
      <c r="D26" s="84"/>
      <c r="E26" s="84"/>
      <c r="F26" s="85"/>
      <c r="G26" s="86"/>
      <c r="H26" s="149">
        <f>SUM(H11:H25)</f>
        <v>143.51</v>
      </c>
      <c r="I26" s="87"/>
      <c r="J26" s="87"/>
      <c r="K26" s="88">
        <f>IFERROR(L26/M26,0)</f>
        <v>0</v>
      </c>
      <c r="L26" s="149">
        <f>SUM(L11:L25)</f>
        <v>7261.9135000000006</v>
      </c>
      <c r="M26" s="149">
        <f>SUM(M11:M25)</f>
        <v>0</v>
      </c>
      <c r="N26" s="89"/>
      <c r="O26" s="149">
        <f>SUM(O11:O25)</f>
        <v>0</v>
      </c>
    </row>
    <row r="27" spans="1:15">
      <c r="F27" s="91"/>
      <c r="G27" s="26"/>
      <c r="H27" s="26"/>
      <c r="I27" s="26"/>
      <c r="J27" s="26"/>
      <c r="K27" s="26"/>
      <c r="L27" s="26"/>
      <c r="M27" s="26"/>
      <c r="N27" s="26"/>
      <c r="O27" s="26"/>
    </row>
    <row r="28" spans="1:15">
      <c r="A28" s="154" t="s">
        <v>21</v>
      </c>
      <c r="B28" s="154"/>
      <c r="C28" s="155"/>
      <c r="D28" s="155"/>
      <c r="E28" s="92"/>
      <c r="F28" s="91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154"/>
      <c r="B29" s="154"/>
      <c r="C29" s="155"/>
      <c r="D29" s="155"/>
      <c r="E29" s="92"/>
      <c r="F29" s="91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90" t="s">
        <v>22</v>
      </c>
      <c r="B30" s="90" t="s">
        <v>23</v>
      </c>
      <c r="D30" s="93" t="s">
        <v>24</v>
      </c>
      <c r="E30" s="94" t="s">
        <v>25</v>
      </c>
      <c r="F30" s="91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90" t="s">
        <v>11</v>
      </c>
      <c r="B31" s="90" t="s">
        <v>26</v>
      </c>
      <c r="D31" s="93" t="s">
        <v>27</v>
      </c>
      <c r="E31" s="94" t="s">
        <v>28</v>
      </c>
      <c r="F31" s="91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90" t="s">
        <v>29</v>
      </c>
      <c r="B32" s="90" t="s">
        <v>30</v>
      </c>
      <c r="D32" s="156" t="s">
        <v>42</v>
      </c>
      <c r="E32" s="95" t="s">
        <v>43</v>
      </c>
      <c r="F32" s="91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90" t="s">
        <v>31</v>
      </c>
      <c r="B33" s="90" t="s">
        <v>32</v>
      </c>
      <c r="D33" s="157" t="s">
        <v>33</v>
      </c>
      <c r="E33" s="29" t="s">
        <v>34</v>
      </c>
      <c r="F33" s="91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93"/>
      <c r="B34" s="93"/>
      <c r="C34" s="93"/>
      <c r="D34" s="93"/>
      <c r="E34" s="93"/>
      <c r="F34" s="91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93"/>
      <c r="B35" s="93"/>
      <c r="C35" s="93"/>
      <c r="D35" s="93"/>
      <c r="E35" s="93"/>
      <c r="F35" s="91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96"/>
      <c r="B36" s="96"/>
      <c r="C36" s="29"/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96"/>
      <c r="B37" s="96"/>
      <c r="C37" s="29"/>
      <c r="F37" s="91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96"/>
      <c r="B38" s="96"/>
      <c r="C38" s="29"/>
      <c r="F38" s="91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96"/>
      <c r="B39" s="96"/>
      <c r="C39" s="29"/>
      <c r="F39" s="91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96"/>
      <c r="B40" s="96"/>
      <c r="C40" s="29"/>
      <c r="F40" s="91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96"/>
      <c r="B41" s="96"/>
      <c r="C41" s="29"/>
      <c r="F41" s="91"/>
      <c r="G41" s="26"/>
      <c r="H41" s="26"/>
      <c r="I41" s="26"/>
      <c r="J41" s="26"/>
      <c r="K41" s="26"/>
      <c r="L41" s="26"/>
      <c r="M41" s="26"/>
      <c r="N41" s="26"/>
      <c r="O41" s="26"/>
    </row>
    <row r="42" spans="1:15">
      <c r="A42" s="96"/>
      <c r="B42" s="96"/>
      <c r="C42" s="29"/>
      <c r="F42" s="91"/>
      <c r="G42" s="26"/>
      <c r="H42" s="26"/>
      <c r="I42" s="26"/>
      <c r="J42" s="26"/>
      <c r="K42" s="26"/>
      <c r="L42" s="26"/>
      <c r="M42" s="26"/>
      <c r="N42" s="26"/>
      <c r="O42" s="26"/>
    </row>
    <row r="43" spans="1:15">
      <c r="A43" s="96"/>
      <c r="B43" s="96"/>
      <c r="C43" s="29"/>
      <c r="F43" s="91"/>
      <c r="G43" s="26"/>
      <c r="H43" s="26"/>
      <c r="I43" s="26"/>
      <c r="J43" s="26"/>
      <c r="K43" s="26"/>
      <c r="L43" s="26"/>
      <c r="M43" s="26"/>
      <c r="N43" s="26"/>
      <c r="O43" s="26"/>
    </row>
    <row r="44" spans="1:15">
      <c r="A44" s="96"/>
      <c r="B44" s="96"/>
      <c r="C44" s="29"/>
      <c r="F44" s="91"/>
      <c r="G44" s="26"/>
      <c r="H44" s="26"/>
      <c r="I44" s="26"/>
      <c r="J44" s="26"/>
      <c r="K44" s="26"/>
      <c r="L44" s="26"/>
      <c r="M44" s="26"/>
      <c r="N44" s="26"/>
      <c r="O44" s="26"/>
    </row>
  </sheetData>
  <sheetProtection formatCells="0" formatColumns="0" autoFilter="0"/>
  <autoFilter ref="A9:O26" xr:uid="{00000000-0001-0000-0300-000000000000}"/>
  <mergeCells count="1">
    <mergeCell ref="E5:K6"/>
  </mergeCells>
  <conditionalFormatting sqref="B7">
    <cfRule type="expression" dxfId="8" priority="1">
      <formula>B7&lt;&gt;""</formula>
    </cfRule>
  </conditionalFormatting>
  <conditionalFormatting sqref="E5">
    <cfRule type="expression" dxfId="7" priority="3">
      <formula>$E$5&lt;&gt;""</formula>
    </cfRule>
  </conditionalFormatting>
  <conditionalFormatting sqref="L1:O1">
    <cfRule type="expression" dxfId="6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C843-5969-41F2-B1D8-EFE0DB7B68D2}">
  <sheetPr>
    <tabColor rgb="FF92D050"/>
    <pageSetUpPr fitToPage="1"/>
  </sheetPr>
  <dimension ref="A1:O81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A37" sqref="A37:I37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IF(OR(COUNTA(I10:I62)&lt;&gt;COUNTIF(N10:N62,"&gt;0"),$K$7=""),"Das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O63</f>
        <v>0</v>
      </c>
    </row>
    <row r="3" spans="1:15">
      <c r="A3" s="27"/>
      <c r="B3" s="10" t="s">
        <v>280</v>
      </c>
      <c r="E3" s="11" t="s">
        <v>35</v>
      </c>
      <c r="F3" s="36">
        <f>COUNTA(I:I)-1</f>
        <v>32</v>
      </c>
      <c r="H3" s="137"/>
      <c r="I3" s="137"/>
      <c r="J3" s="140"/>
      <c r="K3" s="138"/>
      <c r="L3" s="32" t="s">
        <v>8</v>
      </c>
      <c r="M3" s="33"/>
      <c r="N3" s="34"/>
      <c r="O3" s="38">
        <f>M63</f>
        <v>0</v>
      </c>
    </row>
    <row r="4" spans="1:15">
      <c r="A4" s="27"/>
      <c r="B4" s="3" t="s">
        <v>398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K63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H63</f>
        <v>461.18400000000003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L63</f>
        <v>18013.380820000006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130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280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563</v>
      </c>
      <c r="B11" s="143" t="s">
        <v>281</v>
      </c>
      <c r="C11" s="143" t="s">
        <v>79</v>
      </c>
      <c r="D11" s="143"/>
      <c r="E11" s="172" t="s">
        <v>282</v>
      </c>
      <c r="F11" s="173"/>
      <c r="G11" s="174" t="s">
        <v>37</v>
      </c>
      <c r="H11" s="175">
        <v>18.079999999999998</v>
      </c>
      <c r="I11" s="176">
        <v>2</v>
      </c>
      <c r="J11" s="7">
        <v>100.93</v>
      </c>
      <c r="K11" s="78"/>
      <c r="L11" s="79">
        <f t="shared" ref="L11:L25" si="0">H11*J11</f>
        <v>1824.8144</v>
      </c>
      <c r="M11" s="79">
        <f t="shared" ref="M11:M25" si="1">IFERROR(L11/K11,0)</f>
        <v>0</v>
      </c>
      <c r="N11" s="80">
        <f>IF(O11&gt;0,O11/J11,0)</f>
        <v>0</v>
      </c>
      <c r="O11" s="79">
        <f>ROUND(M11*SVS_UR_1_1,2)</f>
        <v>0</v>
      </c>
    </row>
    <row r="12" spans="1:15" s="81" customFormat="1">
      <c r="A12" s="153">
        <v>564</v>
      </c>
      <c r="B12" s="143" t="s">
        <v>281</v>
      </c>
      <c r="C12" s="143" t="s">
        <v>79</v>
      </c>
      <c r="D12" s="143"/>
      <c r="E12" s="172" t="s">
        <v>283</v>
      </c>
      <c r="F12" s="173"/>
      <c r="G12" s="174" t="s">
        <v>58</v>
      </c>
      <c r="H12" s="175">
        <v>16.09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77">
        <v>565</v>
      </c>
      <c r="B13" s="143" t="s">
        <v>281</v>
      </c>
      <c r="C13" s="143" t="s">
        <v>79</v>
      </c>
      <c r="D13" s="143"/>
      <c r="E13" s="172" t="s">
        <v>253</v>
      </c>
      <c r="F13" s="173"/>
      <c r="G13" s="174" t="s">
        <v>58</v>
      </c>
      <c r="H13" s="175">
        <v>16.22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153">
        <v>566</v>
      </c>
      <c r="B14" s="143" t="s">
        <v>281</v>
      </c>
      <c r="C14" s="143" t="s">
        <v>79</v>
      </c>
      <c r="D14" s="143"/>
      <c r="E14" s="172" t="s">
        <v>254</v>
      </c>
      <c r="F14" s="173"/>
      <c r="G14" s="174" t="s">
        <v>58</v>
      </c>
      <c r="H14" s="175">
        <v>15.05</v>
      </c>
      <c r="I14" s="134"/>
      <c r="J14" s="134"/>
      <c r="K14" s="134"/>
      <c r="L14" s="134"/>
      <c r="M14" s="134"/>
      <c r="N14" s="134"/>
      <c r="O14" s="134"/>
    </row>
    <row r="15" spans="1:15" s="81" customFormat="1">
      <c r="A15" s="77">
        <v>567</v>
      </c>
      <c r="B15" s="143" t="s">
        <v>281</v>
      </c>
      <c r="C15" s="143" t="s">
        <v>79</v>
      </c>
      <c r="D15" s="143"/>
      <c r="E15" s="172" t="s">
        <v>284</v>
      </c>
      <c r="F15" s="173"/>
      <c r="G15" s="174" t="s">
        <v>58</v>
      </c>
      <c r="H15" s="175">
        <v>16.03</v>
      </c>
      <c r="I15" s="134"/>
      <c r="J15" s="134"/>
      <c r="K15" s="134"/>
      <c r="L15" s="134"/>
      <c r="M15" s="134"/>
      <c r="N15" s="134"/>
      <c r="O15" s="134"/>
    </row>
    <row r="16" spans="1:15" s="81" customFormat="1">
      <c r="A16" s="153">
        <v>568</v>
      </c>
      <c r="B16" s="143" t="s">
        <v>281</v>
      </c>
      <c r="C16" s="143" t="s">
        <v>79</v>
      </c>
      <c r="D16" s="143"/>
      <c r="E16" s="172" t="s">
        <v>285</v>
      </c>
      <c r="F16" s="173"/>
      <c r="G16" s="174" t="s">
        <v>58</v>
      </c>
      <c r="H16" s="175">
        <v>13.17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77">
        <v>569</v>
      </c>
      <c r="B17" s="143" t="s">
        <v>281</v>
      </c>
      <c r="C17" s="143" t="s">
        <v>79</v>
      </c>
      <c r="D17" s="143"/>
      <c r="E17" s="172" t="s">
        <v>286</v>
      </c>
      <c r="F17" s="173"/>
      <c r="G17" s="174" t="s">
        <v>58</v>
      </c>
      <c r="H17" s="175">
        <v>1.64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153">
        <v>570</v>
      </c>
      <c r="B18" s="143" t="s">
        <v>281</v>
      </c>
      <c r="C18" s="143" t="s">
        <v>79</v>
      </c>
      <c r="D18" s="143"/>
      <c r="E18" s="172" t="s">
        <v>287</v>
      </c>
      <c r="F18" s="173"/>
      <c r="G18" s="174" t="s">
        <v>39</v>
      </c>
      <c r="H18" s="175">
        <v>2.42</v>
      </c>
      <c r="I18" s="176">
        <v>2</v>
      </c>
      <c r="J18" s="7">
        <v>100.93</v>
      </c>
      <c r="K18" s="78"/>
      <c r="L18" s="79">
        <f t="shared" si="0"/>
        <v>244.25060000000002</v>
      </c>
      <c r="M18" s="79">
        <f t="shared" si="1"/>
        <v>0</v>
      </c>
      <c r="N18" s="80">
        <f t="shared" ref="N18:N31" si="2">IF(O18&gt;0,O18/J18,0)</f>
        <v>0</v>
      </c>
      <c r="O18" s="79">
        <f t="shared" ref="O18:O31" si="3">ROUND(M18*SVS_UR_1_1,2)</f>
        <v>0</v>
      </c>
    </row>
    <row r="19" spans="1:15" s="81" customFormat="1">
      <c r="A19" s="77">
        <v>571</v>
      </c>
      <c r="B19" s="143" t="s">
        <v>281</v>
      </c>
      <c r="C19" s="143" t="s">
        <v>79</v>
      </c>
      <c r="D19" s="143"/>
      <c r="E19" s="172" t="s">
        <v>288</v>
      </c>
      <c r="F19" s="173"/>
      <c r="G19" s="174" t="s">
        <v>39</v>
      </c>
      <c r="H19" s="175">
        <v>1.53</v>
      </c>
      <c r="I19" s="176">
        <v>2</v>
      </c>
      <c r="J19" s="7">
        <v>100.93</v>
      </c>
      <c r="K19" s="78"/>
      <c r="L19" s="79">
        <f t="shared" si="0"/>
        <v>154.42290000000003</v>
      </c>
      <c r="M19" s="79">
        <f t="shared" si="1"/>
        <v>0</v>
      </c>
      <c r="N19" s="80">
        <f t="shared" si="2"/>
        <v>0</v>
      </c>
      <c r="O19" s="79">
        <f t="shared" si="3"/>
        <v>0</v>
      </c>
    </row>
    <row r="20" spans="1:15" s="81" customFormat="1">
      <c r="A20" s="153">
        <v>572</v>
      </c>
      <c r="B20" s="143" t="s">
        <v>281</v>
      </c>
      <c r="C20" s="143" t="s">
        <v>79</v>
      </c>
      <c r="D20" s="143"/>
      <c r="E20" s="172" t="s">
        <v>289</v>
      </c>
      <c r="F20" s="173"/>
      <c r="G20" s="174" t="s">
        <v>39</v>
      </c>
      <c r="H20" s="175">
        <v>1.65</v>
      </c>
      <c r="I20" s="176">
        <v>2</v>
      </c>
      <c r="J20" s="7">
        <v>100.93</v>
      </c>
      <c r="K20" s="78"/>
      <c r="L20" s="79">
        <f t="shared" si="0"/>
        <v>166.53450000000001</v>
      </c>
      <c r="M20" s="79">
        <f t="shared" si="1"/>
        <v>0</v>
      </c>
      <c r="N20" s="80">
        <f t="shared" si="2"/>
        <v>0</v>
      </c>
      <c r="O20" s="79">
        <f t="shared" si="3"/>
        <v>0</v>
      </c>
    </row>
    <row r="21" spans="1:15" s="81" customFormat="1">
      <c r="A21" s="77">
        <v>573</v>
      </c>
      <c r="B21" s="143" t="s">
        <v>281</v>
      </c>
      <c r="C21" s="143" t="s">
        <v>79</v>
      </c>
      <c r="D21" s="143"/>
      <c r="E21" s="172" t="s">
        <v>290</v>
      </c>
      <c r="F21" s="173"/>
      <c r="G21" s="174" t="s">
        <v>39</v>
      </c>
      <c r="H21" s="175">
        <v>2.4300000000000002</v>
      </c>
      <c r="I21" s="176">
        <v>2</v>
      </c>
      <c r="J21" s="7">
        <v>100.93</v>
      </c>
      <c r="K21" s="78"/>
      <c r="L21" s="79">
        <f t="shared" si="0"/>
        <v>245.25990000000004</v>
      </c>
      <c r="M21" s="79">
        <f t="shared" si="1"/>
        <v>0</v>
      </c>
      <c r="N21" s="80">
        <f t="shared" si="2"/>
        <v>0</v>
      </c>
      <c r="O21" s="79">
        <f t="shared" si="3"/>
        <v>0</v>
      </c>
    </row>
    <row r="22" spans="1:15" s="81" customFormat="1">
      <c r="A22" s="153">
        <v>574</v>
      </c>
      <c r="B22" s="143" t="s">
        <v>281</v>
      </c>
      <c r="C22" s="143" t="s">
        <v>79</v>
      </c>
      <c r="D22" s="143"/>
      <c r="E22" s="172" t="s">
        <v>291</v>
      </c>
      <c r="F22" s="173"/>
      <c r="G22" s="174" t="s">
        <v>39</v>
      </c>
      <c r="H22" s="175">
        <v>1.5</v>
      </c>
      <c r="I22" s="176">
        <v>2</v>
      </c>
      <c r="J22" s="7">
        <v>100.93</v>
      </c>
      <c r="K22" s="78"/>
      <c r="L22" s="79">
        <f t="shared" si="0"/>
        <v>151.39500000000001</v>
      </c>
      <c r="M22" s="79">
        <f t="shared" si="1"/>
        <v>0</v>
      </c>
      <c r="N22" s="80">
        <f t="shared" si="2"/>
        <v>0</v>
      </c>
      <c r="O22" s="79">
        <f t="shared" si="3"/>
        <v>0</v>
      </c>
    </row>
    <row r="23" spans="1:15" s="81" customFormat="1">
      <c r="A23" s="77">
        <v>575</v>
      </c>
      <c r="B23" s="143" t="s">
        <v>281</v>
      </c>
      <c r="C23" s="143" t="s">
        <v>79</v>
      </c>
      <c r="D23" s="143"/>
      <c r="E23" s="172" t="s">
        <v>292</v>
      </c>
      <c r="F23" s="173"/>
      <c r="G23" s="174" t="s">
        <v>39</v>
      </c>
      <c r="H23" s="175">
        <v>2.57</v>
      </c>
      <c r="I23" s="176">
        <v>2</v>
      </c>
      <c r="J23" s="7">
        <v>100.93</v>
      </c>
      <c r="K23" s="78"/>
      <c r="L23" s="79">
        <f t="shared" si="0"/>
        <v>259.39010000000002</v>
      </c>
      <c r="M23" s="79">
        <f t="shared" si="1"/>
        <v>0</v>
      </c>
      <c r="N23" s="80">
        <f t="shared" si="2"/>
        <v>0</v>
      </c>
      <c r="O23" s="79">
        <f t="shared" si="3"/>
        <v>0</v>
      </c>
    </row>
    <row r="24" spans="1:15" s="81" customFormat="1">
      <c r="A24" s="153">
        <v>576</v>
      </c>
      <c r="B24" s="143" t="s">
        <v>281</v>
      </c>
      <c r="C24" s="143" t="s">
        <v>79</v>
      </c>
      <c r="D24" s="143"/>
      <c r="E24" s="172" t="s">
        <v>293</v>
      </c>
      <c r="F24" s="173"/>
      <c r="G24" s="174" t="s">
        <v>38</v>
      </c>
      <c r="H24" s="175">
        <v>13.37</v>
      </c>
      <c r="I24" s="176">
        <v>2</v>
      </c>
      <c r="J24" s="7">
        <v>100.93</v>
      </c>
      <c r="K24" s="78"/>
      <c r="L24" s="79">
        <f t="shared" si="0"/>
        <v>1349.4340999999999</v>
      </c>
      <c r="M24" s="79">
        <f t="shared" si="1"/>
        <v>0</v>
      </c>
      <c r="N24" s="80">
        <f t="shared" si="2"/>
        <v>0</v>
      </c>
      <c r="O24" s="79">
        <f t="shared" si="3"/>
        <v>0</v>
      </c>
    </row>
    <row r="25" spans="1:15" s="81" customFormat="1">
      <c r="A25" s="77">
        <v>577</v>
      </c>
      <c r="B25" s="143" t="s">
        <v>281</v>
      </c>
      <c r="C25" s="143" t="s">
        <v>79</v>
      </c>
      <c r="D25" s="143"/>
      <c r="E25" s="172" t="s">
        <v>294</v>
      </c>
      <c r="F25" s="173"/>
      <c r="G25" s="174" t="s">
        <v>37</v>
      </c>
      <c r="H25" s="175">
        <v>18.07</v>
      </c>
      <c r="I25" s="176">
        <v>2</v>
      </c>
      <c r="J25" s="7">
        <v>100.93</v>
      </c>
      <c r="K25" s="78"/>
      <c r="L25" s="79">
        <f t="shared" si="0"/>
        <v>1823.8051</v>
      </c>
      <c r="M25" s="79">
        <f t="shared" si="1"/>
        <v>0</v>
      </c>
      <c r="N25" s="80">
        <f t="shared" si="2"/>
        <v>0</v>
      </c>
      <c r="O25" s="79">
        <f t="shared" si="3"/>
        <v>0</v>
      </c>
    </row>
    <row r="26" spans="1:15" s="81" customFormat="1">
      <c r="A26" s="153">
        <v>578</v>
      </c>
      <c r="B26" s="143" t="s">
        <v>281</v>
      </c>
      <c r="C26" s="143" t="s">
        <v>79</v>
      </c>
      <c r="D26" s="143"/>
      <c r="E26" s="172" t="s">
        <v>295</v>
      </c>
      <c r="F26" s="173"/>
      <c r="G26" s="174" t="s">
        <v>39</v>
      </c>
      <c r="H26" s="175">
        <v>2.4119999999999999</v>
      </c>
      <c r="I26" s="176">
        <v>2</v>
      </c>
      <c r="J26" s="7">
        <v>100.93</v>
      </c>
      <c r="K26" s="78"/>
      <c r="L26" s="79">
        <f t="shared" ref="L26:L57" si="4">H26*J26</f>
        <v>243.44316000000001</v>
      </c>
      <c r="M26" s="79">
        <f t="shared" ref="M26:M57" si="5">IFERROR(L26/K26,0)</f>
        <v>0</v>
      </c>
      <c r="N26" s="80">
        <f t="shared" si="2"/>
        <v>0</v>
      </c>
      <c r="O26" s="79">
        <f t="shared" si="3"/>
        <v>0</v>
      </c>
    </row>
    <row r="27" spans="1:15" s="81" customFormat="1">
      <c r="A27" s="77">
        <v>579</v>
      </c>
      <c r="B27" s="143" t="s">
        <v>281</v>
      </c>
      <c r="C27" s="143" t="s">
        <v>79</v>
      </c>
      <c r="D27" s="143"/>
      <c r="E27" s="172" t="s">
        <v>296</v>
      </c>
      <c r="F27" s="173"/>
      <c r="G27" s="174" t="s">
        <v>39</v>
      </c>
      <c r="H27" s="175">
        <v>1.49</v>
      </c>
      <c r="I27" s="176">
        <v>2</v>
      </c>
      <c r="J27" s="7">
        <v>100.93</v>
      </c>
      <c r="K27" s="78"/>
      <c r="L27" s="79">
        <f t="shared" si="4"/>
        <v>150.38570000000001</v>
      </c>
      <c r="M27" s="79">
        <f t="shared" si="5"/>
        <v>0</v>
      </c>
      <c r="N27" s="80">
        <f t="shared" si="2"/>
        <v>0</v>
      </c>
      <c r="O27" s="79">
        <f t="shared" si="3"/>
        <v>0</v>
      </c>
    </row>
    <row r="28" spans="1:15" s="81" customFormat="1">
      <c r="A28" s="153">
        <v>580</v>
      </c>
      <c r="B28" s="143" t="s">
        <v>281</v>
      </c>
      <c r="C28" s="143" t="s">
        <v>79</v>
      </c>
      <c r="D28" s="143"/>
      <c r="E28" s="172" t="s">
        <v>297</v>
      </c>
      <c r="F28" s="173"/>
      <c r="G28" s="174" t="s">
        <v>39</v>
      </c>
      <c r="H28" s="175">
        <v>2.58</v>
      </c>
      <c r="I28" s="176">
        <v>2</v>
      </c>
      <c r="J28" s="7">
        <v>100.93</v>
      </c>
      <c r="K28" s="78"/>
      <c r="L28" s="79">
        <f t="shared" si="4"/>
        <v>260.39940000000001</v>
      </c>
      <c r="M28" s="79">
        <f t="shared" si="5"/>
        <v>0</v>
      </c>
      <c r="N28" s="80">
        <f t="shared" si="2"/>
        <v>0</v>
      </c>
      <c r="O28" s="79">
        <f t="shared" si="3"/>
        <v>0</v>
      </c>
    </row>
    <row r="29" spans="1:15" s="81" customFormat="1">
      <c r="A29" s="77">
        <v>581</v>
      </c>
      <c r="B29" s="143" t="s">
        <v>281</v>
      </c>
      <c r="C29" s="143" t="s">
        <v>79</v>
      </c>
      <c r="D29" s="143"/>
      <c r="E29" s="172" t="s">
        <v>298</v>
      </c>
      <c r="F29" s="173"/>
      <c r="G29" s="174" t="s">
        <v>39</v>
      </c>
      <c r="H29" s="175">
        <v>2.44</v>
      </c>
      <c r="I29" s="176">
        <v>2</v>
      </c>
      <c r="J29" s="7">
        <v>100.93</v>
      </c>
      <c r="K29" s="78"/>
      <c r="L29" s="79">
        <f t="shared" si="4"/>
        <v>246.26920000000001</v>
      </c>
      <c r="M29" s="79">
        <f t="shared" si="5"/>
        <v>0</v>
      </c>
      <c r="N29" s="80">
        <f t="shared" si="2"/>
        <v>0</v>
      </c>
      <c r="O29" s="79">
        <f t="shared" si="3"/>
        <v>0</v>
      </c>
    </row>
    <row r="30" spans="1:15" s="81" customFormat="1">
      <c r="A30" s="153">
        <v>582</v>
      </c>
      <c r="B30" s="143" t="s">
        <v>281</v>
      </c>
      <c r="C30" s="143" t="s">
        <v>79</v>
      </c>
      <c r="D30" s="143"/>
      <c r="E30" s="172" t="s">
        <v>299</v>
      </c>
      <c r="F30" s="173"/>
      <c r="G30" s="174" t="s">
        <v>39</v>
      </c>
      <c r="H30" s="175">
        <v>1.55</v>
      </c>
      <c r="I30" s="176">
        <v>2</v>
      </c>
      <c r="J30" s="7">
        <v>100.93</v>
      </c>
      <c r="K30" s="78"/>
      <c r="L30" s="79">
        <f t="shared" si="4"/>
        <v>156.44150000000002</v>
      </c>
      <c r="M30" s="79">
        <f t="shared" si="5"/>
        <v>0</v>
      </c>
      <c r="N30" s="80">
        <f t="shared" si="2"/>
        <v>0</v>
      </c>
      <c r="O30" s="79">
        <f t="shared" si="3"/>
        <v>0</v>
      </c>
    </row>
    <row r="31" spans="1:15" s="81" customFormat="1">
      <c r="A31" s="77">
        <v>583</v>
      </c>
      <c r="B31" s="143" t="s">
        <v>281</v>
      </c>
      <c r="C31" s="143" t="s">
        <v>79</v>
      </c>
      <c r="D31" s="143"/>
      <c r="E31" s="172" t="s">
        <v>300</v>
      </c>
      <c r="F31" s="173"/>
      <c r="G31" s="174" t="s">
        <v>39</v>
      </c>
      <c r="H31" s="175">
        <v>1.85</v>
      </c>
      <c r="I31" s="176">
        <v>2</v>
      </c>
      <c r="J31" s="7">
        <v>100.93</v>
      </c>
      <c r="K31" s="78"/>
      <c r="L31" s="79">
        <f t="shared" si="4"/>
        <v>186.72050000000002</v>
      </c>
      <c r="M31" s="79">
        <f t="shared" si="5"/>
        <v>0</v>
      </c>
      <c r="N31" s="80">
        <f t="shared" si="2"/>
        <v>0</v>
      </c>
      <c r="O31" s="79">
        <f t="shared" si="3"/>
        <v>0</v>
      </c>
    </row>
    <row r="32" spans="1:15" s="81" customFormat="1">
      <c r="A32" s="153">
        <v>584</v>
      </c>
      <c r="B32" s="143" t="s">
        <v>281</v>
      </c>
      <c r="C32" s="143" t="s">
        <v>79</v>
      </c>
      <c r="D32" s="143"/>
      <c r="E32" s="172" t="s">
        <v>301</v>
      </c>
      <c r="F32" s="173"/>
      <c r="G32" s="174" t="s">
        <v>58</v>
      </c>
      <c r="H32" s="175">
        <v>13.17</v>
      </c>
      <c r="I32" s="134"/>
      <c r="J32" s="134"/>
      <c r="K32" s="134"/>
      <c r="L32" s="134"/>
      <c r="M32" s="134"/>
      <c r="N32" s="134"/>
      <c r="O32" s="134"/>
    </row>
    <row r="33" spans="1:15" s="81" customFormat="1">
      <c r="A33" s="77">
        <v>585</v>
      </c>
      <c r="B33" s="143" t="s">
        <v>281</v>
      </c>
      <c r="C33" s="143" t="s">
        <v>79</v>
      </c>
      <c r="D33" s="143"/>
      <c r="E33" s="172" t="s">
        <v>302</v>
      </c>
      <c r="F33" s="173"/>
      <c r="G33" s="174" t="s">
        <v>58</v>
      </c>
      <c r="H33" s="175">
        <v>16.010000000000002</v>
      </c>
      <c r="I33" s="134"/>
      <c r="J33" s="134"/>
      <c r="K33" s="134"/>
      <c r="L33" s="134"/>
      <c r="M33" s="134"/>
      <c r="N33" s="134"/>
      <c r="O33" s="134"/>
    </row>
    <row r="34" spans="1:15" s="81" customFormat="1">
      <c r="A34" s="153">
        <v>586</v>
      </c>
      <c r="B34" s="143" t="s">
        <v>281</v>
      </c>
      <c r="C34" s="143" t="s">
        <v>79</v>
      </c>
      <c r="D34" s="143"/>
      <c r="E34" s="172" t="s">
        <v>303</v>
      </c>
      <c r="F34" s="173"/>
      <c r="G34" s="174" t="s">
        <v>58</v>
      </c>
      <c r="H34" s="175">
        <v>16.09</v>
      </c>
      <c r="I34" s="134"/>
      <c r="J34" s="134"/>
      <c r="K34" s="134"/>
      <c r="L34" s="134"/>
      <c r="M34" s="134"/>
      <c r="N34" s="134"/>
      <c r="O34" s="134"/>
    </row>
    <row r="35" spans="1:15" s="81" customFormat="1">
      <c r="A35" s="77">
        <v>587</v>
      </c>
      <c r="B35" s="143" t="s">
        <v>281</v>
      </c>
      <c r="C35" s="143" t="s">
        <v>79</v>
      </c>
      <c r="D35" s="143"/>
      <c r="E35" s="172" t="s">
        <v>304</v>
      </c>
      <c r="F35" s="173"/>
      <c r="G35" s="174" t="s">
        <v>58</v>
      </c>
      <c r="H35" s="175">
        <v>16.239999999999998</v>
      </c>
      <c r="I35" s="134"/>
      <c r="J35" s="134"/>
      <c r="K35" s="134"/>
      <c r="L35" s="134"/>
      <c r="M35" s="134"/>
      <c r="N35" s="134"/>
      <c r="O35" s="134"/>
    </row>
    <row r="36" spans="1:15" s="81" customFormat="1">
      <c r="A36" s="153">
        <v>588</v>
      </c>
      <c r="B36" s="143" t="s">
        <v>281</v>
      </c>
      <c r="C36" s="143" t="s">
        <v>79</v>
      </c>
      <c r="D36" s="143"/>
      <c r="E36" s="172" t="s">
        <v>305</v>
      </c>
      <c r="F36" s="173"/>
      <c r="G36" s="174" t="s">
        <v>40</v>
      </c>
      <c r="H36" s="175">
        <v>14.86</v>
      </c>
      <c r="I36" s="176">
        <v>2</v>
      </c>
      <c r="J36" s="7">
        <v>100.93</v>
      </c>
      <c r="K36" s="78"/>
      <c r="L36" s="79">
        <f t="shared" ref="L36" si="6">H36*J36</f>
        <v>1499.8198</v>
      </c>
      <c r="M36" s="79">
        <f t="shared" ref="M36" si="7">IFERROR(L36/K36,0)</f>
        <v>0</v>
      </c>
      <c r="N36" s="80">
        <f t="shared" ref="N36" si="8">IF(O36&gt;0,O36/J36,0)</f>
        <v>0</v>
      </c>
      <c r="O36" s="79">
        <f t="shared" ref="O36" si="9">ROUND(M36*SVS_UR_1_1,2)</f>
        <v>0</v>
      </c>
    </row>
    <row r="37" spans="1:15" s="81" customFormat="1">
      <c r="A37" s="77">
        <v>589</v>
      </c>
      <c r="B37" s="143" t="s">
        <v>281</v>
      </c>
      <c r="C37" s="143" t="s">
        <v>188</v>
      </c>
      <c r="D37" s="143"/>
      <c r="E37" s="172" t="s">
        <v>306</v>
      </c>
      <c r="F37" s="173"/>
      <c r="G37" s="174" t="s">
        <v>37</v>
      </c>
      <c r="H37" s="175">
        <v>18.170000000000002</v>
      </c>
      <c r="I37" s="176">
        <v>2</v>
      </c>
      <c r="J37" s="7">
        <v>100.93</v>
      </c>
      <c r="K37" s="78"/>
      <c r="L37" s="79">
        <f t="shared" si="4"/>
        <v>1833.8981000000003</v>
      </c>
      <c r="M37" s="79">
        <f t="shared" si="5"/>
        <v>0</v>
      </c>
      <c r="N37" s="80">
        <f>IF(O37&gt;0,O37/J37,0)</f>
        <v>0</v>
      </c>
      <c r="O37" s="79">
        <f>ROUND(M37*SVS_UR_1_1,2)</f>
        <v>0</v>
      </c>
    </row>
    <row r="38" spans="1:15" s="81" customFormat="1">
      <c r="A38" s="77">
        <v>590</v>
      </c>
      <c r="B38" s="143" t="s">
        <v>281</v>
      </c>
      <c r="C38" s="143" t="s">
        <v>188</v>
      </c>
      <c r="D38" s="143"/>
      <c r="E38" s="172" t="s">
        <v>307</v>
      </c>
      <c r="F38" s="173"/>
      <c r="G38" s="174" t="s">
        <v>58</v>
      </c>
      <c r="H38" s="175">
        <v>16.579999999999998</v>
      </c>
      <c r="I38" s="134"/>
      <c r="J38" s="134"/>
      <c r="K38" s="134"/>
      <c r="L38" s="134"/>
      <c r="M38" s="134"/>
      <c r="N38" s="134"/>
      <c r="O38" s="134"/>
    </row>
    <row r="39" spans="1:15" s="81" customFormat="1">
      <c r="A39" s="77">
        <v>591</v>
      </c>
      <c r="B39" s="143" t="s">
        <v>281</v>
      </c>
      <c r="C39" s="143" t="s">
        <v>188</v>
      </c>
      <c r="D39" s="143"/>
      <c r="E39" s="172" t="s">
        <v>308</v>
      </c>
      <c r="F39" s="173"/>
      <c r="G39" s="174" t="s">
        <v>58</v>
      </c>
      <c r="H39" s="175">
        <v>16.489999999999998</v>
      </c>
      <c r="I39" s="134"/>
      <c r="J39" s="134"/>
      <c r="K39" s="134"/>
      <c r="L39" s="134"/>
      <c r="M39" s="134"/>
      <c r="N39" s="134"/>
      <c r="O39" s="134"/>
    </row>
    <row r="40" spans="1:15" s="81" customFormat="1">
      <c r="A40" s="77">
        <v>592</v>
      </c>
      <c r="B40" s="143" t="s">
        <v>281</v>
      </c>
      <c r="C40" s="143" t="s">
        <v>188</v>
      </c>
      <c r="D40" s="143"/>
      <c r="E40" s="172" t="s">
        <v>309</v>
      </c>
      <c r="F40" s="173"/>
      <c r="G40" s="174" t="s">
        <v>58</v>
      </c>
      <c r="H40" s="175">
        <v>15.32</v>
      </c>
      <c r="I40" s="134"/>
      <c r="J40" s="134"/>
      <c r="K40" s="134"/>
      <c r="L40" s="134"/>
      <c r="M40" s="134"/>
      <c r="N40" s="134"/>
      <c r="O40" s="134"/>
    </row>
    <row r="41" spans="1:15" s="81" customFormat="1">
      <c r="A41" s="77">
        <v>593</v>
      </c>
      <c r="B41" s="143" t="s">
        <v>281</v>
      </c>
      <c r="C41" s="143" t="s">
        <v>188</v>
      </c>
      <c r="D41" s="143"/>
      <c r="E41" s="172" t="s">
        <v>310</v>
      </c>
      <c r="F41" s="173"/>
      <c r="G41" s="174" t="s">
        <v>58</v>
      </c>
      <c r="H41" s="175">
        <v>16.52</v>
      </c>
      <c r="I41" s="134"/>
      <c r="J41" s="134"/>
      <c r="K41" s="134"/>
      <c r="L41" s="134"/>
      <c r="M41" s="134"/>
      <c r="N41" s="134"/>
      <c r="O41" s="134"/>
    </row>
    <row r="42" spans="1:15" s="81" customFormat="1">
      <c r="A42" s="77">
        <v>594</v>
      </c>
      <c r="B42" s="143" t="s">
        <v>281</v>
      </c>
      <c r="C42" s="143" t="s">
        <v>188</v>
      </c>
      <c r="D42" s="143"/>
      <c r="E42" s="172" t="s">
        <v>311</v>
      </c>
      <c r="F42" s="173"/>
      <c r="G42" s="174" t="s">
        <v>58</v>
      </c>
      <c r="H42" s="175">
        <v>13.43</v>
      </c>
      <c r="I42" s="134"/>
      <c r="J42" s="134"/>
      <c r="K42" s="134"/>
      <c r="L42" s="134"/>
      <c r="M42" s="134"/>
      <c r="N42" s="134"/>
      <c r="O42" s="134"/>
    </row>
    <row r="43" spans="1:15" s="81" customFormat="1">
      <c r="A43" s="77">
        <v>595</v>
      </c>
      <c r="B43" s="143" t="s">
        <v>281</v>
      </c>
      <c r="C43" s="143" t="s">
        <v>188</v>
      </c>
      <c r="D43" s="143"/>
      <c r="E43" s="172" t="s">
        <v>312</v>
      </c>
      <c r="F43" s="173"/>
      <c r="G43" s="174" t="s">
        <v>58</v>
      </c>
      <c r="H43" s="175">
        <v>1.64</v>
      </c>
      <c r="I43" s="134"/>
      <c r="J43" s="134"/>
      <c r="K43" s="134"/>
      <c r="L43" s="134"/>
      <c r="M43" s="134"/>
      <c r="N43" s="134"/>
      <c r="O43" s="134"/>
    </row>
    <row r="44" spans="1:15" s="81" customFormat="1">
      <c r="A44" s="77">
        <v>596</v>
      </c>
      <c r="B44" s="143" t="s">
        <v>281</v>
      </c>
      <c r="C44" s="143" t="s">
        <v>188</v>
      </c>
      <c r="D44" s="143"/>
      <c r="E44" s="172" t="s">
        <v>313</v>
      </c>
      <c r="F44" s="173"/>
      <c r="G44" s="174" t="s">
        <v>39</v>
      </c>
      <c r="H44" s="175">
        <v>2.42</v>
      </c>
      <c r="I44" s="176">
        <v>2</v>
      </c>
      <c r="J44" s="7">
        <v>100.93</v>
      </c>
      <c r="K44" s="78"/>
      <c r="L44" s="79">
        <f t="shared" si="4"/>
        <v>244.25060000000002</v>
      </c>
      <c r="M44" s="79">
        <f t="shared" si="5"/>
        <v>0</v>
      </c>
      <c r="N44" s="80">
        <f t="shared" ref="N44:N57" si="10">IF(O44&gt;0,O44/J44,0)</f>
        <v>0</v>
      </c>
      <c r="O44" s="79">
        <f t="shared" ref="O44:O57" si="11">ROUND(M44*SVS_UR_1_1,2)</f>
        <v>0</v>
      </c>
    </row>
    <row r="45" spans="1:15" s="81" customFormat="1">
      <c r="A45" s="77">
        <v>597</v>
      </c>
      <c r="B45" s="143" t="s">
        <v>281</v>
      </c>
      <c r="C45" s="143" t="s">
        <v>188</v>
      </c>
      <c r="D45" s="143"/>
      <c r="E45" s="172" t="s">
        <v>314</v>
      </c>
      <c r="F45" s="173"/>
      <c r="G45" s="174" t="s">
        <v>39</v>
      </c>
      <c r="H45" s="175">
        <v>1.53</v>
      </c>
      <c r="I45" s="176">
        <v>2</v>
      </c>
      <c r="J45" s="7">
        <v>100.93</v>
      </c>
      <c r="K45" s="78"/>
      <c r="L45" s="79">
        <f t="shared" si="4"/>
        <v>154.42290000000003</v>
      </c>
      <c r="M45" s="79">
        <f t="shared" si="5"/>
        <v>0</v>
      </c>
      <c r="N45" s="80">
        <f t="shared" si="10"/>
        <v>0</v>
      </c>
      <c r="O45" s="79">
        <f t="shared" si="11"/>
        <v>0</v>
      </c>
    </row>
    <row r="46" spans="1:15" s="81" customFormat="1">
      <c r="A46" s="77">
        <v>598</v>
      </c>
      <c r="B46" s="143" t="s">
        <v>281</v>
      </c>
      <c r="C46" s="143" t="s">
        <v>188</v>
      </c>
      <c r="D46" s="143"/>
      <c r="E46" s="172" t="s">
        <v>315</v>
      </c>
      <c r="F46" s="173"/>
      <c r="G46" s="174" t="s">
        <v>39</v>
      </c>
      <c r="H46" s="175">
        <v>1.65</v>
      </c>
      <c r="I46" s="176">
        <v>2</v>
      </c>
      <c r="J46" s="7">
        <v>100.93</v>
      </c>
      <c r="K46" s="78"/>
      <c r="L46" s="79">
        <f t="shared" si="4"/>
        <v>166.53450000000001</v>
      </c>
      <c r="M46" s="79">
        <f t="shared" si="5"/>
        <v>0</v>
      </c>
      <c r="N46" s="80">
        <f t="shared" si="10"/>
        <v>0</v>
      </c>
      <c r="O46" s="79">
        <f t="shared" si="11"/>
        <v>0</v>
      </c>
    </row>
    <row r="47" spans="1:15" s="81" customFormat="1">
      <c r="A47" s="77">
        <v>599</v>
      </c>
      <c r="B47" s="143" t="s">
        <v>281</v>
      </c>
      <c r="C47" s="143" t="s">
        <v>188</v>
      </c>
      <c r="D47" s="143"/>
      <c r="E47" s="172" t="s">
        <v>316</v>
      </c>
      <c r="F47" s="173"/>
      <c r="G47" s="174" t="s">
        <v>39</v>
      </c>
      <c r="H47" s="175">
        <v>2.4300000000000002</v>
      </c>
      <c r="I47" s="176">
        <v>2</v>
      </c>
      <c r="J47" s="7">
        <v>100.93</v>
      </c>
      <c r="K47" s="78"/>
      <c r="L47" s="79">
        <f t="shared" si="4"/>
        <v>245.25990000000004</v>
      </c>
      <c r="M47" s="79">
        <f t="shared" si="5"/>
        <v>0</v>
      </c>
      <c r="N47" s="80">
        <f t="shared" si="10"/>
        <v>0</v>
      </c>
      <c r="O47" s="79">
        <f t="shared" si="11"/>
        <v>0</v>
      </c>
    </row>
    <row r="48" spans="1:15" s="81" customFormat="1">
      <c r="A48" s="77">
        <v>600</v>
      </c>
      <c r="B48" s="143" t="s">
        <v>281</v>
      </c>
      <c r="C48" s="143" t="s">
        <v>188</v>
      </c>
      <c r="D48" s="143"/>
      <c r="E48" s="172" t="s">
        <v>317</v>
      </c>
      <c r="F48" s="173"/>
      <c r="G48" s="174" t="s">
        <v>39</v>
      </c>
      <c r="H48" s="175">
        <v>1.56</v>
      </c>
      <c r="I48" s="176">
        <v>2</v>
      </c>
      <c r="J48" s="7">
        <v>100.93</v>
      </c>
      <c r="K48" s="78"/>
      <c r="L48" s="79">
        <f t="shared" si="4"/>
        <v>157.45080000000002</v>
      </c>
      <c r="M48" s="79">
        <f t="shared" si="5"/>
        <v>0</v>
      </c>
      <c r="N48" s="80">
        <f t="shared" si="10"/>
        <v>0</v>
      </c>
      <c r="O48" s="79">
        <f t="shared" si="11"/>
        <v>0</v>
      </c>
    </row>
    <row r="49" spans="1:15" s="81" customFormat="1">
      <c r="A49" s="77">
        <v>601</v>
      </c>
      <c r="B49" s="143" t="s">
        <v>281</v>
      </c>
      <c r="C49" s="143" t="s">
        <v>188</v>
      </c>
      <c r="D49" s="143"/>
      <c r="E49" s="172" t="s">
        <v>318</v>
      </c>
      <c r="F49" s="173"/>
      <c r="G49" s="174" t="s">
        <v>39</v>
      </c>
      <c r="H49" s="175">
        <v>2.63</v>
      </c>
      <c r="I49" s="176">
        <v>2</v>
      </c>
      <c r="J49" s="7">
        <v>100.93</v>
      </c>
      <c r="K49" s="78"/>
      <c r="L49" s="79">
        <f t="shared" si="4"/>
        <v>265.44589999999999</v>
      </c>
      <c r="M49" s="79">
        <f t="shared" si="5"/>
        <v>0</v>
      </c>
      <c r="N49" s="80">
        <f t="shared" si="10"/>
        <v>0</v>
      </c>
      <c r="O49" s="79">
        <f t="shared" si="11"/>
        <v>0</v>
      </c>
    </row>
    <row r="50" spans="1:15" s="81" customFormat="1">
      <c r="A50" s="77">
        <v>602</v>
      </c>
      <c r="B50" s="143" t="s">
        <v>281</v>
      </c>
      <c r="C50" s="143" t="s">
        <v>188</v>
      </c>
      <c r="D50" s="143"/>
      <c r="E50" s="172" t="s">
        <v>319</v>
      </c>
      <c r="F50" s="173"/>
      <c r="G50" s="174" t="s">
        <v>38</v>
      </c>
      <c r="H50" s="175">
        <v>13.52</v>
      </c>
      <c r="I50" s="176">
        <v>2</v>
      </c>
      <c r="J50" s="7">
        <v>100.93</v>
      </c>
      <c r="K50" s="78"/>
      <c r="L50" s="79">
        <f t="shared" si="4"/>
        <v>1364.5735999999999</v>
      </c>
      <c r="M50" s="79">
        <f t="shared" si="5"/>
        <v>0</v>
      </c>
      <c r="N50" s="80">
        <f t="shared" si="10"/>
        <v>0</v>
      </c>
      <c r="O50" s="79">
        <f t="shared" si="11"/>
        <v>0</v>
      </c>
    </row>
    <row r="51" spans="1:15" s="81" customFormat="1">
      <c r="A51" s="77">
        <v>603</v>
      </c>
      <c r="B51" s="143" t="s">
        <v>281</v>
      </c>
      <c r="C51" s="143" t="s">
        <v>188</v>
      </c>
      <c r="D51" s="143"/>
      <c r="E51" s="172" t="s">
        <v>320</v>
      </c>
      <c r="F51" s="173"/>
      <c r="G51" s="174" t="s">
        <v>37</v>
      </c>
      <c r="H51" s="175">
        <v>18.16</v>
      </c>
      <c r="I51" s="176">
        <v>2</v>
      </c>
      <c r="J51" s="7">
        <v>100.93</v>
      </c>
      <c r="K51" s="78"/>
      <c r="L51" s="79">
        <f t="shared" si="4"/>
        <v>1832.8888000000002</v>
      </c>
      <c r="M51" s="79">
        <f t="shared" si="5"/>
        <v>0</v>
      </c>
      <c r="N51" s="80">
        <f t="shared" si="10"/>
        <v>0</v>
      </c>
      <c r="O51" s="79">
        <f t="shared" si="11"/>
        <v>0</v>
      </c>
    </row>
    <row r="52" spans="1:15" s="81" customFormat="1">
      <c r="A52" s="77">
        <v>604</v>
      </c>
      <c r="B52" s="143" t="s">
        <v>281</v>
      </c>
      <c r="C52" s="143" t="s">
        <v>188</v>
      </c>
      <c r="D52" s="143"/>
      <c r="E52" s="172" t="s">
        <v>321</v>
      </c>
      <c r="F52" s="173"/>
      <c r="G52" s="174" t="s">
        <v>39</v>
      </c>
      <c r="H52" s="175">
        <v>2.4119999999999999</v>
      </c>
      <c r="I52" s="176">
        <v>2</v>
      </c>
      <c r="J52" s="7">
        <v>100.93</v>
      </c>
      <c r="K52" s="78"/>
      <c r="L52" s="79">
        <f t="shared" si="4"/>
        <v>243.44316000000001</v>
      </c>
      <c r="M52" s="79">
        <f t="shared" si="5"/>
        <v>0</v>
      </c>
      <c r="N52" s="80">
        <f t="shared" si="10"/>
        <v>0</v>
      </c>
      <c r="O52" s="79">
        <f t="shared" si="11"/>
        <v>0</v>
      </c>
    </row>
    <row r="53" spans="1:15" s="81" customFormat="1">
      <c r="A53" s="77">
        <v>605</v>
      </c>
      <c r="B53" s="143" t="s">
        <v>281</v>
      </c>
      <c r="C53" s="143" t="s">
        <v>188</v>
      </c>
      <c r="D53" s="143"/>
      <c r="E53" s="172" t="s">
        <v>322</v>
      </c>
      <c r="F53" s="173"/>
      <c r="G53" s="174" t="s">
        <v>39</v>
      </c>
      <c r="H53" s="175">
        <v>1.54</v>
      </c>
      <c r="I53" s="176">
        <v>2</v>
      </c>
      <c r="J53" s="7">
        <v>100.93</v>
      </c>
      <c r="K53" s="78"/>
      <c r="L53" s="79">
        <f t="shared" si="4"/>
        <v>155.43220000000002</v>
      </c>
      <c r="M53" s="79">
        <f t="shared" si="5"/>
        <v>0</v>
      </c>
      <c r="N53" s="80">
        <f t="shared" si="10"/>
        <v>0</v>
      </c>
      <c r="O53" s="79">
        <f t="shared" si="11"/>
        <v>0</v>
      </c>
    </row>
    <row r="54" spans="1:15" s="81" customFormat="1">
      <c r="A54" s="77">
        <v>606</v>
      </c>
      <c r="B54" s="143" t="s">
        <v>281</v>
      </c>
      <c r="C54" s="143" t="s">
        <v>188</v>
      </c>
      <c r="D54" s="143"/>
      <c r="E54" s="172" t="s">
        <v>323</v>
      </c>
      <c r="F54" s="173"/>
      <c r="G54" s="174" t="s">
        <v>39</v>
      </c>
      <c r="H54" s="175">
        <v>2.63</v>
      </c>
      <c r="I54" s="176">
        <v>2</v>
      </c>
      <c r="J54" s="7">
        <v>100.93</v>
      </c>
      <c r="K54" s="78"/>
      <c r="L54" s="79">
        <f t="shared" si="4"/>
        <v>265.44589999999999</v>
      </c>
      <c r="M54" s="79">
        <f t="shared" si="5"/>
        <v>0</v>
      </c>
      <c r="N54" s="80">
        <f t="shared" si="10"/>
        <v>0</v>
      </c>
      <c r="O54" s="79">
        <f t="shared" si="11"/>
        <v>0</v>
      </c>
    </row>
    <row r="55" spans="1:15" s="81" customFormat="1">
      <c r="A55" s="77">
        <v>607</v>
      </c>
      <c r="B55" s="143" t="s">
        <v>281</v>
      </c>
      <c r="C55" s="143" t="s">
        <v>188</v>
      </c>
      <c r="D55" s="143"/>
      <c r="E55" s="172" t="s">
        <v>324</v>
      </c>
      <c r="F55" s="173"/>
      <c r="G55" s="174" t="s">
        <v>39</v>
      </c>
      <c r="H55" s="175">
        <v>2.44</v>
      </c>
      <c r="I55" s="176">
        <v>2</v>
      </c>
      <c r="J55" s="7">
        <v>100.93</v>
      </c>
      <c r="K55" s="78"/>
      <c r="L55" s="79">
        <f t="shared" si="4"/>
        <v>246.26920000000001</v>
      </c>
      <c r="M55" s="79">
        <f t="shared" si="5"/>
        <v>0</v>
      </c>
      <c r="N55" s="80">
        <f t="shared" si="10"/>
        <v>0</v>
      </c>
      <c r="O55" s="79">
        <f t="shared" si="11"/>
        <v>0</v>
      </c>
    </row>
    <row r="56" spans="1:15" s="81" customFormat="1">
      <c r="A56" s="77">
        <v>608</v>
      </c>
      <c r="B56" s="143" t="s">
        <v>281</v>
      </c>
      <c r="C56" s="143" t="s">
        <v>188</v>
      </c>
      <c r="D56" s="143"/>
      <c r="E56" s="172" t="s">
        <v>325</v>
      </c>
      <c r="F56" s="173"/>
      <c r="G56" s="174" t="s">
        <v>39</v>
      </c>
      <c r="H56" s="175">
        <v>1.61</v>
      </c>
      <c r="I56" s="176">
        <v>2</v>
      </c>
      <c r="J56" s="7">
        <v>100.93</v>
      </c>
      <c r="K56" s="78"/>
      <c r="L56" s="79">
        <f t="shared" si="4"/>
        <v>162.49730000000002</v>
      </c>
      <c r="M56" s="79">
        <f t="shared" si="5"/>
        <v>0</v>
      </c>
      <c r="N56" s="80">
        <f t="shared" si="10"/>
        <v>0</v>
      </c>
      <c r="O56" s="79">
        <f t="shared" si="11"/>
        <v>0</v>
      </c>
    </row>
    <row r="57" spans="1:15" s="81" customFormat="1">
      <c r="A57" s="77">
        <v>609</v>
      </c>
      <c r="B57" s="143" t="s">
        <v>281</v>
      </c>
      <c r="C57" s="143" t="s">
        <v>188</v>
      </c>
      <c r="D57" s="143"/>
      <c r="E57" s="172" t="s">
        <v>326</v>
      </c>
      <c r="F57" s="173"/>
      <c r="G57" s="174" t="s">
        <v>39</v>
      </c>
      <c r="H57" s="175">
        <v>1.85</v>
      </c>
      <c r="I57" s="176">
        <v>2</v>
      </c>
      <c r="J57" s="7">
        <v>100.93</v>
      </c>
      <c r="K57" s="78"/>
      <c r="L57" s="79">
        <f t="shared" si="4"/>
        <v>186.72050000000002</v>
      </c>
      <c r="M57" s="79">
        <f t="shared" si="5"/>
        <v>0</v>
      </c>
      <c r="N57" s="80">
        <f t="shared" si="10"/>
        <v>0</v>
      </c>
      <c r="O57" s="79">
        <f t="shared" si="11"/>
        <v>0</v>
      </c>
    </row>
    <row r="58" spans="1:15" s="81" customFormat="1">
      <c r="A58" s="77">
        <v>610</v>
      </c>
      <c r="B58" s="143" t="s">
        <v>281</v>
      </c>
      <c r="C58" s="143" t="s">
        <v>188</v>
      </c>
      <c r="D58" s="143"/>
      <c r="E58" s="172" t="s">
        <v>327</v>
      </c>
      <c r="F58" s="173"/>
      <c r="G58" s="174" t="s">
        <v>58</v>
      </c>
      <c r="H58" s="175">
        <v>13.43</v>
      </c>
      <c r="I58" s="134"/>
      <c r="J58" s="134"/>
      <c r="K58" s="134"/>
      <c r="L58" s="134"/>
      <c r="M58" s="134"/>
      <c r="N58" s="134"/>
      <c r="O58" s="134"/>
    </row>
    <row r="59" spans="1:15" s="81" customFormat="1">
      <c r="A59" s="77">
        <v>611</v>
      </c>
      <c r="B59" s="143" t="s">
        <v>281</v>
      </c>
      <c r="C59" s="143" t="s">
        <v>188</v>
      </c>
      <c r="D59" s="143"/>
      <c r="E59" s="172" t="s">
        <v>328</v>
      </c>
      <c r="F59" s="173"/>
      <c r="G59" s="174" t="s">
        <v>58</v>
      </c>
      <c r="H59" s="175">
        <v>16.5</v>
      </c>
      <c r="I59" s="134"/>
      <c r="J59" s="134"/>
      <c r="K59" s="134"/>
      <c r="L59" s="134"/>
      <c r="M59" s="134"/>
      <c r="N59" s="134"/>
      <c r="O59" s="134"/>
    </row>
    <row r="60" spans="1:15" s="81" customFormat="1">
      <c r="A60" s="77">
        <v>612</v>
      </c>
      <c r="B60" s="143" t="s">
        <v>281</v>
      </c>
      <c r="C60" s="143" t="s">
        <v>188</v>
      </c>
      <c r="D60" s="143"/>
      <c r="E60" s="172" t="s">
        <v>329</v>
      </c>
      <c r="F60" s="173"/>
      <c r="G60" s="174" t="s">
        <v>58</v>
      </c>
      <c r="H60" s="175">
        <v>16.579999999999998</v>
      </c>
      <c r="I60" s="134"/>
      <c r="J60" s="134"/>
      <c r="K60" s="134"/>
      <c r="L60" s="134"/>
      <c r="M60" s="134"/>
      <c r="N60" s="134"/>
      <c r="O60" s="134"/>
    </row>
    <row r="61" spans="1:15" s="81" customFormat="1">
      <c r="A61" s="77">
        <v>613</v>
      </c>
      <c r="B61" s="143" t="s">
        <v>281</v>
      </c>
      <c r="C61" s="143" t="s">
        <v>188</v>
      </c>
      <c r="D61" s="143"/>
      <c r="E61" s="172" t="s">
        <v>330</v>
      </c>
      <c r="F61" s="173"/>
      <c r="G61" s="174" t="s">
        <v>58</v>
      </c>
      <c r="H61" s="175">
        <v>16.510000000000002</v>
      </c>
      <c r="I61" s="134"/>
      <c r="J61" s="134"/>
      <c r="K61" s="134"/>
      <c r="L61" s="134"/>
      <c r="M61" s="134"/>
      <c r="N61" s="134"/>
      <c r="O61" s="134"/>
    </row>
    <row r="62" spans="1:15" s="81" customFormat="1">
      <c r="A62" s="77">
        <v>614</v>
      </c>
      <c r="B62" s="143" t="s">
        <v>281</v>
      </c>
      <c r="C62" s="143" t="s">
        <v>188</v>
      </c>
      <c r="D62" s="143"/>
      <c r="E62" s="172" t="s">
        <v>331</v>
      </c>
      <c r="F62" s="173"/>
      <c r="G62" s="174" t="s">
        <v>40</v>
      </c>
      <c r="H62" s="175">
        <v>15.12</v>
      </c>
      <c r="I62" s="176">
        <v>2</v>
      </c>
      <c r="J62" s="7">
        <v>100.93</v>
      </c>
      <c r="K62" s="78"/>
      <c r="L62" s="79">
        <f t="shared" ref="L62" si="12">H62*J62</f>
        <v>1526.0616</v>
      </c>
      <c r="M62" s="79">
        <f t="shared" ref="M62" si="13">IFERROR(L62/K62,0)</f>
        <v>0</v>
      </c>
      <c r="N62" s="80">
        <f t="shared" ref="N62" si="14">IF(O62&gt;0,O62/J62,0)</f>
        <v>0</v>
      </c>
      <c r="O62" s="79">
        <f t="shared" ref="O62" si="15">ROUND(M62*SVS_UR_1_1,2)</f>
        <v>0</v>
      </c>
    </row>
    <row r="63" spans="1:15" s="81" customFormat="1">
      <c r="A63" s="82" t="s">
        <v>4</v>
      </c>
      <c r="B63" s="83" t="s">
        <v>5</v>
      </c>
      <c r="C63" s="84"/>
      <c r="D63" s="84"/>
      <c r="E63" s="84"/>
      <c r="F63" s="85"/>
      <c r="G63" s="86"/>
      <c r="H63" s="149">
        <f>SUM(H11:H62)</f>
        <v>461.18400000000003</v>
      </c>
      <c r="I63" s="87"/>
      <c r="J63" s="87"/>
      <c r="K63" s="88">
        <f>IFERROR(L63/M63,0)</f>
        <v>0</v>
      </c>
      <c r="L63" s="149">
        <f>SUM(L11:L62)</f>
        <v>18013.380820000006</v>
      </c>
      <c r="M63" s="149">
        <f>SUM(M11:M62)</f>
        <v>0</v>
      </c>
      <c r="N63" s="89"/>
      <c r="O63" s="149">
        <f>SUM(O11:O62)</f>
        <v>0</v>
      </c>
    </row>
    <row r="64" spans="1:15">
      <c r="F64" s="91"/>
      <c r="G64" s="26"/>
      <c r="H64" s="26"/>
      <c r="I64" s="26"/>
      <c r="J64" s="26"/>
      <c r="K64" s="26"/>
      <c r="L64" s="26"/>
      <c r="M64" s="26"/>
      <c r="N64" s="26"/>
      <c r="O64" s="26"/>
    </row>
    <row r="65" spans="1:15">
      <c r="A65" s="154" t="s">
        <v>21</v>
      </c>
      <c r="B65" s="154"/>
      <c r="C65" s="155"/>
      <c r="D65" s="155"/>
      <c r="E65" s="92"/>
      <c r="F65" s="91"/>
      <c r="G65" s="26"/>
      <c r="H65" s="26"/>
      <c r="I65" s="26"/>
      <c r="J65" s="26"/>
      <c r="K65" s="26"/>
      <c r="L65" s="26"/>
      <c r="M65" s="26"/>
      <c r="N65" s="26"/>
      <c r="O65" s="26"/>
    </row>
    <row r="66" spans="1:15">
      <c r="A66" s="154"/>
      <c r="B66" s="154"/>
      <c r="C66" s="155"/>
      <c r="D66" s="155"/>
      <c r="E66" s="92"/>
      <c r="F66" s="91"/>
      <c r="G66" s="26"/>
      <c r="H66" s="26"/>
      <c r="I66" s="26"/>
      <c r="J66" s="26"/>
      <c r="K66" s="26"/>
      <c r="L66" s="26"/>
      <c r="M66" s="26"/>
      <c r="N66" s="26"/>
      <c r="O66" s="26"/>
    </row>
    <row r="67" spans="1:15">
      <c r="A67" s="90" t="s">
        <v>22</v>
      </c>
      <c r="B67" s="90" t="s">
        <v>23</v>
      </c>
      <c r="D67" s="93" t="s">
        <v>24</v>
      </c>
      <c r="E67" s="94" t="s">
        <v>25</v>
      </c>
      <c r="F67" s="91"/>
      <c r="G67" s="26"/>
      <c r="H67" s="26"/>
      <c r="I67" s="26"/>
      <c r="J67" s="26"/>
      <c r="K67" s="26"/>
      <c r="L67" s="26"/>
      <c r="M67" s="26"/>
      <c r="N67" s="26"/>
      <c r="O67" s="26"/>
    </row>
    <row r="68" spans="1:15">
      <c r="A68" s="90" t="s">
        <v>11</v>
      </c>
      <c r="B68" s="90" t="s">
        <v>26</v>
      </c>
      <c r="D68" s="93" t="s">
        <v>27</v>
      </c>
      <c r="E68" s="94" t="s">
        <v>28</v>
      </c>
      <c r="F68" s="91"/>
      <c r="G68" s="26"/>
      <c r="H68" s="26"/>
      <c r="I68" s="26"/>
      <c r="J68" s="26"/>
      <c r="K68" s="26"/>
      <c r="L68" s="26"/>
      <c r="M68" s="26"/>
      <c r="N68" s="26"/>
      <c r="O68" s="26"/>
    </row>
    <row r="69" spans="1:15">
      <c r="A69" s="90" t="s">
        <v>29</v>
      </c>
      <c r="B69" s="90" t="s">
        <v>30</v>
      </c>
      <c r="D69" s="156" t="s">
        <v>42</v>
      </c>
      <c r="E69" s="95" t="s">
        <v>43</v>
      </c>
      <c r="F69" s="91"/>
      <c r="G69" s="26"/>
      <c r="H69" s="26"/>
      <c r="I69" s="26"/>
      <c r="J69" s="26"/>
      <c r="K69" s="26"/>
      <c r="L69" s="26"/>
      <c r="M69" s="26"/>
      <c r="N69" s="26"/>
      <c r="O69" s="26"/>
    </row>
    <row r="70" spans="1:15">
      <c r="A70" s="90" t="s">
        <v>31</v>
      </c>
      <c r="B70" s="90" t="s">
        <v>32</v>
      </c>
      <c r="D70" s="157" t="s">
        <v>33</v>
      </c>
      <c r="E70" s="29" t="s">
        <v>34</v>
      </c>
      <c r="F70" s="91"/>
      <c r="G70" s="26"/>
      <c r="H70" s="26"/>
      <c r="I70" s="26"/>
      <c r="J70" s="26"/>
      <c r="K70" s="26"/>
      <c r="L70" s="26"/>
      <c r="M70" s="26"/>
      <c r="N70" s="26"/>
      <c r="O70" s="26"/>
    </row>
    <row r="71" spans="1:15">
      <c r="A71" s="93"/>
      <c r="B71" s="93"/>
      <c r="C71" s="93"/>
      <c r="D71" s="93"/>
      <c r="E71" s="93"/>
      <c r="F71" s="91"/>
      <c r="G71" s="26"/>
      <c r="H71" s="26"/>
      <c r="I71" s="26"/>
      <c r="J71" s="26"/>
      <c r="K71" s="26"/>
      <c r="L71" s="26"/>
      <c r="M71" s="26"/>
      <c r="N71" s="26"/>
      <c r="O71" s="26"/>
    </row>
    <row r="72" spans="1:15">
      <c r="A72" s="93"/>
      <c r="B72" s="93"/>
      <c r="C72" s="93"/>
      <c r="D72" s="93"/>
      <c r="E72" s="93"/>
      <c r="F72" s="91"/>
      <c r="G72" s="26"/>
      <c r="H72" s="26"/>
      <c r="I72" s="26"/>
      <c r="J72" s="26"/>
      <c r="K72" s="26"/>
      <c r="L72" s="26"/>
      <c r="M72" s="26"/>
      <c r="N72" s="26"/>
      <c r="O72" s="26"/>
    </row>
    <row r="73" spans="1:15">
      <c r="A73" s="96"/>
      <c r="B73" s="96"/>
      <c r="C73" s="29"/>
      <c r="F73" s="91"/>
      <c r="G73" s="26"/>
      <c r="H73" s="26"/>
      <c r="I73" s="26"/>
      <c r="J73" s="26"/>
      <c r="K73" s="26"/>
      <c r="L73" s="26"/>
      <c r="M73" s="26"/>
      <c r="N73" s="26"/>
      <c r="O73" s="26"/>
    </row>
    <row r="74" spans="1:15">
      <c r="A74" s="96"/>
      <c r="B74" s="96"/>
      <c r="C74" s="29"/>
      <c r="F74" s="91"/>
      <c r="G74" s="26"/>
      <c r="H74" s="26"/>
      <c r="I74" s="26"/>
      <c r="J74" s="26"/>
      <c r="K74" s="26"/>
      <c r="L74" s="26"/>
      <c r="M74" s="26"/>
      <c r="N74" s="26"/>
      <c r="O74" s="26"/>
    </row>
    <row r="75" spans="1:15">
      <c r="A75" s="96"/>
      <c r="B75" s="96"/>
      <c r="C75" s="29"/>
      <c r="F75" s="91"/>
      <c r="G75" s="26"/>
      <c r="H75" s="26"/>
      <c r="I75" s="26"/>
      <c r="J75" s="26"/>
      <c r="K75" s="26"/>
      <c r="L75" s="26"/>
      <c r="M75" s="26"/>
      <c r="N75" s="26"/>
      <c r="O75" s="26"/>
    </row>
    <row r="76" spans="1:15">
      <c r="A76" s="96"/>
      <c r="B76" s="96"/>
      <c r="C76" s="29"/>
      <c r="F76" s="91"/>
      <c r="G76" s="26"/>
      <c r="H76" s="26"/>
      <c r="I76" s="26"/>
      <c r="J76" s="26"/>
      <c r="K76" s="26"/>
      <c r="L76" s="26"/>
      <c r="M76" s="26"/>
      <c r="N76" s="26"/>
      <c r="O76" s="26"/>
    </row>
    <row r="77" spans="1:15">
      <c r="A77" s="96"/>
      <c r="B77" s="96"/>
      <c r="C77" s="29"/>
      <c r="F77" s="91"/>
      <c r="G77" s="26"/>
      <c r="H77" s="26"/>
      <c r="I77" s="26"/>
      <c r="J77" s="26"/>
      <c r="K77" s="26"/>
      <c r="L77" s="26"/>
      <c r="M77" s="26"/>
      <c r="N77" s="26"/>
      <c r="O77" s="26"/>
    </row>
    <row r="78" spans="1:15">
      <c r="A78" s="96"/>
      <c r="B78" s="96"/>
      <c r="C78" s="29"/>
      <c r="F78" s="91"/>
      <c r="G78" s="26"/>
      <c r="H78" s="26"/>
      <c r="I78" s="26"/>
      <c r="J78" s="26"/>
      <c r="K78" s="26"/>
      <c r="L78" s="26"/>
      <c r="M78" s="26"/>
      <c r="N78" s="26"/>
      <c r="O78" s="26"/>
    </row>
    <row r="79" spans="1:15">
      <c r="A79" s="96"/>
      <c r="B79" s="96"/>
      <c r="C79" s="29"/>
      <c r="F79" s="91"/>
      <c r="G79" s="26"/>
      <c r="H79" s="26"/>
      <c r="I79" s="26"/>
      <c r="J79" s="26"/>
      <c r="K79" s="26"/>
      <c r="L79" s="26"/>
      <c r="M79" s="26"/>
      <c r="N79" s="26"/>
      <c r="O79" s="26"/>
    </row>
    <row r="80" spans="1:15">
      <c r="A80" s="96"/>
      <c r="B80" s="96"/>
      <c r="C80" s="29"/>
      <c r="F80" s="91"/>
      <c r="G80" s="26"/>
      <c r="H80" s="26"/>
      <c r="I80" s="26"/>
      <c r="J80" s="26"/>
      <c r="K80" s="26"/>
      <c r="L80" s="26"/>
      <c r="M80" s="26"/>
      <c r="N80" s="26"/>
      <c r="O80" s="26"/>
    </row>
    <row r="81" spans="1:15">
      <c r="A81" s="96"/>
      <c r="B81" s="96"/>
      <c r="C81" s="29"/>
      <c r="F81" s="91"/>
      <c r="G81" s="26"/>
      <c r="H81" s="26"/>
      <c r="I81" s="26"/>
      <c r="J81" s="26"/>
      <c r="K81" s="26"/>
      <c r="L81" s="26"/>
      <c r="M81" s="26"/>
      <c r="N81" s="26"/>
      <c r="O81" s="26"/>
    </row>
  </sheetData>
  <sheetProtection formatCells="0" formatColumns="0" autoFilter="0"/>
  <autoFilter ref="A9:O63" xr:uid="{00000000-0001-0000-0300-000000000000}"/>
  <mergeCells count="1">
    <mergeCell ref="E5:K6"/>
  </mergeCells>
  <conditionalFormatting sqref="B7">
    <cfRule type="expression" dxfId="5" priority="1">
      <formula>B7&lt;&gt;""</formula>
    </cfRule>
  </conditionalFormatting>
  <conditionalFormatting sqref="E5">
    <cfRule type="expression" dxfId="4" priority="3">
      <formula>$E$5&lt;&gt;""</formula>
    </cfRule>
  </conditionalFormatting>
  <conditionalFormatting sqref="L1:O1">
    <cfRule type="expression" dxfId="3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  <rowBreaks count="1" manualBreakCount="1">
    <brk id="33" max="1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FED0-A658-4794-A04A-80E635A2B19E}">
  <sheetPr>
    <tabColor rgb="FF92D050"/>
    <pageSetUpPr fitToPage="1"/>
  </sheetPr>
  <dimension ref="A1:O37"/>
  <sheetViews>
    <sheetView view="pageBreakPreview" zoomScale="85" zoomScaleNormal="100" zoomScaleSheetLayoutView="85" workbookViewId="0">
      <pane ySplit="9" topLeftCell="A10" activePane="bottomLeft" state="frozen"/>
      <selection activeCell="A37" sqref="A37:I37"/>
      <selection pane="bottomLeft" activeCell="I28" sqref="I28"/>
    </sheetView>
  </sheetViews>
  <sheetFormatPr baseColWidth="10" defaultColWidth="11.42578125" defaultRowHeight="12.75"/>
  <cols>
    <col min="1" max="1" width="6.140625" style="90" customWidth="1"/>
    <col min="2" max="2" width="15.140625" style="90" customWidth="1"/>
    <col min="3" max="3" width="10.140625" style="28" customWidth="1"/>
    <col min="4" max="4" width="7.42578125" style="29" bestFit="1" customWidth="1"/>
    <col min="5" max="5" width="19.42578125" style="29" customWidth="1"/>
    <col min="6" max="6" width="12.7109375" style="90" customWidth="1"/>
    <col min="7" max="7" width="6.140625" style="37" customWidth="1"/>
    <col min="8" max="8" width="10.42578125" style="93" bestFit="1" customWidth="1"/>
    <col min="9" max="9" width="10" style="93" customWidth="1"/>
    <col min="10" max="10" width="10" style="96" bestFit="1" customWidth="1"/>
    <col min="11" max="11" width="11.5703125" style="96" bestFit="1" customWidth="1"/>
    <col min="12" max="12" width="12.5703125" style="29" customWidth="1"/>
    <col min="13" max="13" width="10.42578125" style="29" customWidth="1"/>
    <col min="14" max="14" width="8.42578125" style="29" customWidth="1"/>
    <col min="15" max="15" width="14.42578125" style="97" bestFit="1" customWidth="1"/>
    <col min="16" max="16384" width="11.42578125" style="26"/>
  </cols>
  <sheetData>
    <row r="1" spans="1:15">
      <c r="A1" s="14" t="s">
        <v>13</v>
      </c>
      <c r="B1" s="15" t="s">
        <v>0</v>
      </c>
      <c r="C1" s="16"/>
      <c r="D1" s="17"/>
      <c r="E1" s="18"/>
      <c r="F1" s="19"/>
      <c r="G1" s="20"/>
      <c r="H1" s="21"/>
      <c r="I1" s="139"/>
      <c r="J1" s="139"/>
      <c r="K1" s="22"/>
      <c r="L1" s="23" t="str">
        <f>IF(OR(COUNTA(I10:I18)&lt;&gt;COUNTIF(N10:N18,"&gt;0"),$K$7=""),"Das Preisblatt ist nicht vollständig ausgefüllt!","")</f>
        <v>Das Preisblatt ist nicht vollständig ausgefüllt!</v>
      </c>
      <c r="M1" s="24"/>
      <c r="N1" s="24"/>
      <c r="O1" s="25"/>
    </row>
    <row r="2" spans="1:15">
      <c r="A2" s="27" t="s">
        <v>14</v>
      </c>
      <c r="B2" s="9" t="s">
        <v>385</v>
      </c>
      <c r="E2" s="30" t="s">
        <v>15</v>
      </c>
      <c r="F2" s="2">
        <f>DATUM</f>
        <v>45846</v>
      </c>
      <c r="G2" s="31"/>
      <c r="H2" s="136"/>
      <c r="I2" s="136"/>
      <c r="J2" s="136"/>
      <c r="K2" s="138"/>
      <c r="L2" s="32" t="s">
        <v>10</v>
      </c>
      <c r="M2" s="33"/>
      <c r="N2" s="34"/>
      <c r="O2" s="35">
        <f>O19</f>
        <v>0</v>
      </c>
    </row>
    <row r="3" spans="1:15">
      <c r="A3" s="27"/>
      <c r="B3" s="10" t="s">
        <v>411</v>
      </c>
      <c r="E3" s="11" t="s">
        <v>35</v>
      </c>
      <c r="F3" s="36">
        <f>COUNTA(I:I)-1</f>
        <v>3</v>
      </c>
      <c r="H3" s="137"/>
      <c r="I3" s="137"/>
      <c r="J3" s="140"/>
      <c r="K3" s="138"/>
      <c r="L3" s="32" t="s">
        <v>8</v>
      </c>
      <c r="M3" s="33"/>
      <c r="N3" s="34"/>
      <c r="O3" s="38">
        <f>M19</f>
        <v>0</v>
      </c>
    </row>
    <row r="4" spans="1:15">
      <c r="A4" s="27"/>
      <c r="B4" s="3" t="s">
        <v>410</v>
      </c>
      <c r="D4" s="39"/>
      <c r="E4" s="40"/>
      <c r="F4" s="41"/>
      <c r="H4" s="42"/>
      <c r="I4" s="137"/>
      <c r="J4" s="140"/>
      <c r="K4" s="43"/>
      <c r="L4" s="32" t="s">
        <v>9</v>
      </c>
      <c r="M4" s="33"/>
      <c r="N4" s="44"/>
      <c r="O4" s="45">
        <f>K19</f>
        <v>0</v>
      </c>
    </row>
    <row r="5" spans="1:15">
      <c r="A5" s="46"/>
      <c r="B5" s="1" t="s">
        <v>387</v>
      </c>
      <c r="C5" s="47"/>
      <c r="D5" s="48"/>
      <c r="E5" s="183" t="str">
        <f>IF(L1="",IF(O4&gt;K8,"Die angebotene Durchschnittsleistung überschreitet die zulässige Obergrenze der Reinigungsleistung",""),"")</f>
        <v/>
      </c>
      <c r="F5" s="184"/>
      <c r="G5" s="184"/>
      <c r="H5" s="184"/>
      <c r="I5" s="184"/>
      <c r="J5" s="184"/>
      <c r="K5" s="185"/>
      <c r="L5" s="49" t="s">
        <v>6</v>
      </c>
      <c r="M5" s="49"/>
      <c r="N5" s="49"/>
      <c r="O5" s="50">
        <f>H19</f>
        <v>100.47999999999998</v>
      </c>
    </row>
    <row r="6" spans="1:15">
      <c r="A6" s="51"/>
      <c r="B6" s="52"/>
      <c r="E6" s="186"/>
      <c r="F6" s="187"/>
      <c r="G6" s="187"/>
      <c r="H6" s="187"/>
      <c r="I6" s="187"/>
      <c r="J6" s="187"/>
      <c r="K6" s="188"/>
      <c r="L6" s="49" t="s">
        <v>7</v>
      </c>
      <c r="M6" s="49"/>
      <c r="N6" s="53"/>
      <c r="O6" s="50">
        <f>L19</f>
        <v>2337.5388000000003</v>
      </c>
    </row>
    <row r="7" spans="1:15" ht="15.75">
      <c r="A7" s="51"/>
      <c r="B7" s="8"/>
      <c r="E7" s="18"/>
      <c r="F7" s="19"/>
      <c r="G7" s="55"/>
      <c r="H7" s="56"/>
      <c r="I7" s="57"/>
      <c r="J7" s="58" t="s">
        <v>36</v>
      </c>
      <c r="K7" s="59"/>
      <c r="L7" s="4" t="s">
        <v>64</v>
      </c>
      <c r="M7" s="4"/>
      <c r="N7" s="4"/>
      <c r="O7" s="12">
        <f>O2/12</f>
        <v>0</v>
      </c>
    </row>
    <row r="8" spans="1:15" ht="15.75">
      <c r="A8" s="60"/>
      <c r="B8" s="61"/>
      <c r="C8" s="47"/>
      <c r="D8" s="62"/>
      <c r="E8" s="63"/>
      <c r="F8" s="54"/>
      <c r="G8" s="64"/>
      <c r="H8" s="65"/>
      <c r="I8" s="65"/>
      <c r="J8" s="66" t="s">
        <v>59</v>
      </c>
      <c r="K8" s="67">
        <v>115</v>
      </c>
      <c r="L8" s="4" t="s">
        <v>65</v>
      </c>
      <c r="M8" s="4"/>
      <c r="N8" s="4"/>
      <c r="O8" s="13">
        <f>O3/12</f>
        <v>0</v>
      </c>
    </row>
    <row r="9" spans="1:15" ht="36">
      <c r="A9" s="68" t="s">
        <v>1</v>
      </c>
      <c r="B9" s="69" t="s">
        <v>57</v>
      </c>
      <c r="C9" s="133" t="s">
        <v>81</v>
      </c>
      <c r="D9" s="70" t="s">
        <v>11</v>
      </c>
      <c r="E9" s="71" t="s">
        <v>2</v>
      </c>
      <c r="F9" s="68" t="s">
        <v>16</v>
      </c>
      <c r="G9" s="72" t="s">
        <v>3</v>
      </c>
      <c r="H9" s="69" t="s">
        <v>17</v>
      </c>
      <c r="I9" s="69" t="s">
        <v>70</v>
      </c>
      <c r="J9" s="73" t="s">
        <v>18</v>
      </c>
      <c r="K9" s="73" t="s">
        <v>77</v>
      </c>
      <c r="L9" s="74" t="s">
        <v>78</v>
      </c>
      <c r="M9" s="75" t="s">
        <v>12</v>
      </c>
      <c r="N9" s="74" t="s">
        <v>19</v>
      </c>
      <c r="O9" s="76" t="s">
        <v>20</v>
      </c>
    </row>
    <row r="10" spans="1:15" s="81" customFormat="1">
      <c r="A10" s="158"/>
      <c r="B10" s="5" t="s">
        <v>332</v>
      </c>
      <c r="C10" s="160"/>
      <c r="D10" s="160"/>
      <c r="E10" s="160"/>
      <c r="F10" s="135"/>
      <c r="G10" s="5"/>
      <c r="H10" s="135"/>
      <c r="I10" s="135"/>
      <c r="J10" s="135"/>
      <c r="K10" s="135"/>
      <c r="L10" s="135"/>
      <c r="M10" s="135"/>
      <c r="N10" s="135"/>
      <c r="O10" s="162"/>
    </row>
    <row r="11" spans="1:15" s="81" customFormat="1">
      <c r="A11" s="77">
        <v>1</v>
      </c>
      <c r="B11" s="143" t="s">
        <v>333</v>
      </c>
      <c r="C11" s="143" t="s">
        <v>79</v>
      </c>
      <c r="D11" s="143"/>
      <c r="E11" s="172" t="s">
        <v>84</v>
      </c>
      <c r="F11" s="173"/>
      <c r="G11" s="174" t="s">
        <v>58</v>
      </c>
      <c r="H11" s="175">
        <v>14.74</v>
      </c>
      <c r="I11" s="134"/>
      <c r="J11" s="134"/>
      <c r="K11" s="134"/>
      <c r="L11" s="134"/>
      <c r="M11" s="134"/>
      <c r="N11" s="134"/>
      <c r="O11" s="134"/>
    </row>
    <row r="12" spans="1:15" s="81" customFormat="1">
      <c r="A12" s="77">
        <v>2</v>
      </c>
      <c r="B12" s="143" t="s">
        <v>333</v>
      </c>
      <c r="C12" s="143" t="s">
        <v>79</v>
      </c>
      <c r="D12" s="143"/>
      <c r="E12" s="172" t="s">
        <v>85</v>
      </c>
      <c r="F12" s="173"/>
      <c r="G12" s="174" t="s">
        <v>58</v>
      </c>
      <c r="H12" s="175">
        <v>44.47</v>
      </c>
      <c r="I12" s="134"/>
      <c r="J12" s="134"/>
      <c r="K12" s="134"/>
      <c r="L12" s="134"/>
      <c r="M12" s="134"/>
      <c r="N12" s="134"/>
      <c r="O12" s="134"/>
    </row>
    <row r="13" spans="1:15" s="81" customFormat="1">
      <c r="A13" s="77">
        <v>3</v>
      </c>
      <c r="B13" s="143" t="s">
        <v>333</v>
      </c>
      <c r="C13" s="143" t="s">
        <v>79</v>
      </c>
      <c r="D13" s="143"/>
      <c r="E13" s="172" t="s">
        <v>86</v>
      </c>
      <c r="F13" s="173"/>
      <c r="G13" s="174" t="s">
        <v>58</v>
      </c>
      <c r="H13" s="175">
        <v>16.29</v>
      </c>
      <c r="I13" s="134"/>
      <c r="J13" s="134"/>
      <c r="K13" s="134"/>
      <c r="L13" s="134"/>
      <c r="M13" s="134"/>
      <c r="N13" s="134"/>
      <c r="O13" s="134"/>
    </row>
    <row r="14" spans="1:15" s="81" customFormat="1">
      <c r="A14" s="77">
        <v>4</v>
      </c>
      <c r="B14" s="143" t="s">
        <v>333</v>
      </c>
      <c r="C14" s="143" t="s">
        <v>79</v>
      </c>
      <c r="D14" s="143"/>
      <c r="E14" s="172" t="s">
        <v>74</v>
      </c>
      <c r="F14" s="173"/>
      <c r="G14" s="174" t="s">
        <v>40</v>
      </c>
      <c r="H14" s="175">
        <v>14.57</v>
      </c>
      <c r="I14" s="176">
        <v>2</v>
      </c>
      <c r="J14" s="7">
        <v>100.93</v>
      </c>
      <c r="K14" s="78"/>
      <c r="L14" s="79">
        <f t="shared" ref="L14" si="0">H14*J14</f>
        <v>1470.5501000000002</v>
      </c>
      <c r="M14" s="79">
        <f t="shared" ref="M14" si="1">IFERROR(L14/K14,0)</f>
        <v>0</v>
      </c>
      <c r="N14" s="80">
        <f>IF(O14&gt;0,O14/J14,0)</f>
        <v>0</v>
      </c>
      <c r="O14" s="79">
        <f>ROUND(M14*SVS_UR_1_1,2)</f>
        <v>0</v>
      </c>
    </row>
    <row r="15" spans="1:15" s="81" customFormat="1">
      <c r="A15" s="77">
        <v>5</v>
      </c>
      <c r="B15" s="143" t="s">
        <v>333</v>
      </c>
      <c r="C15" s="143" t="s">
        <v>79</v>
      </c>
      <c r="D15" s="143"/>
      <c r="E15" s="172" t="s">
        <v>233</v>
      </c>
      <c r="F15" s="173"/>
      <c r="G15" s="174" t="s">
        <v>39</v>
      </c>
      <c r="H15" s="175">
        <v>5.49</v>
      </c>
      <c r="I15" s="176">
        <v>2</v>
      </c>
      <c r="J15" s="7">
        <v>100.93</v>
      </c>
      <c r="K15" s="78"/>
      <c r="L15" s="79">
        <f t="shared" ref="L15:L18" si="2">H15*J15</f>
        <v>554.10570000000007</v>
      </c>
      <c r="M15" s="79">
        <f t="shared" ref="M15:M18" si="3">IFERROR(L15/K15,0)</f>
        <v>0</v>
      </c>
      <c r="N15" s="80">
        <f>IF(O15&gt;0,O15/J15,0)</f>
        <v>0</v>
      </c>
      <c r="O15" s="79">
        <f>ROUND(M15*SVS_UR_1_1,2)</f>
        <v>0</v>
      </c>
    </row>
    <row r="16" spans="1:15" s="81" customFormat="1">
      <c r="A16" s="77">
        <v>6</v>
      </c>
      <c r="B16" s="143" t="s">
        <v>333</v>
      </c>
      <c r="C16" s="143" t="s">
        <v>79</v>
      </c>
      <c r="D16" s="143"/>
      <c r="E16" s="172" t="s">
        <v>334</v>
      </c>
      <c r="F16" s="173"/>
      <c r="G16" s="174" t="s">
        <v>58</v>
      </c>
      <c r="H16" s="175">
        <v>0.91</v>
      </c>
      <c r="I16" s="134"/>
      <c r="J16" s="134"/>
      <c r="K16" s="134"/>
      <c r="L16" s="134"/>
      <c r="M16" s="134"/>
      <c r="N16" s="134"/>
      <c r="O16" s="134"/>
    </row>
    <row r="17" spans="1:15" s="81" customFormat="1">
      <c r="A17" s="77">
        <v>7</v>
      </c>
      <c r="B17" s="143" t="s">
        <v>333</v>
      </c>
      <c r="C17" s="143" t="s">
        <v>79</v>
      </c>
      <c r="D17" s="143"/>
      <c r="E17" s="172" t="s">
        <v>334</v>
      </c>
      <c r="F17" s="173"/>
      <c r="G17" s="174" t="s">
        <v>58</v>
      </c>
      <c r="H17" s="175">
        <v>0.91</v>
      </c>
      <c r="I17" s="134"/>
      <c r="J17" s="134"/>
      <c r="K17" s="134"/>
      <c r="L17" s="134"/>
      <c r="M17" s="134"/>
      <c r="N17" s="134"/>
      <c r="O17" s="134"/>
    </row>
    <row r="18" spans="1:15" s="81" customFormat="1">
      <c r="A18" s="77">
        <v>8</v>
      </c>
      <c r="B18" s="143" t="s">
        <v>333</v>
      </c>
      <c r="C18" s="143" t="s">
        <v>79</v>
      </c>
      <c r="D18" s="143"/>
      <c r="E18" s="172" t="s">
        <v>71</v>
      </c>
      <c r="F18" s="173"/>
      <c r="G18" s="174" t="s">
        <v>37</v>
      </c>
      <c r="H18" s="175">
        <v>3.1</v>
      </c>
      <c r="I18" s="176">
        <v>2</v>
      </c>
      <c r="J18" s="7">
        <v>100.93</v>
      </c>
      <c r="K18" s="78"/>
      <c r="L18" s="79">
        <f t="shared" si="2"/>
        <v>312.88300000000004</v>
      </c>
      <c r="M18" s="79">
        <f t="shared" si="3"/>
        <v>0</v>
      </c>
      <c r="N18" s="80">
        <f>IF(O18&gt;0,O18/J18,0)</f>
        <v>0</v>
      </c>
      <c r="O18" s="79">
        <f>ROUND(M18*SVS_UR_1_1,2)</f>
        <v>0</v>
      </c>
    </row>
    <row r="19" spans="1:15" s="81" customFormat="1">
      <c r="A19" s="82" t="s">
        <v>4</v>
      </c>
      <c r="B19" s="83" t="s">
        <v>5</v>
      </c>
      <c r="C19" s="84"/>
      <c r="D19" s="84"/>
      <c r="E19" s="84"/>
      <c r="F19" s="85"/>
      <c r="G19" s="86"/>
      <c r="H19" s="149">
        <f>SUM(H11:H18)</f>
        <v>100.47999999999998</v>
      </c>
      <c r="I19" s="87"/>
      <c r="J19" s="87"/>
      <c r="K19" s="88">
        <f>IFERROR(L19/M19,0)</f>
        <v>0</v>
      </c>
      <c r="L19" s="149">
        <f>SUM(L11:L18)</f>
        <v>2337.5388000000003</v>
      </c>
      <c r="M19" s="149">
        <f>SUM(M11:M18)</f>
        <v>0</v>
      </c>
      <c r="N19" s="89"/>
      <c r="O19" s="149">
        <f>SUM(O11:O18)</f>
        <v>0</v>
      </c>
    </row>
    <row r="20" spans="1:15">
      <c r="F20" s="91"/>
      <c r="G20" s="26"/>
      <c r="H20" s="26"/>
      <c r="I20" s="26"/>
      <c r="J20" s="26"/>
      <c r="K20" s="26"/>
      <c r="L20" s="26"/>
      <c r="M20" s="26"/>
      <c r="N20" s="26"/>
      <c r="O20" s="26"/>
    </row>
    <row r="21" spans="1:15">
      <c r="A21" s="154" t="s">
        <v>21</v>
      </c>
      <c r="B21" s="154"/>
      <c r="C21" s="155"/>
      <c r="D21" s="155"/>
      <c r="E21" s="92"/>
      <c r="F21" s="91"/>
      <c r="G21" s="26"/>
      <c r="H21" s="26"/>
      <c r="I21" s="26"/>
      <c r="J21" s="26"/>
      <c r="K21" s="26"/>
      <c r="L21" s="26"/>
      <c r="M21" s="26"/>
      <c r="N21" s="26"/>
      <c r="O21" s="26"/>
    </row>
    <row r="22" spans="1:15">
      <c r="A22" s="154"/>
      <c r="B22" s="154"/>
      <c r="C22" s="155"/>
      <c r="D22" s="155"/>
      <c r="E22" s="92"/>
      <c r="F22" s="91"/>
      <c r="G22" s="26"/>
      <c r="H22" s="26"/>
      <c r="I22" s="26"/>
      <c r="J22" s="26"/>
      <c r="K22" s="26"/>
      <c r="L22" s="26"/>
      <c r="M22" s="26"/>
      <c r="N22" s="26"/>
      <c r="O22" s="26"/>
    </row>
    <row r="23" spans="1:15">
      <c r="A23" s="90" t="s">
        <v>22</v>
      </c>
      <c r="B23" s="90" t="s">
        <v>23</v>
      </c>
      <c r="D23" s="93" t="s">
        <v>24</v>
      </c>
      <c r="E23" s="94" t="s">
        <v>25</v>
      </c>
      <c r="F23" s="91"/>
      <c r="G23" s="26"/>
      <c r="H23" s="26"/>
      <c r="I23" s="26"/>
      <c r="J23" s="26"/>
      <c r="K23" s="26"/>
      <c r="L23" s="26"/>
      <c r="M23" s="26"/>
      <c r="N23" s="26"/>
      <c r="O23" s="26"/>
    </row>
    <row r="24" spans="1:15">
      <c r="A24" s="90" t="s">
        <v>11</v>
      </c>
      <c r="B24" s="90" t="s">
        <v>26</v>
      </c>
      <c r="D24" s="93" t="s">
        <v>27</v>
      </c>
      <c r="E24" s="94" t="s">
        <v>28</v>
      </c>
      <c r="F24" s="91"/>
      <c r="G24" s="26"/>
      <c r="H24" s="26"/>
      <c r="I24" s="26"/>
      <c r="J24" s="26"/>
      <c r="K24" s="26"/>
      <c r="L24" s="26"/>
      <c r="M24" s="26"/>
      <c r="N24" s="26"/>
      <c r="O24" s="26"/>
    </row>
    <row r="25" spans="1:15">
      <c r="A25" s="90" t="s">
        <v>29</v>
      </c>
      <c r="B25" s="90" t="s">
        <v>30</v>
      </c>
      <c r="D25" s="156" t="s">
        <v>42</v>
      </c>
      <c r="E25" s="95" t="s">
        <v>43</v>
      </c>
      <c r="F25" s="91"/>
      <c r="G25" s="26"/>
      <c r="H25" s="26"/>
      <c r="I25" s="26"/>
      <c r="J25" s="26"/>
      <c r="K25" s="26"/>
      <c r="L25" s="26"/>
      <c r="M25" s="26"/>
      <c r="N25" s="26"/>
      <c r="O25" s="26"/>
    </row>
    <row r="26" spans="1:15">
      <c r="A26" s="90" t="s">
        <v>31</v>
      </c>
      <c r="B26" s="90" t="s">
        <v>32</v>
      </c>
      <c r="D26" s="157" t="s">
        <v>33</v>
      </c>
      <c r="E26" s="29" t="s">
        <v>34</v>
      </c>
      <c r="F26" s="91"/>
      <c r="G26" s="26"/>
      <c r="H26" s="26"/>
      <c r="I26" s="26"/>
      <c r="J26" s="26"/>
      <c r="K26" s="26"/>
      <c r="L26" s="26"/>
      <c r="M26" s="26"/>
      <c r="N26" s="26"/>
      <c r="O26" s="26"/>
    </row>
    <row r="27" spans="1:15">
      <c r="A27" s="93"/>
      <c r="B27" s="93"/>
      <c r="C27" s="93"/>
      <c r="D27" s="93"/>
      <c r="E27" s="93"/>
      <c r="F27" s="91"/>
      <c r="G27" s="26"/>
      <c r="H27" s="26"/>
      <c r="I27" s="26"/>
      <c r="J27" s="26"/>
      <c r="K27" s="26"/>
      <c r="L27" s="26"/>
      <c r="M27" s="26"/>
      <c r="N27" s="26"/>
      <c r="O27" s="26"/>
    </row>
    <row r="28" spans="1:15">
      <c r="A28" s="93"/>
      <c r="B28" s="93"/>
      <c r="C28" s="93"/>
      <c r="D28" s="93"/>
      <c r="E28" s="93"/>
      <c r="F28" s="91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96"/>
      <c r="B29" s="96"/>
      <c r="C29" s="29"/>
      <c r="F29" s="91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96"/>
      <c r="B30" s="96"/>
      <c r="C30" s="29"/>
      <c r="F30" s="91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96"/>
      <c r="B31" s="96"/>
      <c r="C31" s="29"/>
      <c r="F31" s="91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96"/>
      <c r="B32" s="96"/>
      <c r="C32" s="29"/>
      <c r="F32" s="91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96"/>
      <c r="B33" s="96"/>
      <c r="C33" s="29"/>
      <c r="F33" s="91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96"/>
      <c r="B34" s="96"/>
      <c r="C34" s="29"/>
      <c r="F34" s="91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96"/>
      <c r="B35" s="96"/>
      <c r="C35" s="29"/>
      <c r="F35" s="91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96"/>
      <c r="B36" s="96"/>
      <c r="C36" s="29"/>
      <c r="F36" s="91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96"/>
      <c r="B37" s="96"/>
      <c r="C37" s="29"/>
      <c r="F37" s="91"/>
      <c r="G37" s="26"/>
      <c r="H37" s="26"/>
      <c r="I37" s="26"/>
      <c r="J37" s="26"/>
      <c r="K37" s="26"/>
      <c r="L37" s="26"/>
      <c r="M37" s="26"/>
      <c r="N37" s="26"/>
      <c r="O37" s="26"/>
    </row>
  </sheetData>
  <sheetProtection formatCells="0" formatColumns="0" autoFilter="0"/>
  <autoFilter ref="A9:O19" xr:uid="{00000000-0001-0000-0300-000000000000}"/>
  <mergeCells count="1">
    <mergeCell ref="E5:K6"/>
  </mergeCells>
  <conditionalFormatting sqref="B7">
    <cfRule type="expression" dxfId="2" priority="1">
      <formula>B7&lt;&gt;""</formula>
    </cfRule>
  </conditionalFormatting>
  <conditionalFormatting sqref="E5">
    <cfRule type="expression" dxfId="1" priority="3">
      <formula>$E$5&lt;&gt;""</formula>
    </cfRule>
  </conditionalFormatting>
  <conditionalFormatting sqref="L1:O1">
    <cfRule type="expression" dxfId="0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landscape" r:id="rId1"/>
  <headerFooter>
    <oddFooter>&amp;LPreisblätter&amp;C&amp;A&amp;R&amp;P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19</vt:i4>
      </vt:variant>
    </vt:vector>
  </HeadingPairs>
  <TitlesOfParts>
    <vt:vector size="38" baseType="lpstr">
      <vt:lpstr>Zusammenfassung</vt:lpstr>
      <vt:lpstr>1 UR</vt:lpstr>
      <vt:lpstr>2 UR</vt:lpstr>
      <vt:lpstr>3 UR</vt:lpstr>
      <vt:lpstr>4 UR</vt:lpstr>
      <vt:lpstr>5 UR</vt:lpstr>
      <vt:lpstr>6 UR</vt:lpstr>
      <vt:lpstr>7 UR</vt:lpstr>
      <vt:lpstr>8 UR</vt:lpstr>
      <vt:lpstr>9 UR</vt:lpstr>
      <vt:lpstr>10 UR</vt:lpstr>
      <vt:lpstr>11 UR</vt:lpstr>
      <vt:lpstr>12 UR</vt:lpstr>
      <vt:lpstr>13 UR</vt:lpstr>
      <vt:lpstr>14 UR</vt:lpstr>
      <vt:lpstr>15 UR</vt:lpstr>
      <vt:lpstr>16 UR</vt:lpstr>
      <vt:lpstr>17 UR</vt:lpstr>
      <vt:lpstr>18 UR</vt:lpstr>
      <vt:lpstr>DATUM</vt:lpstr>
      <vt:lpstr>'1 UR'!SVS_UR_1_1</vt:lpstr>
      <vt:lpstr>'10 UR'!SVS_UR_1_1</vt:lpstr>
      <vt:lpstr>'11 UR'!SVS_UR_1_1</vt:lpstr>
      <vt:lpstr>'12 UR'!SVS_UR_1_1</vt:lpstr>
      <vt:lpstr>'13 UR'!SVS_UR_1_1</vt:lpstr>
      <vt:lpstr>'14 UR'!SVS_UR_1_1</vt:lpstr>
      <vt:lpstr>'15 UR'!SVS_UR_1_1</vt:lpstr>
      <vt:lpstr>'16 UR'!SVS_UR_1_1</vt:lpstr>
      <vt:lpstr>'17 UR'!SVS_UR_1_1</vt:lpstr>
      <vt:lpstr>'18 UR'!SVS_UR_1_1</vt:lpstr>
      <vt:lpstr>'2 UR'!SVS_UR_1_1</vt:lpstr>
      <vt:lpstr>'3 UR'!SVS_UR_1_1</vt:lpstr>
      <vt:lpstr>'4 UR'!SVS_UR_1_1</vt:lpstr>
      <vt:lpstr>'5 UR'!SVS_UR_1_1</vt:lpstr>
      <vt:lpstr>'6 UR'!SVS_UR_1_1</vt:lpstr>
      <vt:lpstr>'7 UR'!SVS_UR_1_1</vt:lpstr>
      <vt:lpstr>'8 UR'!SVS_UR_1_1</vt:lpstr>
      <vt:lpstr>'9 UR'!SVS_UR_1_1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Krüll, Marcus</cp:lastModifiedBy>
  <cp:lastPrinted>2025-07-08T06:15:47Z</cp:lastPrinted>
  <dcterms:created xsi:type="dcterms:W3CDTF">1999-03-16T10:04:37Z</dcterms:created>
  <dcterms:modified xsi:type="dcterms:W3CDTF">2025-07-08T09:04:42Z</dcterms:modified>
</cp:coreProperties>
</file>