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filterPrivacy="1" codeName="DieseArbeitsmappe" defaultThemeVersion="124226"/>
  <xr:revisionPtr revIDLastSave="12" documentId="8_{FB03300C-BE70-455B-B8E6-20557C7363BC}" xr6:coauthVersionLast="47" xr6:coauthVersionMax="47" xr10:uidLastSave="{97D2DCF6-A3D7-436C-A05B-C79FAFD9F6DF}"/>
  <workbookProtection workbookAlgorithmName="SHA-512" workbookHashValue="E4q6kzOKewcgEySb3DJnNwB4BzsCqZmFbLmBXXgjFe4kVSRyyNmllBX51/r4rJObxQRTJjg1ySNC5Wg6CiE9mg==" workbookSaltValue="Ul3yvxwrMAuQtwyhGVxdkQ==" workbookSpinCount="100000" lockStructure="1"/>
  <bookViews>
    <workbookView xWindow="-108" yWindow="-108" windowWidth="23256" windowHeight="12576" firstSheet="1" activeTab="4" xr2:uid="{00000000-000D-0000-FFFF-FFFF00000000}"/>
  </bookViews>
  <sheets>
    <sheet name="Vorbemerkungen" sheetId="15" r:id="rId1"/>
    <sheet name="Leistungspreise" sheetId="28" r:id="rId2"/>
    <sheet name="Personalstärke NotSan - RettSan" sheetId="25" r:id="rId3"/>
    <sheet name="Berufserfahrg. Unternehmen" sheetId="24" r:id="rId4"/>
    <sheet name="Wertg.übersicht" sheetId="23" r:id="rId5"/>
    <sheet name="Umsatzangaben" sheetId="16" r:id="rId6"/>
    <sheet name="Schichtmodell" sheetId="13" r:id="rId7"/>
    <sheet name="Leistungspreise - Beispiel " sheetId="29" r:id="rId8"/>
  </sheets>
  <externalReferences>
    <externalReference r:id="rId9"/>
  </externalReferences>
  <definedNames>
    <definedName name="_Ref312252106" localSheetId="1">Leistungspreise!$B$7</definedName>
    <definedName name="_Ref312252106" localSheetId="7">'Leistungspreise - Beispiel '!$B$7</definedName>
    <definedName name="_Ref312252157" localSheetId="1">Leistungspreise!$B$13</definedName>
    <definedName name="_Ref312252157" localSheetId="7">'Leistungspreise - Beispiel '!$B$13</definedName>
    <definedName name="_Ref315111580" localSheetId="1">Leistungspreise!$B$10</definedName>
    <definedName name="_Ref315111580" localSheetId="7">'Leistungspreise - Beispiel '!$B$10</definedName>
    <definedName name="_Ref315111591" localSheetId="1">Leistungspreise!$B$16</definedName>
    <definedName name="_Ref315111591" localSheetId="7">'Leistungspreise - Beispiel '!$B$16</definedName>
    <definedName name="_Ref327375946" localSheetId="1">Leistungspreise!$B$3</definedName>
    <definedName name="_Ref327375946" localSheetId="7">'Leistungspreise - Beispiel '!$B$3</definedName>
    <definedName name="Anz_Schichten_12h" localSheetId="6">Schichtmodell!$D$12</definedName>
    <definedName name="Anz_Schichten_24h" localSheetId="6">Schichtmodell!$E$7</definedName>
    <definedName name="Anz_Schichten_p_Tag" localSheetId="6">Schichtmodell!$E$5</definedName>
    <definedName name="Arbeitszeitmodell">[1]Listen!$E$3:$E$11</definedName>
    <definedName name="_xlnm.Print_Area" localSheetId="3">'Berufserfahrg. Unternehmen'!$B$2:$M$38</definedName>
    <definedName name="_xlnm.Print_Area" localSheetId="1">Leistungspreise!$A$1:$O$28</definedName>
    <definedName name="_xlnm.Print_Area" localSheetId="7">'Leistungspreise - Beispiel '!$A$1:$O$29</definedName>
    <definedName name="_xlnm.Print_Area" localSheetId="2">'Personalstärke NotSan - RettSan'!$G$10:$S$74</definedName>
    <definedName name="_xlnm.Print_Area" localSheetId="6">Schichtmodell!$A$1:$F$13</definedName>
    <definedName name="_xlnm.Print_Area" localSheetId="5">Umsatzangaben!$B$2:$F$13</definedName>
    <definedName name="_xlnm.Print_Area" localSheetId="0">Vorbemerkungen!$A$1:$D$12</definedName>
    <definedName name="_xlnm.Print_Area" localSheetId="4">Wertg.übersicht!$C$2:$I$25</definedName>
    <definedName name="_xlnm.Print_Titles" localSheetId="2">'Personalstärke NotSan - RettSan'!$A:$F,'Personalstärke NotSan - RettSan'!$2:$9</definedName>
    <definedName name="Fahrer">#REF!</definedName>
    <definedName name="Fahrzeug">[1]Listen!$E$17:$E$18</definedName>
    <definedName name="Laufzeit_Ende" localSheetId="1">Leistungspreise!$C$7</definedName>
    <definedName name="Laufzeit_Ende" localSheetId="7">'Leistungspreise - Beispiel '!$C$7</definedName>
    <definedName name="Laufzeit_Ende_option" localSheetId="1">Leistungspreise!$C$13</definedName>
    <definedName name="Laufzeit_Ende_option" localSheetId="7">'Leistungspreise - Beispiel '!$C$13</definedName>
    <definedName name="Print_Area" localSheetId="1">Leistungspreise!$A$1:$H$17</definedName>
    <definedName name="Print_Area" localSheetId="7">'Leistungspreise - Beispiel '!$A$1:$H$17</definedName>
    <definedName name="Print_Area" localSheetId="6">Schichtmodell!$C$2:$E$13</definedName>
    <definedName name="Print_Area" localSheetId="0">Vorbemerkungen!$A$1:$D$23</definedName>
    <definedName name="Qualifikation">#REF!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 i="28" l="1"/>
  <c r="G4" i="28" s="1"/>
  <c r="G3" i="29"/>
  <c r="D3" i="29"/>
  <c r="G3" i="28" l="1"/>
  <c r="D4" i="29"/>
  <c r="D5" i="28"/>
  <c r="G4" i="29" l="1"/>
  <c r="D5" i="29"/>
  <c r="D6" i="28"/>
  <c r="G5" i="28"/>
  <c r="D6" i="29" l="1"/>
  <c r="G5" i="29"/>
  <c r="D7" i="28"/>
  <c r="G6" i="28"/>
  <c r="D7" i="29" l="1"/>
  <c r="G6" i="29"/>
  <c r="D13" i="28"/>
  <c r="G13" i="28" s="1"/>
  <c r="G14" i="28" s="1"/>
  <c r="G15" i="28" s="1"/>
  <c r="G16" i="28" s="1"/>
  <c r="D19" i="28" s="1"/>
  <c r="G19" i="28" s="1"/>
  <c r="G7" i="28"/>
  <c r="G8" i="28" s="1"/>
  <c r="G9" i="28" s="1"/>
  <c r="G10" i="28" s="1"/>
  <c r="D18" i="28" s="1"/>
  <c r="G18" i="28" s="1"/>
  <c r="G20" i="28" l="1"/>
  <c r="G7" i="29"/>
  <c r="G8" i="29" s="1"/>
  <c r="G9" i="29" s="1"/>
  <c r="G10" i="29" s="1"/>
  <c r="D18" i="29" s="1"/>
  <c r="G18" i="29" s="1"/>
  <c r="D13" i="29"/>
  <c r="G13" i="29" s="1"/>
  <c r="G14" i="29" s="1"/>
  <c r="G15" i="29" s="1"/>
  <c r="G16" i="29" s="1"/>
  <c r="D19" i="29" s="1"/>
  <c r="G19" i="29" s="1"/>
  <c r="G20" i="29" l="1"/>
  <c r="P4" i="25"/>
  <c r="L67" i="25"/>
  <c r="K67" i="25"/>
  <c r="I67" i="25"/>
  <c r="L66" i="25"/>
  <c r="K66" i="25"/>
  <c r="I66" i="25"/>
  <c r="O66" i="25" s="1"/>
  <c r="L62" i="25"/>
  <c r="K62" i="25"/>
  <c r="I62" i="25"/>
  <c r="O61" i="25"/>
  <c r="L61" i="25"/>
  <c r="K61" i="25"/>
  <c r="I61" i="25"/>
  <c r="I58" i="25"/>
  <c r="L57" i="25"/>
  <c r="K57" i="25"/>
  <c r="I57" i="25"/>
  <c r="L56" i="25"/>
  <c r="K56" i="25"/>
  <c r="I56" i="25"/>
  <c r="L52" i="25"/>
  <c r="K52" i="25"/>
  <c r="I52" i="25"/>
  <c r="L51" i="25"/>
  <c r="K51" i="25"/>
  <c r="I51" i="25"/>
  <c r="L47" i="25"/>
  <c r="K47" i="25"/>
  <c r="I47" i="25"/>
  <c r="L46" i="25"/>
  <c r="K46" i="25"/>
  <c r="I46" i="25"/>
  <c r="L42" i="25"/>
  <c r="K42" i="25"/>
  <c r="I42" i="25"/>
  <c r="L41" i="25"/>
  <c r="K41" i="25"/>
  <c r="I41" i="25"/>
  <c r="L37" i="25"/>
  <c r="K37" i="25"/>
  <c r="I37" i="25"/>
  <c r="L36" i="25"/>
  <c r="K36" i="25"/>
  <c r="I36" i="25"/>
  <c r="O36" i="25" s="1"/>
  <c r="L32" i="25"/>
  <c r="K32" i="25"/>
  <c r="I32" i="25"/>
  <c r="L31" i="25"/>
  <c r="K31" i="25"/>
  <c r="I31" i="25"/>
  <c r="L27" i="25"/>
  <c r="K27" i="25"/>
  <c r="I27" i="25"/>
  <c r="L26" i="25"/>
  <c r="K26" i="25"/>
  <c r="I26" i="25"/>
  <c r="O26" i="25" s="1"/>
  <c r="L22" i="25"/>
  <c r="K22" i="25"/>
  <c r="I22" i="25"/>
  <c r="L21" i="25"/>
  <c r="K21" i="25"/>
  <c r="I21" i="25"/>
  <c r="O21" i="25" s="1"/>
  <c r="I18" i="25"/>
  <c r="L17" i="25"/>
  <c r="K17" i="25"/>
  <c r="I17" i="25"/>
  <c r="L16" i="25"/>
  <c r="K16" i="25"/>
  <c r="I16" i="25"/>
  <c r="O16" i="25" s="1"/>
  <c r="L12" i="25"/>
  <c r="K12" i="25"/>
  <c r="I12" i="25"/>
  <c r="L11" i="25"/>
  <c r="K11" i="25"/>
  <c r="I11" i="25"/>
  <c r="L7" i="25"/>
  <c r="K7" i="25"/>
  <c r="I7" i="25"/>
  <c r="L6" i="25"/>
  <c r="K6" i="25"/>
  <c r="I6" i="25"/>
  <c r="O7" i="23" a="1"/>
  <c r="O7" i="23" s="1"/>
  <c r="E7" i="24"/>
  <c r="H32" i="24" s="1"/>
  <c r="K6" i="23" s="1"/>
  <c r="I28" i="25" l="1"/>
  <c r="I43" i="25"/>
  <c r="O41" i="25"/>
  <c r="O56" i="25"/>
  <c r="I38" i="25"/>
  <c r="O46" i="25"/>
  <c r="P11" i="25"/>
  <c r="M6" i="23"/>
  <c r="P16" i="25"/>
  <c r="P66" i="25"/>
  <c r="P31" i="25"/>
  <c r="P36" i="25"/>
  <c r="K43" i="25"/>
  <c r="L43" i="25"/>
  <c r="M43" i="25"/>
  <c r="M28" i="25"/>
  <c r="L28" i="25"/>
  <c r="K28" i="25"/>
  <c r="M7" i="25"/>
  <c r="M42" i="25"/>
  <c r="M12" i="25"/>
  <c r="K18" i="25"/>
  <c r="P21" i="25"/>
  <c r="K38" i="25"/>
  <c r="P41" i="25"/>
  <c r="M56" i="25"/>
  <c r="K58" i="25"/>
  <c r="P61" i="25"/>
  <c r="I13" i="25"/>
  <c r="L18" i="25"/>
  <c r="I33" i="25"/>
  <c r="L38" i="25"/>
  <c r="I53" i="25"/>
  <c r="L58" i="25"/>
  <c r="M11" i="25"/>
  <c r="P56" i="25"/>
  <c r="I8" i="25"/>
  <c r="M57" i="25" s="1"/>
  <c r="O11" i="25"/>
  <c r="O31" i="25"/>
  <c r="I48" i="25"/>
  <c r="O51" i="25"/>
  <c r="I68" i="25"/>
  <c r="P51" i="25"/>
  <c r="M66" i="25"/>
  <c r="I23" i="25"/>
  <c r="I63" i="25"/>
  <c r="M6" i="25"/>
  <c r="P26" i="25"/>
  <c r="P46" i="25"/>
  <c r="K7" i="23" a="1"/>
  <c r="M62" i="25" l="1"/>
  <c r="M47" i="25"/>
  <c r="M52" i="25"/>
  <c r="M68" i="25"/>
  <c r="L68" i="25"/>
  <c r="K68" i="25"/>
  <c r="K63" i="25"/>
  <c r="L63" i="25"/>
  <c r="M63" i="25"/>
  <c r="K53" i="25"/>
  <c r="M53" i="25"/>
  <c r="L53" i="25"/>
  <c r="M58" i="25"/>
  <c r="M51" i="25"/>
  <c r="M48" i="25"/>
  <c r="L48" i="25"/>
  <c r="K48" i="25"/>
  <c r="M41" i="25"/>
  <c r="M37" i="25"/>
  <c r="M8" i="25"/>
  <c r="L8" i="25"/>
  <c r="K8" i="25"/>
  <c r="M36" i="25"/>
  <c r="M22" i="25"/>
  <c r="M21" i="25"/>
  <c r="M32" i="25"/>
  <c r="K23" i="25"/>
  <c r="L23" i="25"/>
  <c r="M23" i="25"/>
  <c r="M33" i="25"/>
  <c r="L33" i="25"/>
  <c r="K33" i="25"/>
  <c r="M46" i="25"/>
  <c r="M26" i="25"/>
  <c r="K13" i="25"/>
  <c r="M13" i="25"/>
  <c r="L13" i="25"/>
  <c r="M16" i="25"/>
  <c r="M17" i="25"/>
  <c r="M67" i="25"/>
  <c r="M31" i="25"/>
  <c r="M27" i="25"/>
  <c r="M61" i="25"/>
  <c r="M38" i="25"/>
  <c r="M18" i="25"/>
  <c r="J7" i="24"/>
  <c r="E8" i="24"/>
  <c r="G7" i="23"/>
  <c r="E9" i="24" l="1"/>
  <c r="E10" i="24" s="1"/>
  <c r="E11" i="24" s="1"/>
  <c r="E12" i="24" s="1"/>
  <c r="G8" i="24" l="1"/>
  <c r="G9" i="24" s="1"/>
  <c r="G10" i="24" s="1"/>
  <c r="G11" i="24" s="1"/>
  <c r="G12" i="24" s="1"/>
  <c r="J8" i="24" l="1"/>
  <c r="J9" i="24" l="1"/>
  <c r="J10" i="24" l="1"/>
  <c r="J12" i="24" l="1"/>
  <c r="J11" i="24"/>
  <c r="K5" i="23" l="1"/>
  <c r="K7" i="23" s="1"/>
  <c r="M5" i="23"/>
  <c r="M7" i="23" s="1"/>
  <c r="E11" i="16" l="1"/>
  <c r="D11" i="16"/>
  <c r="R3" i="23" l="1"/>
  <c r="R8" i="23" l="1"/>
  <c r="R7" i="23"/>
  <c r="R6" i="23"/>
  <c r="R5" i="23"/>
  <c r="R4" i="23"/>
  <c r="R12" i="23" s="1"/>
  <c r="R10" i="23"/>
  <c r="R9" i="23"/>
  <c r="T7" i="23" l="1"/>
  <c r="T5" i="23"/>
  <c r="T4" i="23"/>
  <c r="T3" i="23"/>
  <c r="T10" i="23"/>
  <c r="T6" i="23"/>
  <c r="T9" i="23"/>
  <c r="T8" i="2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D3" authorId="0" shapeId="0" xr:uid="{5DB6364F-99C2-45DA-8DC6-B99F0214EC26}">
      <text>
        <r>
          <rPr>
            <b/>
            <sz val="8"/>
            <color indexed="81"/>
            <rFont val="Segoe UI"/>
            <family val="2"/>
          </rPr>
          <t>Vom Bieter einzutragen!</t>
        </r>
        <r>
          <rPr>
            <sz val="8"/>
            <color indexed="81"/>
            <rFont val="Segoe UI"/>
            <family val="2"/>
          </rPr>
          <t xml:space="preserve">
Hier in Zelle "</t>
        </r>
        <r>
          <rPr>
            <b/>
            <sz val="8"/>
            <color indexed="81"/>
            <rFont val="Segoe UI"/>
            <family val="2"/>
          </rPr>
          <t>D3</t>
        </r>
        <r>
          <rPr>
            <sz val="8"/>
            <color indexed="81"/>
            <rFont val="Segoe UI"/>
            <family val="2"/>
          </rPr>
          <t xml:space="preserve">" den </t>
        </r>
        <r>
          <rPr>
            <b/>
            <sz val="8"/>
            <color indexed="81"/>
            <rFont val="Segoe UI"/>
            <family val="2"/>
          </rPr>
          <t>monatlichen Netto-Festpreis</t>
        </r>
        <r>
          <rPr>
            <sz val="8"/>
            <color indexed="81"/>
            <rFont val="Segoe UI"/>
            <family val="2"/>
          </rPr>
          <t xml:space="preserve"> als Startpreis </t>
        </r>
        <r>
          <rPr>
            <b/>
            <sz val="8"/>
            <color indexed="81"/>
            <rFont val="Segoe UI"/>
            <family val="2"/>
          </rPr>
          <t>eintragen</t>
        </r>
        <r>
          <rPr>
            <sz val="8"/>
            <color indexed="81"/>
            <rFont val="Segoe UI"/>
            <family val="2"/>
          </rPr>
          <t>. Spätere Änderungen werden automatisch gemäß Preisänderungseintag in Spalte "N" berechnet.</t>
        </r>
      </text>
    </comment>
    <comment ref="N4" authorId="0" shapeId="0" xr:uid="{3798AA8F-0865-4E74-99FD-9F4EB94D755B}">
      <text>
        <r>
          <rPr>
            <sz val="9"/>
            <color indexed="81"/>
            <rFont val="Segoe UI"/>
            <family val="2"/>
          </rPr>
          <t>Der Bieter kann, bei Bedarf, in den hellgelb hinterlegten Eingabefeldern in Spalte "N" seine jährlichen Preisänderungen eingeben. Die entsprechenden Preisänderungen werden automatisch berechnet. Ohne Eintrag sind die Preise gleichbleibend.</t>
        </r>
      </text>
    </comment>
    <comment ref="D9" authorId="0" shapeId="0" xr:uid="{3DF58879-63E8-4536-945A-743B4AFCC463}">
      <text>
        <r>
          <rPr>
            <b/>
            <sz val="8"/>
            <color indexed="81"/>
            <rFont val="Segoe UI"/>
            <family val="2"/>
          </rPr>
          <t>Vom Bieter einzutragen!</t>
        </r>
        <r>
          <rPr>
            <sz val="8"/>
            <color indexed="81"/>
            <rFont val="Segoe UI"/>
            <family val="2"/>
          </rPr>
          <t xml:space="preserve">
Ohne Nachweis eines zutreffenden abweichenden Steuersatzes für den Bieter oder eines Nachweises über eine Umsatzsteuerbefreiung auf die zu erbringende Leistung durch die zuständige Finanzbehörde werden die Netto-Bieterpreise mit dem aktuell gültigen Umsatzsteuersatz ergänzt.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I31" authorId="0" shapeId="0" xr:uid="{3821B209-770F-41D9-B1EE-619F9B52AD5C}">
      <text>
        <r>
          <rPr>
            <b/>
            <sz val="9"/>
            <color indexed="81"/>
            <rFont val="Segoe UI"/>
            <family val="2"/>
          </rPr>
          <t>Hier Bietereintragung aus Datei</t>
        </r>
        <r>
          <rPr>
            <sz val="9"/>
            <color indexed="81"/>
            <rFont val="Segoe UI"/>
            <family val="2"/>
          </rPr>
          <t xml:space="preserve">
"1000_EF_PersQualifikation_BerErf.xlsx"
(Registerblatt "Eigenerklärung BE", Zelle "G22")</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D3" authorId="0" shapeId="0" xr:uid="{DA97E765-2D8B-4F88-B9D9-A97CF94F1450}">
      <text>
        <r>
          <rPr>
            <b/>
            <sz val="8"/>
            <color indexed="81"/>
            <rFont val="Segoe UI"/>
            <family val="2"/>
          </rPr>
          <t>Vom Bieter einzutragen!</t>
        </r>
        <r>
          <rPr>
            <sz val="8"/>
            <color indexed="81"/>
            <rFont val="Segoe UI"/>
            <family val="2"/>
          </rPr>
          <t xml:space="preserve">
Hier in Zelle "</t>
        </r>
        <r>
          <rPr>
            <b/>
            <sz val="8"/>
            <color indexed="81"/>
            <rFont val="Segoe UI"/>
            <family val="2"/>
          </rPr>
          <t>D3</t>
        </r>
        <r>
          <rPr>
            <sz val="8"/>
            <color indexed="81"/>
            <rFont val="Segoe UI"/>
            <family val="2"/>
          </rPr>
          <t xml:space="preserve">" den </t>
        </r>
        <r>
          <rPr>
            <b/>
            <sz val="8"/>
            <color indexed="81"/>
            <rFont val="Segoe UI"/>
            <family val="2"/>
          </rPr>
          <t>monatlichen Netto-Festpreis</t>
        </r>
        <r>
          <rPr>
            <sz val="8"/>
            <color indexed="81"/>
            <rFont val="Segoe UI"/>
            <family val="2"/>
          </rPr>
          <t xml:space="preserve"> als Startpreis </t>
        </r>
        <r>
          <rPr>
            <b/>
            <sz val="8"/>
            <color indexed="81"/>
            <rFont val="Segoe UI"/>
            <family val="2"/>
          </rPr>
          <t>eintragen</t>
        </r>
        <r>
          <rPr>
            <sz val="8"/>
            <color indexed="81"/>
            <rFont val="Segoe UI"/>
            <family val="2"/>
          </rPr>
          <t>. Spätere Änderungen werden automatisch gemäß Preisänderungseintag in Spalte "N" berechnet.</t>
        </r>
      </text>
    </comment>
    <comment ref="D9" authorId="0" shapeId="0" xr:uid="{66FCED8B-8D81-4777-B17C-4DD8133A07A6}">
      <text>
        <r>
          <rPr>
            <b/>
            <sz val="8"/>
            <color indexed="81"/>
            <rFont val="Segoe UI"/>
            <family val="2"/>
          </rPr>
          <t>Vom Bieter einzutragen!</t>
        </r>
        <r>
          <rPr>
            <sz val="8"/>
            <color indexed="81"/>
            <rFont val="Segoe UI"/>
            <family val="2"/>
          </rPr>
          <t xml:space="preserve">
Ohne Nachweis eines zutreffenden abweichenden Steuersatzes für den Bieter oder eines Nachweises über eine Umsatzsteuerbefreiung auf die zu erbringende Leistung durch die zuständige Finanzbehörde werden die Netto-Bieterpreise mit dem aktuell gültigen Umsatzsteuersatz ergänzt.</t>
        </r>
      </text>
    </comment>
  </commentList>
</comments>
</file>

<file path=xl/sharedStrings.xml><?xml version="1.0" encoding="utf-8"?>
<sst xmlns="http://schemas.openxmlformats.org/spreadsheetml/2006/main" count="226" uniqueCount="96">
  <si>
    <t>1.</t>
  </si>
  <si>
    <r>
      <t xml:space="preserve">Das Preis- und Datenblatt ist </t>
    </r>
    <r>
      <rPr>
        <b/>
        <u/>
        <sz val="11"/>
        <rFont val="Arial"/>
        <family val="2"/>
      </rPr>
      <t>vollständig</t>
    </r>
    <r>
      <rPr>
        <sz val="11"/>
        <rFont val="Arial"/>
        <family val="2"/>
      </rPr>
      <t xml:space="preserve"> ausgefüllt mit dem Angebot abzugeben.
</t>
    </r>
  </si>
  <si>
    <t>2.</t>
  </si>
  <si>
    <r>
      <t xml:space="preserve">Das Preis- und Datenblatt ist ausgefüllt </t>
    </r>
    <r>
      <rPr>
        <b/>
        <u/>
        <sz val="11"/>
        <color rgb="FFFF0000"/>
        <rFont val="Arial"/>
        <family val="2"/>
      </rPr>
      <t>in elektronischer Form als Excel-Datei</t>
    </r>
    <r>
      <rPr>
        <sz val="11"/>
        <rFont val="Arial"/>
        <family val="2"/>
      </rPr>
      <t xml:space="preserve"> mit dem Angebot einzureichen bzw. auf dem Vergabeportal hochzuladen.
</t>
    </r>
  </si>
  <si>
    <t>4.</t>
  </si>
  <si>
    <t>Das Preis- und Datenblatt bedarf keiner gesonderten Unterschrift; über das elektronisch eingereichte Angebot gilt auch das Preis- und Datenblatt als vom Bieter legitimiert.</t>
  </si>
  <si>
    <t>Leistungszeitraum</t>
  </si>
  <si>
    <t>monatlicher Netto-Festpreis in EUR</t>
  </si>
  <si>
    <t>Monate</t>
  </si>
  <si>
    <t>Netto-Festpreise in EUR je Leistungszeitraum</t>
  </si>
  <si>
    <t>Teuerung (%)</t>
  </si>
  <si>
    <r>
      <t>1.</t>
    </r>
    <r>
      <rPr>
        <sz val="7"/>
        <rFont val="Times New Roman"/>
        <family val="1"/>
      </rPr>
      <t xml:space="preserve">              </t>
    </r>
    <r>
      <rPr>
        <sz val="11"/>
        <rFont val="Arial"/>
        <family val="2"/>
      </rPr>
      <t> </t>
    </r>
  </si>
  <si>
    <t>01.01.2026-31.12.2026</t>
  </si>
  <si>
    <r>
      <t>2.</t>
    </r>
    <r>
      <rPr>
        <sz val="7"/>
        <rFont val="Times New Roman"/>
        <family val="1"/>
      </rPr>
      <t xml:space="preserve">              </t>
    </r>
    <r>
      <rPr>
        <sz val="11"/>
        <rFont val="Arial"/>
        <family val="2"/>
      </rPr>
      <t> </t>
    </r>
  </si>
  <si>
    <t>01.01.2027-31.12.2027</t>
  </si>
  <si>
    <r>
      <t>3.</t>
    </r>
    <r>
      <rPr>
        <sz val="7"/>
        <rFont val="Times New Roman"/>
        <family val="1"/>
      </rPr>
      <t xml:space="preserve">              </t>
    </r>
    <r>
      <rPr>
        <sz val="11"/>
        <rFont val="Arial"/>
        <family val="2"/>
      </rPr>
      <t> </t>
    </r>
  </si>
  <si>
    <t>01.01.2028-31.12.2028</t>
  </si>
  <si>
    <r>
      <t>4.</t>
    </r>
    <r>
      <rPr>
        <sz val="7"/>
        <rFont val="Times New Roman"/>
        <family val="1"/>
      </rPr>
      <t xml:space="preserve">              </t>
    </r>
    <r>
      <rPr>
        <sz val="11"/>
        <rFont val="Arial"/>
        <family val="2"/>
      </rPr>
      <t> </t>
    </r>
  </si>
  <si>
    <t>01.01.2029-31.12.2029</t>
  </si>
  <si>
    <r>
      <t>5.</t>
    </r>
    <r>
      <rPr>
        <sz val="7"/>
        <rFont val="Times New Roman"/>
        <family val="1"/>
      </rPr>
      <t xml:space="preserve">              </t>
    </r>
    <r>
      <rPr>
        <sz val="11"/>
        <rFont val="Arial"/>
        <family val="2"/>
      </rPr>
      <t> </t>
    </r>
  </si>
  <si>
    <t>01.01.2030-31.12.2030</t>
  </si>
  <si>
    <r>
      <t>6.</t>
    </r>
    <r>
      <rPr>
        <sz val="7"/>
        <rFont val="Times New Roman"/>
        <family val="1"/>
      </rPr>
      <t xml:space="preserve">              </t>
    </r>
    <r>
      <rPr>
        <sz val="11"/>
        <rFont val="Arial"/>
        <family val="2"/>
      </rPr>
      <t> </t>
    </r>
  </si>
  <si>
    <t>Netto-Gesamtsumme für den Leistungszeitraum</t>
  </si>
  <si>
    <t>€</t>
  </si>
  <si>
    <r>
      <t>7.</t>
    </r>
    <r>
      <rPr>
        <sz val="7"/>
        <rFont val="Times New Roman"/>
        <family val="1"/>
      </rPr>
      <t xml:space="preserve">              </t>
    </r>
    <r>
      <rPr>
        <sz val="11"/>
        <rFont val="Arial"/>
        <family val="2"/>
      </rPr>
      <t> </t>
    </r>
  </si>
  <si>
    <t>aktuelle Umsatzsteuer (z.Z. 19%)</t>
  </si>
  <si>
    <r>
      <t>8.</t>
    </r>
    <r>
      <rPr>
        <b/>
        <sz val="7"/>
        <rFont val="Times New Roman"/>
        <family val="1"/>
      </rPr>
      <t xml:space="preserve">              </t>
    </r>
    <r>
      <rPr>
        <b/>
        <sz val="11"/>
        <rFont val="Arial"/>
        <family val="2"/>
      </rPr>
      <t> </t>
    </r>
  </si>
  <si>
    <t>Brutto-Gesamtsumme für den Leistungszeitraum</t>
  </si>
  <si>
    <t>9.</t>
  </si>
  <si>
    <t>Leistungszeitraum - 
optionale Verlängerung um max. 12 Monate</t>
  </si>
  <si>
    <t>10.</t>
  </si>
  <si>
    <t>01.01.2031-31.12.2031</t>
  </si>
  <si>
    <t>11.</t>
  </si>
  <si>
    <t>Netto-Gesamtsumme für den optionalen Leistungszeitraum</t>
  </si>
  <si>
    <t>12.</t>
  </si>
  <si>
    <t>13.</t>
  </si>
  <si>
    <t>Brutto-Gesamtsumme für den optionalen Leistungszeitraum</t>
  </si>
  <si>
    <t>14.</t>
  </si>
  <si>
    <t>15.</t>
  </si>
  <si>
    <t>16.</t>
  </si>
  <si>
    <t>Brutto-Gesamtsumme für die Preisbewertung</t>
  </si>
  <si>
    <t>RTW 24</t>
  </si>
  <si>
    <t>RTW 12</t>
  </si>
  <si>
    <t>gesamt</t>
  </si>
  <si>
    <t>Erforderliche VZÄ</t>
  </si>
  <si>
    <t>mind.</t>
  </si>
  <si>
    <t>Zusatzpunkt</t>
  </si>
  <si>
    <t>davon</t>
  </si>
  <si>
    <t>NotSan</t>
  </si>
  <si>
    <t>Mindeststandard</t>
  </si>
  <si>
    <t>Punkte</t>
  </si>
  <si>
    <t>RettSan</t>
  </si>
  <si>
    <t>Bieterangabe:</t>
  </si>
  <si>
    <t>NotSan*</t>
  </si>
  <si>
    <t>*</t>
  </si>
  <si>
    <t>davon mindestens 1 Praxisanleiter bzw. Lehrrettungsassistent</t>
  </si>
  <si>
    <r>
      <t>Berufserfahrung des Unternehmens im Notfall-Rettungsdienst (</t>
    </r>
    <r>
      <rPr>
        <b/>
        <i/>
        <sz val="10"/>
        <color rgb="FFFF0000"/>
        <rFont val="Arial"/>
        <family val="2"/>
      </rPr>
      <t>ohne</t>
    </r>
    <r>
      <rPr>
        <b/>
        <sz val="10"/>
        <rFont val="Arial"/>
        <family val="2"/>
      </rPr>
      <t xml:space="preserve"> Krankentransport!)</t>
    </r>
  </si>
  <si>
    <t>75252000-7  Rettungsdienst</t>
  </si>
  <si>
    <t>Skala 1</t>
  </si>
  <si>
    <t>Schrittweite:</t>
  </si>
  <si>
    <t>Mindesanforderung:</t>
  </si>
  <si>
    <t>Jahre</t>
  </si>
  <si>
    <t>ausreichend</t>
  </si>
  <si>
    <t>befriedigend</t>
  </si>
  <si>
    <t>gut</t>
  </si>
  <si>
    <t>sehr gut</t>
  </si>
  <si>
    <t>Unser Unternehmen gewährleistet für den Notfallrettungsdienst mindestens</t>
  </si>
  <si>
    <t>Jahre Berufserfahrung</t>
  </si>
  <si>
    <t>Erreichte Punktzahl:</t>
  </si>
  <si>
    <t>Wertungspreise</t>
  </si>
  <si>
    <t>gem. Skala 1</t>
  </si>
  <si>
    <t>gem. Skala 2</t>
  </si>
  <si>
    <t>Bieterpreis</t>
  </si>
  <si>
    <t>Delta Minimum</t>
  </si>
  <si>
    <t>Kriterien</t>
  </si>
  <si>
    <t>Gewichtung</t>
  </si>
  <si>
    <t>erreichte Punkte</t>
  </si>
  <si>
    <t>Preis</t>
  </si>
  <si>
    <t>Qualität_1</t>
  </si>
  <si>
    <t>NotSan-Anteil</t>
  </si>
  <si>
    <t>Qualität_2</t>
  </si>
  <si>
    <t>Berufserfahrg. Bieter-Unternehmen</t>
  </si>
  <si>
    <t>Min.</t>
  </si>
  <si>
    <r>
      <t xml:space="preserve">Erklärung über den </t>
    </r>
    <r>
      <rPr>
        <b/>
        <sz val="12"/>
        <rFont val="Arial"/>
        <family val="2"/>
      </rPr>
      <t>Umsatz der</t>
    </r>
    <r>
      <rPr>
        <sz val="12"/>
        <rFont val="Arial"/>
        <family val="2"/>
      </rPr>
      <t xml:space="preserve"> besonderen Leistungsart, die Gegenstand der Vergabe ist, bezogen auf die </t>
    </r>
    <r>
      <rPr>
        <b/>
        <sz val="12"/>
        <rFont val="Arial"/>
        <family val="2"/>
      </rPr>
      <t>letzten drei Geschäftsjahre</t>
    </r>
    <r>
      <rPr>
        <sz val="12"/>
        <rFont val="Arial"/>
        <family val="2"/>
      </rPr>
      <t xml:space="preserve">, für jedes Jahr einzeln (2022, 2023, 2024; jeweils netto [ohne Umsatzsteuer], in Euro); hier: (Notfall-) Rettungsdienstleistungen - </t>
    </r>
    <r>
      <rPr>
        <b/>
        <i/>
        <u/>
        <sz val="12"/>
        <rFont val="Arial"/>
        <family val="2"/>
      </rPr>
      <t>OHNE</t>
    </r>
    <r>
      <rPr>
        <b/>
        <sz val="12"/>
        <rFont val="Arial"/>
        <family val="2"/>
      </rPr>
      <t xml:space="preserve"> Krankentransport</t>
    </r>
    <r>
      <rPr>
        <sz val="12"/>
        <rFont val="Arial"/>
        <family val="2"/>
      </rPr>
      <t xml:space="preserve">.
</t>
    </r>
  </si>
  <si>
    <r>
      <rPr>
        <b/>
        <sz val="12"/>
        <rFont val="Arial"/>
        <family val="2"/>
      </rPr>
      <t>Krankentransporte sind</t>
    </r>
    <r>
      <rPr>
        <sz val="12"/>
        <rFont val="Arial"/>
        <family val="2"/>
      </rPr>
      <t xml:space="preserve">, wie auch der Leistungsbeschreibung entnommen werden kann, </t>
    </r>
    <r>
      <rPr>
        <b/>
        <sz val="12"/>
        <rFont val="Arial"/>
        <family val="2"/>
      </rPr>
      <t>nicht Gegenstand der Ausschreibung</t>
    </r>
    <r>
      <rPr>
        <sz val="12"/>
        <rFont val="Arial"/>
        <family val="2"/>
      </rPr>
      <t xml:space="preserve">. Insofern beziehen sich die Angaben dieser „Eigenerklärung Umsatz“ auch ausschließlich auf rettungsdienstliche Leistungserbringung </t>
    </r>
    <r>
      <rPr>
        <b/>
        <i/>
        <u/>
        <sz val="12"/>
        <rFont val="Arial"/>
        <family val="2"/>
      </rPr>
      <t>OHNE</t>
    </r>
    <r>
      <rPr>
        <b/>
        <sz val="12"/>
        <rFont val="Arial"/>
        <family val="2"/>
      </rPr>
      <t xml:space="preserve"> Krankentransporte</t>
    </r>
    <r>
      <rPr>
        <sz val="12"/>
        <rFont val="Arial"/>
        <family val="2"/>
      </rPr>
      <t xml:space="preserve">.
</t>
    </r>
  </si>
  <si>
    <t>Umsatz - netto (in EUR) pro Jahr</t>
  </si>
  <si>
    <t>Jahr</t>
  </si>
  <si>
    <r>
      <t xml:space="preserve">für (Notfall-) Rettungsdienstleistungen - </t>
    </r>
    <r>
      <rPr>
        <b/>
        <u/>
        <sz val="14"/>
        <rFont val="Arial"/>
        <family val="2"/>
      </rPr>
      <t>ohne</t>
    </r>
    <r>
      <rPr>
        <sz val="14"/>
        <rFont val="Arial"/>
        <family val="2"/>
      </rPr>
      <t xml:space="preserve"> Krankentransport</t>
    </r>
  </si>
  <si>
    <t>für das Gesamtunternehmen</t>
  </si>
  <si>
    <t>Summe</t>
  </si>
  <si>
    <t>Angaben des Bieters zum Dienstzeit- und Schichtmodell</t>
  </si>
  <si>
    <t>a)</t>
  </si>
  <si>
    <t>Der Auftragnehmer gewährleistet ganzjährig die täglich 24-stündliche Vorhaltung des RTW mit</t>
  </si>
  <si>
    <r>
      <rPr>
        <b/>
        <sz val="11"/>
        <rFont val="Arial"/>
        <family val="2"/>
      </rPr>
      <t>Schichten pro Tag</t>
    </r>
    <r>
      <rPr>
        <sz val="11"/>
        <rFont val="Arial"/>
        <family val="2"/>
      </rPr>
      <t xml:space="preserve"> </t>
    </r>
    <r>
      <rPr>
        <b/>
        <sz val="11"/>
        <rFont val="Arial"/>
        <family val="2"/>
      </rPr>
      <t>(vom Bieter/ Auftragnehmer auszufüllen!)</t>
    </r>
  </si>
  <si>
    <t>b)</t>
  </si>
  <si>
    <t>Der Auftragnehmer gewährleistet ferner ganzjährig die täglich 12-stündliche Besetzung eines zweiten RTW mit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</si>
</sst>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0\ &quot;€&quot;;[Red]\-#,##0\ &quot;€&quot;"/>
    <numFmt numFmtId="8" formatCode="#,##0.00\ &quot;€&quot;;[Red]\-#,##0.00\ &quot;€&quot;"/>
    <numFmt numFmtId="164" formatCode="#,##0_ ;[Red]\-#,##0\ "/>
    <numFmt numFmtId="165" formatCode="#,##0\ &quot;Funktionen&quot;"/>
    <numFmt numFmtId="166" formatCode="&quot;+&quot;\ 0\ &quot;NotSan&quot;"/>
    <numFmt numFmtId="167" formatCode="&quot;≥&quot;\ 0"/>
    <numFmt numFmtId="168" formatCode="&quot;max. &quot;0\ &quot;Pkt.&quot;"/>
    <numFmt numFmtId="169" formatCode="0.0%"/>
    <numFmt numFmtId="170" formatCode="0\ &quot;Jahre&quot;"/>
    <numFmt numFmtId="171" formatCode="#,##0.000_ ;[Red]\-#,##0.000\ "/>
    <numFmt numFmtId="172" formatCode="&quot;Bieter&quot;\ 0"/>
  </numFmts>
  <fonts count="31" x14ac:knownFonts="1">
    <font>
      <sz val="10"/>
      <name val="Arial"/>
    </font>
    <font>
      <b/>
      <sz val="14"/>
      <name val="Arial"/>
      <family val="2"/>
    </font>
    <font>
      <sz val="9"/>
      <name val="Arial"/>
      <family val="2"/>
    </font>
    <font>
      <sz val="11"/>
      <name val="Arial"/>
      <family val="2"/>
    </font>
    <font>
      <b/>
      <sz val="11"/>
      <name val="Arial"/>
      <family val="2"/>
    </font>
    <font>
      <sz val="7"/>
      <name val="Times New Roman"/>
      <family val="1"/>
    </font>
    <font>
      <b/>
      <sz val="7"/>
      <name val="Times New Roman"/>
      <family val="1"/>
    </font>
    <font>
      <sz val="11"/>
      <color theme="0"/>
      <name val="Arial"/>
      <family val="2"/>
    </font>
    <font>
      <sz val="10"/>
      <name val="Arial"/>
      <family val="2"/>
    </font>
    <font>
      <b/>
      <sz val="16"/>
      <name val="Arial"/>
      <family val="2"/>
    </font>
    <font>
      <sz val="10"/>
      <name val="Arial"/>
      <family val="2"/>
    </font>
    <font>
      <b/>
      <sz val="10"/>
      <name val="Arial"/>
      <family val="2"/>
    </font>
    <font>
      <b/>
      <u/>
      <sz val="11"/>
      <name val="Arial"/>
      <family val="2"/>
    </font>
    <font>
      <sz val="10"/>
      <color theme="1"/>
      <name val="Calibri"/>
      <family val="2"/>
      <scheme val="minor"/>
    </font>
    <font>
      <sz val="14"/>
      <name val="Arial"/>
      <family val="2"/>
    </font>
    <font>
      <sz val="18"/>
      <name val="Arial"/>
      <family val="2"/>
    </font>
    <font>
      <b/>
      <sz val="18"/>
      <name val="Arial"/>
      <family val="2"/>
    </font>
    <font>
      <b/>
      <u/>
      <sz val="14"/>
      <name val="Arial"/>
      <family val="2"/>
    </font>
    <font>
      <b/>
      <u/>
      <sz val="11"/>
      <color rgb="FFFF0000"/>
      <name val="Arial"/>
      <family val="2"/>
    </font>
    <font>
      <sz val="8"/>
      <color indexed="81"/>
      <name val="Segoe UI"/>
      <family val="2"/>
    </font>
    <font>
      <b/>
      <sz val="8"/>
      <color indexed="81"/>
      <name val="Segoe UI"/>
      <family val="2"/>
    </font>
    <font>
      <b/>
      <sz val="12"/>
      <name val="Arial"/>
      <family val="2"/>
    </font>
    <font>
      <sz val="10"/>
      <color theme="1"/>
      <name val="Arial"/>
      <family val="2"/>
    </font>
    <font>
      <b/>
      <i/>
      <sz val="10"/>
      <color rgb="FFFF0000"/>
      <name val="Arial"/>
      <family val="2"/>
    </font>
    <font>
      <b/>
      <sz val="10"/>
      <color theme="1"/>
      <name val="Arial"/>
      <family val="2"/>
    </font>
    <font>
      <sz val="8"/>
      <color theme="1"/>
      <name val="Arial"/>
      <family val="2"/>
    </font>
    <font>
      <b/>
      <sz val="12"/>
      <color theme="1"/>
      <name val="Arial"/>
      <family val="2"/>
    </font>
    <font>
      <sz val="9"/>
      <color indexed="81"/>
      <name val="Segoe UI"/>
      <family val="2"/>
    </font>
    <font>
      <b/>
      <sz val="9"/>
      <color indexed="81"/>
      <name val="Segoe UI"/>
      <family val="2"/>
    </font>
    <font>
      <sz val="12"/>
      <name val="Arial"/>
      <family val="2"/>
    </font>
    <font>
      <b/>
      <i/>
      <u/>
      <sz val="12"/>
      <name val="Arial"/>
      <family val="2"/>
    </font>
  </fonts>
  <fills count="10">
    <fill>
      <patternFill patternType="none"/>
    </fill>
    <fill>
      <patternFill patternType="gray125"/>
    </fill>
    <fill>
      <patternFill patternType="solid">
        <fgColor rgb="FFE6E6E6"/>
        <bgColor indexed="64"/>
      </patternFill>
    </fill>
    <fill>
      <patternFill patternType="solid">
        <fgColor rgb="FFE0E0E0"/>
        <bgColor indexed="64"/>
      </patternFill>
    </fill>
    <fill>
      <patternFill patternType="solid">
        <fgColor rgb="FFFFFFCC"/>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1"/>
        <bgColor indexed="64"/>
      </patternFill>
    </fill>
    <fill>
      <patternFill patternType="solid">
        <fgColor theme="0" tint="-0.249977111117893"/>
        <bgColor indexed="64"/>
      </patternFill>
    </fill>
    <fill>
      <patternFill patternType="solid">
        <fgColor theme="6" tint="0.79998168889431442"/>
        <bgColor indexed="64"/>
      </patternFill>
    </fill>
  </fills>
  <borders count="53">
    <border>
      <left/>
      <right/>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style="thick">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double">
        <color indexed="64"/>
      </bottom>
      <diagonal/>
    </border>
    <border>
      <left style="hair">
        <color auto="1"/>
      </left>
      <right style="hair">
        <color auto="1"/>
      </right>
      <top style="hair">
        <color auto="1"/>
      </top>
      <bottom style="medium">
        <color auto="1"/>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hair">
        <color auto="1"/>
      </left>
      <right/>
      <top style="hair">
        <color auto="1"/>
      </top>
      <bottom style="thick">
        <color auto="1"/>
      </bottom>
      <diagonal/>
    </border>
    <border>
      <left/>
      <right style="hair">
        <color auto="1"/>
      </right>
      <top style="hair">
        <color auto="1"/>
      </top>
      <bottom style="thick">
        <color auto="1"/>
      </bottom>
      <diagonal/>
    </border>
    <border>
      <left style="thin">
        <color auto="1"/>
      </left>
      <right style="thin">
        <color auto="1"/>
      </right>
      <top style="thick">
        <color auto="1"/>
      </top>
      <bottom style="thin">
        <color auto="1"/>
      </bottom>
      <diagonal/>
    </border>
    <border>
      <left style="thin">
        <color auto="1"/>
      </left>
      <right style="medium">
        <color auto="1"/>
      </right>
      <top style="thick">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hair">
        <color auto="1"/>
      </left>
      <right style="hair">
        <color auto="1"/>
      </right>
      <top style="hair">
        <color auto="1"/>
      </top>
      <bottom style="hair">
        <color auto="1"/>
      </bottom>
      <diagonal/>
    </border>
    <border>
      <left/>
      <right style="medium">
        <color indexed="64"/>
      </right>
      <top/>
      <bottom/>
      <diagonal/>
    </border>
    <border>
      <left style="medium">
        <color indexed="64"/>
      </left>
      <right style="medium">
        <color indexed="64"/>
      </right>
      <top style="medium">
        <color indexed="64"/>
      </top>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double">
        <color indexed="64"/>
      </bottom>
      <diagonal/>
    </border>
    <border>
      <left style="thin">
        <color auto="1"/>
      </left>
      <right/>
      <top style="thin">
        <color auto="1"/>
      </top>
      <bottom style="thin">
        <color auto="1"/>
      </bottom>
      <diagonal/>
    </border>
    <border>
      <left style="thin">
        <color auto="1"/>
      </left>
      <right/>
      <top style="thin">
        <color auto="1"/>
      </top>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diagonal/>
    </border>
    <border>
      <left/>
      <right style="thick">
        <color rgb="FFFF0000"/>
      </right>
      <top/>
      <bottom/>
      <diagonal/>
    </border>
    <border>
      <left style="thick">
        <color rgb="FFFF0000"/>
      </left>
      <right/>
      <top/>
      <bottom style="thick">
        <color rgb="FFFF0000"/>
      </bottom>
      <diagonal/>
    </border>
    <border>
      <left/>
      <right/>
      <top/>
      <bottom style="thick">
        <color rgb="FFFF0000"/>
      </bottom>
      <diagonal/>
    </border>
    <border>
      <left/>
      <right style="thick">
        <color rgb="FFFF0000"/>
      </right>
      <top/>
      <bottom style="thick">
        <color rgb="FFFF0000"/>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s>
  <cellStyleXfs count="6">
    <xf numFmtId="0" fontId="0" fillId="0" borderId="0"/>
    <xf numFmtId="9" fontId="8" fillId="0" borderId="0" applyFont="0" applyFill="0" applyBorder="0" applyAlignment="0" applyProtection="0"/>
    <xf numFmtId="0" fontId="13" fillId="0" borderId="0"/>
    <xf numFmtId="9" fontId="13" fillId="0" borderId="0" applyFont="0" applyFill="0" applyBorder="0" applyAlignment="0" applyProtection="0"/>
    <xf numFmtId="0" fontId="10" fillId="0" borderId="0"/>
    <xf numFmtId="0" fontId="8" fillId="0" borderId="0"/>
  </cellStyleXfs>
  <cellXfs count="141">
    <xf numFmtId="0" fontId="0" fillId="0" borderId="0" xfId="0"/>
    <xf numFmtId="8" fontId="3" fillId="4" borderId="5" xfId="0" applyNumberFormat="1" applyFont="1" applyFill="1" applyBorder="1" applyAlignment="1" applyProtection="1">
      <alignment horizontal="right" vertical="center" wrapText="1" indent="1"/>
      <protection locked="0"/>
    </xf>
    <xf numFmtId="0" fontId="0" fillId="0" borderId="0" xfId="0" applyAlignment="1">
      <alignment wrapText="1"/>
    </xf>
    <xf numFmtId="0" fontId="3" fillId="0" borderId="2" xfId="0" applyFont="1" applyBorder="1" applyAlignment="1">
      <alignment vertical="center" wrapText="1"/>
    </xf>
    <xf numFmtId="0" fontId="4" fillId="2" borderId="3" xfId="0" applyFont="1" applyFill="1" applyBorder="1" applyAlignment="1">
      <alignment horizontal="center" vertical="center" wrapText="1"/>
    </xf>
    <xf numFmtId="0" fontId="3" fillId="0" borderId="4" xfId="0" applyFont="1" applyBorder="1" applyAlignment="1">
      <alignment vertical="center" wrapText="1"/>
    </xf>
    <xf numFmtId="0" fontId="3" fillId="0" borderId="5" xfId="0" applyFont="1" applyBorder="1" applyAlignment="1">
      <alignment vertical="center" wrapText="1"/>
    </xf>
    <xf numFmtId="0" fontId="3" fillId="0" borderId="5" xfId="0" applyFont="1" applyBorder="1" applyAlignment="1">
      <alignment horizontal="center" vertical="center" wrapText="1"/>
    </xf>
    <xf numFmtId="8" fontId="3" fillId="0" borderId="5" xfId="0" applyNumberFormat="1" applyFont="1" applyBorder="1" applyAlignment="1">
      <alignment horizontal="right" vertical="center" wrapText="1" indent="1"/>
    </xf>
    <xf numFmtId="0" fontId="3" fillId="0" borderId="6" xfId="0" applyFont="1" applyBorder="1" applyAlignment="1">
      <alignment horizontal="center" vertical="center" wrapText="1"/>
    </xf>
    <xf numFmtId="0" fontId="3" fillId="0" borderId="7" xfId="0" applyFont="1" applyBorder="1" applyAlignment="1">
      <alignment vertical="center" wrapText="1"/>
    </xf>
    <xf numFmtId="0" fontId="3" fillId="0" borderId="1" xfId="0" applyFont="1" applyBorder="1" applyAlignment="1">
      <alignment vertical="center" wrapText="1"/>
    </xf>
    <xf numFmtId="8" fontId="3" fillId="0" borderId="6" xfId="0" applyNumberFormat="1" applyFont="1" applyBorder="1" applyAlignment="1">
      <alignment horizontal="right" vertical="center" wrapText="1" indent="1"/>
    </xf>
    <xf numFmtId="0" fontId="3" fillId="0" borderId="0" xfId="0" applyFont="1" applyAlignment="1">
      <alignment vertical="center" wrapText="1"/>
    </xf>
    <xf numFmtId="0" fontId="7" fillId="0" borderId="0" xfId="0" applyFont="1" applyAlignment="1">
      <alignment vertical="center" wrapText="1"/>
    </xf>
    <xf numFmtId="0" fontId="4" fillId="3" borderId="8" xfId="0" applyFont="1" applyFill="1" applyBorder="1" applyAlignment="1">
      <alignment vertical="center" wrapText="1"/>
    </xf>
    <xf numFmtId="0" fontId="4" fillId="3" borderId="9" xfId="0" applyFont="1" applyFill="1" applyBorder="1" applyAlignment="1">
      <alignment vertical="center" wrapText="1"/>
    </xf>
    <xf numFmtId="0" fontId="3" fillId="3" borderId="10" xfId="0" applyFont="1" applyFill="1" applyBorder="1" applyAlignment="1">
      <alignment horizontal="center" vertical="center" wrapText="1"/>
    </xf>
    <xf numFmtId="8" fontId="3" fillId="3" borderId="10" xfId="0" applyNumberFormat="1" applyFont="1" applyFill="1" applyBorder="1" applyAlignment="1">
      <alignment horizontal="right" vertical="center" wrapText="1" indent="1"/>
    </xf>
    <xf numFmtId="0" fontId="3" fillId="3" borderId="8" xfId="0" applyFont="1" applyFill="1" applyBorder="1" applyAlignment="1">
      <alignment vertical="center" wrapText="1"/>
    </xf>
    <xf numFmtId="0" fontId="3" fillId="3" borderId="9" xfId="0" applyFont="1" applyFill="1" applyBorder="1" applyAlignment="1">
      <alignment vertical="center" wrapText="1"/>
    </xf>
    <xf numFmtId="8" fontId="4" fillId="0" borderId="6" xfId="0" applyNumberFormat="1" applyFont="1" applyBorder="1" applyAlignment="1">
      <alignment horizontal="right" vertical="center" wrapText="1" indent="1"/>
    </xf>
    <xf numFmtId="8" fontId="4" fillId="3" borderId="10" xfId="0" applyNumberFormat="1" applyFont="1" applyFill="1" applyBorder="1" applyAlignment="1">
      <alignment horizontal="right" vertical="center" wrapText="1" indent="1"/>
    </xf>
    <xf numFmtId="0" fontId="3" fillId="0" borderId="0" xfId="0" applyFont="1"/>
    <xf numFmtId="0" fontId="3" fillId="0" borderId="0" xfId="0" applyFont="1" applyAlignment="1">
      <alignment vertical="center"/>
    </xf>
    <xf numFmtId="0" fontId="1" fillId="0" borderId="0" xfId="0" applyFont="1" applyAlignment="1">
      <alignment vertical="center"/>
    </xf>
    <xf numFmtId="0" fontId="4" fillId="0" borderId="0" xfId="0" applyFont="1" applyAlignment="1">
      <alignment vertical="center" wrapText="1"/>
    </xf>
    <xf numFmtId="0" fontId="1" fillId="0" borderId="0" xfId="0" applyFont="1" applyAlignment="1">
      <alignment horizontal="center" vertical="center" wrapText="1"/>
    </xf>
    <xf numFmtId="0" fontId="0" fillId="0" borderId="0" xfId="0" applyAlignment="1">
      <alignment horizontal="left" vertical="top" wrapText="1"/>
    </xf>
    <xf numFmtId="0" fontId="0" fillId="0" borderId="0" xfId="0" applyAlignment="1">
      <alignment horizontal="right" vertical="top" wrapText="1" indent="1"/>
    </xf>
    <xf numFmtId="0" fontId="3" fillId="0" borderId="0" xfId="0" applyFont="1" applyAlignment="1">
      <alignment horizontal="right" vertical="top" wrapText="1" indent="1"/>
    </xf>
    <xf numFmtId="0" fontId="3" fillId="0" borderId="0" xfId="0" applyFont="1" applyAlignment="1">
      <alignment horizontal="left" vertical="top" wrapText="1"/>
    </xf>
    <xf numFmtId="0" fontId="15" fillId="0" borderId="0" xfId="0" applyFont="1" applyAlignment="1">
      <alignment vertical="center"/>
    </xf>
    <xf numFmtId="0" fontId="16" fillId="5" borderId="20" xfId="0" applyFont="1" applyFill="1" applyBorder="1" applyAlignment="1">
      <alignment horizontal="centerContinuous" vertical="center"/>
    </xf>
    <xf numFmtId="0" fontId="16" fillId="5" borderId="21" xfId="0" applyFont="1" applyFill="1" applyBorder="1" applyAlignment="1">
      <alignment horizontal="centerContinuous" vertical="center"/>
    </xf>
    <xf numFmtId="0" fontId="15" fillId="0" borderId="13" xfId="0" applyFont="1" applyBorder="1" applyAlignment="1">
      <alignment horizontal="right" vertical="center" indent="2"/>
    </xf>
    <xf numFmtId="0" fontId="15" fillId="0" borderId="15" xfId="0" applyFont="1" applyBorder="1" applyAlignment="1">
      <alignment horizontal="right" vertical="center" indent="2"/>
    </xf>
    <xf numFmtId="0" fontId="15" fillId="5" borderId="12" xfId="0" applyFont="1" applyFill="1" applyBorder="1" applyAlignment="1">
      <alignment horizontal="right" vertical="center" indent="2"/>
    </xf>
    <xf numFmtId="0" fontId="14" fillId="5" borderId="22" xfId="0" applyFont="1" applyFill="1" applyBorder="1" applyAlignment="1">
      <alignment horizontal="center" vertical="center" wrapText="1"/>
    </xf>
    <xf numFmtId="0" fontId="14" fillId="5" borderId="23" xfId="0" applyFont="1" applyFill="1" applyBorder="1" applyAlignment="1">
      <alignment horizontal="center" vertical="center" wrapText="1"/>
    </xf>
    <xf numFmtId="0" fontId="15" fillId="0" borderId="24" xfId="0" applyFont="1" applyBorder="1" applyAlignment="1">
      <alignment horizontal="right" vertical="center" indent="2"/>
    </xf>
    <xf numFmtId="6" fontId="15" fillId="0" borderId="25" xfId="0" applyNumberFormat="1" applyFont="1" applyBorder="1" applyAlignment="1">
      <alignment vertical="center"/>
    </xf>
    <xf numFmtId="6" fontId="15" fillId="4" borderId="18" xfId="0" applyNumberFormat="1" applyFont="1" applyFill="1" applyBorder="1" applyAlignment="1" applyProtection="1">
      <alignment horizontal="right" vertical="center" indent="1"/>
      <protection locked="0"/>
    </xf>
    <xf numFmtId="6" fontId="15" fillId="4" borderId="14" xfId="0" applyNumberFormat="1" applyFont="1" applyFill="1" applyBorder="1" applyAlignment="1" applyProtection="1">
      <alignment horizontal="right" vertical="center" indent="1"/>
      <protection locked="0"/>
    </xf>
    <xf numFmtId="6" fontId="15" fillId="4" borderId="16" xfId="0" applyNumberFormat="1" applyFont="1" applyFill="1" applyBorder="1" applyAlignment="1" applyProtection="1">
      <alignment horizontal="right" vertical="center" indent="1"/>
      <protection locked="0"/>
    </xf>
    <xf numFmtId="6" fontId="15" fillId="4" borderId="17" xfId="0" applyNumberFormat="1" applyFont="1" applyFill="1" applyBorder="1" applyAlignment="1" applyProtection="1">
      <alignment horizontal="right" vertical="center" indent="1"/>
      <protection locked="0"/>
    </xf>
    <xf numFmtId="0" fontId="9" fillId="4" borderId="11" xfId="0" applyFont="1" applyFill="1" applyBorder="1" applyAlignment="1" applyProtection="1">
      <alignment horizontal="right" vertical="center" indent="1"/>
      <protection locked="0"/>
    </xf>
    <xf numFmtId="9" fontId="3" fillId="4" borderId="26" xfId="1" applyFont="1" applyFill="1" applyBorder="1" applyAlignment="1" applyProtection="1">
      <alignment vertical="center" wrapText="1"/>
      <protection locked="0"/>
    </xf>
    <xf numFmtId="9" fontId="2" fillId="0" borderId="5" xfId="1" applyFont="1" applyBorder="1" applyAlignment="1" applyProtection="1">
      <alignment horizontal="center" vertical="center" wrapText="1"/>
    </xf>
    <xf numFmtId="9" fontId="2" fillId="0" borderId="2" xfId="1" applyFont="1" applyBorder="1" applyAlignment="1" applyProtection="1">
      <alignment horizontal="center" vertical="center" wrapText="1"/>
    </xf>
    <xf numFmtId="0" fontId="3" fillId="3" borderId="7" xfId="0" applyFont="1" applyFill="1" applyBorder="1" applyAlignment="1">
      <alignment vertical="center" wrapText="1"/>
    </xf>
    <xf numFmtId="0" fontId="3" fillId="3" borderId="0" xfId="0" applyFont="1" applyFill="1" applyAlignment="1">
      <alignment vertical="center" wrapText="1"/>
    </xf>
    <xf numFmtId="8" fontId="3" fillId="3" borderId="0" xfId="0" applyNumberFormat="1" applyFont="1" applyFill="1" applyAlignment="1">
      <alignment vertical="center" wrapText="1"/>
    </xf>
    <xf numFmtId="0" fontId="3" fillId="3" borderId="27" xfId="0" applyFont="1" applyFill="1" applyBorder="1" applyAlignment="1">
      <alignment horizontal="center" vertical="center" wrapText="1"/>
    </xf>
    <xf numFmtId="9" fontId="2" fillId="0" borderId="28" xfId="1" applyFont="1" applyBorder="1" applyAlignment="1" applyProtection="1">
      <alignment horizontal="center" vertical="center" wrapText="1"/>
    </xf>
    <xf numFmtId="8" fontId="3" fillId="3" borderId="27" xfId="0" applyNumberFormat="1" applyFont="1" applyFill="1" applyBorder="1" applyAlignment="1">
      <alignment horizontal="right" vertical="center" wrapText="1" indent="1"/>
    </xf>
    <xf numFmtId="0" fontId="21" fillId="5" borderId="30" xfId="0" applyFont="1" applyFill="1" applyBorder="1" applyAlignment="1">
      <alignment vertical="center" wrapText="1"/>
    </xf>
    <xf numFmtId="0" fontId="21" fillId="5" borderId="30" xfId="0" applyFont="1" applyFill="1" applyBorder="1" applyAlignment="1">
      <alignment horizontal="center" vertical="center" wrapText="1"/>
    </xf>
    <xf numFmtId="0" fontId="3" fillId="3" borderId="32" xfId="0" applyFont="1" applyFill="1" applyBorder="1" applyAlignment="1">
      <alignment vertical="center" wrapText="1"/>
    </xf>
    <xf numFmtId="0" fontId="3" fillId="3" borderId="33" xfId="0" applyFont="1" applyFill="1" applyBorder="1" applyAlignment="1">
      <alignment vertical="center" wrapText="1"/>
    </xf>
    <xf numFmtId="8" fontId="3" fillId="3" borderId="33" xfId="0" applyNumberFormat="1" applyFont="1" applyFill="1" applyBorder="1" applyAlignment="1">
      <alignment vertical="center" wrapText="1"/>
    </xf>
    <xf numFmtId="0" fontId="3" fillId="3" borderId="34" xfId="0" applyFont="1" applyFill="1" applyBorder="1" applyAlignment="1">
      <alignment horizontal="center" vertical="center" wrapText="1"/>
    </xf>
    <xf numFmtId="8" fontId="3" fillId="3" borderId="34" xfId="0" applyNumberFormat="1" applyFont="1" applyFill="1" applyBorder="1" applyAlignment="1">
      <alignment horizontal="right" vertical="center" wrapText="1" indent="1"/>
    </xf>
    <xf numFmtId="9" fontId="3" fillId="4" borderId="26" xfId="1" applyFont="1" applyFill="1" applyBorder="1" applyAlignment="1" applyProtection="1">
      <alignment vertical="center" wrapText="1"/>
    </xf>
    <xf numFmtId="0" fontId="2" fillId="0" borderId="0" xfId="0" applyFont="1" applyAlignment="1">
      <alignment horizontal="center" textRotation="90"/>
    </xf>
    <xf numFmtId="0" fontId="0" fillId="4" borderId="26" xfId="0" applyFill="1" applyBorder="1" applyAlignment="1" applyProtection="1">
      <alignment horizontal="center" vertical="center"/>
      <protection locked="0"/>
    </xf>
    <xf numFmtId="8" fontId="21" fillId="8" borderId="31" xfId="0" applyNumberFormat="1" applyFont="1" applyFill="1" applyBorder="1" applyAlignment="1">
      <alignment horizontal="right" vertical="center" wrapText="1" indent="1"/>
    </xf>
    <xf numFmtId="0" fontId="21" fillId="8" borderId="29" xfId="0" applyFont="1" applyFill="1" applyBorder="1" applyAlignment="1">
      <alignment vertical="center" wrapText="1"/>
    </xf>
    <xf numFmtId="0" fontId="22" fillId="0" borderId="0" xfId="2" applyFont="1"/>
    <xf numFmtId="0" fontId="8" fillId="0" borderId="0" xfId="0" applyFont="1"/>
    <xf numFmtId="168" fontId="0" fillId="0" borderId="0" xfId="0" applyNumberFormat="1"/>
    <xf numFmtId="0" fontId="8" fillId="0" borderId="26" xfId="0" applyFont="1" applyBorder="1"/>
    <xf numFmtId="0" fontId="0" fillId="9" borderId="26" xfId="0" applyFill="1" applyBorder="1"/>
    <xf numFmtId="169" fontId="0" fillId="9" borderId="26" xfId="1" applyNumberFormat="1" applyFont="1" applyFill="1" applyBorder="1"/>
    <xf numFmtId="170" fontId="0" fillId="4" borderId="26" xfId="0" applyNumberFormat="1" applyFill="1" applyBorder="1" applyAlignment="1" applyProtection="1">
      <alignment horizontal="right" indent="1"/>
      <protection locked="0"/>
    </xf>
    <xf numFmtId="0" fontId="11" fillId="0" borderId="0" xfId="0" applyFont="1"/>
    <xf numFmtId="0" fontId="11" fillId="6" borderId="32" xfId="0" applyFont="1" applyFill="1" applyBorder="1"/>
    <xf numFmtId="0" fontId="11" fillId="6" borderId="33" xfId="0" applyFont="1" applyFill="1" applyBorder="1"/>
    <xf numFmtId="0" fontId="11" fillId="6" borderId="3" xfId="0" applyFont="1" applyFill="1" applyBorder="1"/>
    <xf numFmtId="167" fontId="0" fillId="6" borderId="26" xfId="0" applyNumberFormat="1" applyFill="1" applyBorder="1"/>
    <xf numFmtId="0" fontId="8" fillId="6" borderId="26" xfId="0" applyFont="1" applyFill="1" applyBorder="1"/>
    <xf numFmtId="164" fontId="22" fillId="0" borderId="0" xfId="2" applyNumberFormat="1" applyFont="1"/>
    <xf numFmtId="164" fontId="24" fillId="6" borderId="2" xfId="2" applyNumberFormat="1" applyFont="1" applyFill="1" applyBorder="1" applyAlignment="1">
      <alignment horizontal="center"/>
    </xf>
    <xf numFmtId="164" fontId="24" fillId="5" borderId="2" xfId="2" applyNumberFormat="1" applyFont="1" applyFill="1" applyBorder="1" applyAlignment="1">
      <alignment horizontal="center"/>
    </xf>
    <xf numFmtId="165" fontId="25" fillId="0" borderId="0" xfId="2" applyNumberFormat="1" applyFont="1"/>
    <xf numFmtId="0" fontId="22" fillId="0" borderId="18" xfId="2" applyFont="1" applyBorder="1"/>
    <xf numFmtId="9" fontId="8" fillId="0" borderId="0" xfId="3" applyFont="1" applyProtection="1"/>
    <xf numFmtId="164" fontId="22" fillId="0" borderId="18" xfId="2" applyNumberFormat="1" applyFont="1" applyBorder="1"/>
    <xf numFmtId="164" fontId="22" fillId="0" borderId="35" xfId="2" applyNumberFormat="1" applyFont="1" applyBorder="1"/>
    <xf numFmtId="164" fontId="24" fillId="6" borderId="2" xfId="2" applyNumberFormat="1" applyFont="1" applyFill="1" applyBorder="1"/>
    <xf numFmtId="10" fontId="25" fillId="0" borderId="0" xfId="3" applyNumberFormat="1" applyFont="1" applyAlignment="1" applyProtection="1">
      <alignment vertical="center"/>
    </xf>
    <xf numFmtId="0" fontId="24" fillId="0" borderId="0" xfId="2" applyFont="1"/>
    <xf numFmtId="164" fontId="22" fillId="0" borderId="19" xfId="2" applyNumberFormat="1" applyFont="1" applyBorder="1"/>
    <xf numFmtId="164" fontId="22" fillId="0" borderId="36" xfId="2" applyNumberFormat="1" applyFont="1" applyBorder="1"/>
    <xf numFmtId="164" fontId="24" fillId="5" borderId="2" xfId="2" applyNumberFormat="1" applyFont="1" applyFill="1" applyBorder="1"/>
    <xf numFmtId="0" fontId="22" fillId="7" borderId="0" xfId="2" applyFont="1" applyFill="1"/>
    <xf numFmtId="164" fontId="22" fillId="7" borderId="0" xfId="2" applyNumberFormat="1" applyFont="1" applyFill="1"/>
    <xf numFmtId="166" fontId="22" fillId="0" borderId="0" xfId="2" quotePrefix="1" applyNumberFormat="1" applyFont="1"/>
    <xf numFmtId="0" fontId="22" fillId="0" borderId="37" xfId="2" applyFont="1" applyBorder="1"/>
    <xf numFmtId="0" fontId="22" fillId="0" borderId="38" xfId="2" applyFont="1" applyBorder="1"/>
    <xf numFmtId="164" fontId="24" fillId="0" borderId="38" xfId="2" applyNumberFormat="1" applyFont="1" applyBorder="1" applyAlignment="1">
      <alignment horizontal="centerContinuous"/>
    </xf>
    <xf numFmtId="0" fontId="22" fillId="0" borderId="39" xfId="2" applyFont="1" applyBorder="1"/>
    <xf numFmtId="0" fontId="22" fillId="0" borderId="40" xfId="2" applyFont="1" applyBorder="1"/>
    <xf numFmtId="9" fontId="8" fillId="0" borderId="0" xfId="3" applyFont="1" applyBorder="1" applyProtection="1"/>
    <xf numFmtId="164" fontId="26" fillId="4" borderId="18" xfId="2" applyNumberFormat="1" applyFont="1" applyFill="1" applyBorder="1" applyProtection="1">
      <protection locked="0"/>
    </xf>
    <xf numFmtId="164" fontId="26" fillId="4" borderId="35" xfId="2" applyNumberFormat="1" applyFont="1" applyFill="1" applyBorder="1" applyProtection="1">
      <protection locked="0"/>
    </xf>
    <xf numFmtId="10" fontId="25" fillId="0" borderId="0" xfId="3" applyNumberFormat="1" applyFont="1" applyBorder="1" applyAlignment="1" applyProtection="1">
      <alignment vertical="center"/>
    </xf>
    <xf numFmtId="0" fontId="22" fillId="0" borderId="41" xfId="2" applyFont="1" applyBorder="1"/>
    <xf numFmtId="164" fontId="26" fillId="4" borderId="19" xfId="2" applyNumberFormat="1" applyFont="1" applyFill="1" applyBorder="1" applyProtection="1">
      <protection locked="0"/>
    </xf>
    <xf numFmtId="164" fontId="26" fillId="4" borderId="36" xfId="2" applyNumberFormat="1" applyFont="1" applyFill="1" applyBorder="1" applyProtection="1">
      <protection locked="0"/>
    </xf>
    <xf numFmtId="0" fontId="22" fillId="0" borderId="42" xfId="2" applyFont="1" applyBorder="1"/>
    <xf numFmtId="0" fontId="22" fillId="0" borderId="43" xfId="2" applyFont="1" applyBorder="1"/>
    <xf numFmtId="164" fontId="22" fillId="0" borderId="43" xfId="2" applyNumberFormat="1" applyFont="1" applyBorder="1"/>
    <xf numFmtId="0" fontId="22" fillId="0" borderId="44" xfId="2" applyFont="1" applyBorder="1"/>
    <xf numFmtId="0" fontId="24" fillId="6" borderId="45" xfId="2" applyFont="1" applyFill="1" applyBorder="1"/>
    <xf numFmtId="0" fontId="24" fillId="6" borderId="46" xfId="2" applyFont="1" applyFill="1" applyBorder="1"/>
    <xf numFmtId="4" fontId="0" fillId="4" borderId="26" xfId="0" applyNumberFormat="1" applyFill="1" applyBorder="1" applyProtection="1">
      <protection locked="0"/>
    </xf>
    <xf numFmtId="0" fontId="2" fillId="9" borderId="26" xfId="0" applyFont="1" applyFill="1" applyBorder="1" applyAlignment="1">
      <alignment horizontal="center" vertical="center"/>
    </xf>
    <xf numFmtId="8" fontId="0" fillId="0" borderId="0" xfId="0" applyNumberFormat="1"/>
    <xf numFmtId="0" fontId="0" fillId="0" borderId="26" xfId="0" applyBorder="1" applyAlignment="1">
      <alignment horizontal="center" vertical="center"/>
    </xf>
    <xf numFmtId="0" fontId="22" fillId="0" borderId="43" xfId="2" applyFont="1" applyBorder="1" applyAlignment="1">
      <alignment horizontal="right" vertical="top"/>
    </xf>
    <xf numFmtId="0" fontId="25" fillId="0" borderId="43" xfId="2" applyFont="1" applyBorder="1"/>
    <xf numFmtId="8" fontId="3" fillId="4" borderId="5" xfId="0" applyNumberFormat="1" applyFont="1" applyFill="1" applyBorder="1" applyAlignment="1">
      <alignment horizontal="right" vertical="center" wrapText="1" indent="1"/>
    </xf>
    <xf numFmtId="0" fontId="0" fillId="4" borderId="26" xfId="0" applyFill="1" applyBorder="1" applyAlignment="1">
      <alignment horizontal="center" vertical="center"/>
    </xf>
    <xf numFmtId="0" fontId="8" fillId="0" borderId="0" xfId="0" applyFont="1" applyAlignment="1">
      <alignment horizontal="center"/>
    </xf>
    <xf numFmtId="172" fontId="22" fillId="0" borderId="0" xfId="2" applyNumberFormat="1" applyFont="1"/>
    <xf numFmtId="0" fontId="24" fillId="6" borderId="32" xfId="2" applyFont="1" applyFill="1" applyBorder="1"/>
    <xf numFmtId="0" fontId="24" fillId="6" borderId="33" xfId="2" applyFont="1" applyFill="1" applyBorder="1"/>
    <xf numFmtId="0" fontId="24" fillId="6" borderId="3" xfId="2" applyFont="1" applyFill="1" applyBorder="1"/>
    <xf numFmtId="8" fontId="22" fillId="0" borderId="0" xfId="2" applyNumberFormat="1" applyFont="1"/>
    <xf numFmtId="9" fontId="22" fillId="0" borderId="0" xfId="1" applyFont="1" applyProtection="1"/>
    <xf numFmtId="171" fontId="22" fillId="0" borderId="0" xfId="2" applyNumberFormat="1" applyFont="1"/>
    <xf numFmtId="0" fontId="8" fillId="0" borderId="0" xfId="0" applyFont="1" applyAlignment="1">
      <alignment vertical="top" wrapText="1"/>
    </xf>
    <xf numFmtId="0" fontId="0" fillId="0" borderId="0" xfId="0" applyAlignment="1">
      <alignment vertical="top" wrapText="1"/>
    </xf>
    <xf numFmtId="0" fontId="3" fillId="0" borderId="0" xfId="0" applyFont="1" applyAlignment="1">
      <alignment vertical="top" wrapText="1"/>
    </xf>
    <xf numFmtId="0" fontId="29" fillId="4" borderId="47" xfId="0" applyFont="1" applyFill="1" applyBorder="1" applyAlignment="1">
      <alignment vertical="top" wrapText="1"/>
    </xf>
    <xf numFmtId="0" fontId="29" fillId="4" borderId="48" xfId="0" applyFont="1" applyFill="1" applyBorder="1" applyAlignment="1">
      <alignment vertical="top" wrapText="1"/>
    </xf>
    <xf numFmtId="0" fontId="29" fillId="4" borderId="49" xfId="0" applyFont="1" applyFill="1" applyBorder="1" applyAlignment="1">
      <alignment vertical="top" wrapText="1"/>
    </xf>
    <xf numFmtId="0" fontId="29" fillId="4" borderId="50" xfId="0" applyFont="1" applyFill="1" applyBorder="1" applyAlignment="1">
      <alignment wrapText="1"/>
    </xf>
    <xf numFmtId="0" fontId="29" fillId="4" borderId="51" xfId="0" applyFont="1" applyFill="1" applyBorder="1"/>
    <xf numFmtId="0" fontId="29" fillId="4" borderId="52" xfId="0" applyFont="1" applyFill="1" applyBorder="1"/>
  </cellXfs>
  <cellStyles count="6">
    <cellStyle name="Prozent" xfId="1" builtinId="5"/>
    <cellStyle name="Prozent 2" xfId="3" xr:uid="{00000000-0005-0000-0000-000001000000}"/>
    <cellStyle name="Standard" xfId="0" builtinId="0"/>
    <cellStyle name="Standard 2" xfId="2" xr:uid="{00000000-0005-0000-0000-000003000000}"/>
    <cellStyle name="Standard 3" xfId="4" xr:uid="{00000000-0005-0000-0000-000004000000}"/>
    <cellStyle name="Standard 3 2" xfId="5" xr:uid="{00000000-0005-0000-0000-000005000000}"/>
  </cellStyles>
  <dxfs count="14">
    <dxf>
      <font>
        <color theme="0"/>
      </font>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9" defaultPivotStyle="PivotStyleLight16"/>
  <colors>
    <mruColors>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3</xdr:col>
      <xdr:colOff>0</xdr:colOff>
      <xdr:row>7</xdr:row>
      <xdr:rowOff>0</xdr:rowOff>
    </xdr:to>
    <xdr:sp macro="" textlink="">
      <xdr:nvSpPr>
        <xdr:cNvPr id="2" name="Textfeld 1">
          <a:extLst>
            <a:ext uri="{FF2B5EF4-FFF2-40B4-BE49-F238E27FC236}">
              <a16:creationId xmlns:a16="http://schemas.microsoft.com/office/drawing/2014/main" id="{00000000-0008-0000-0000-000002000000}"/>
            </a:ext>
          </a:extLst>
        </xdr:cNvPr>
        <xdr:cNvSpPr txBox="1"/>
      </xdr:nvSpPr>
      <xdr:spPr>
        <a:xfrm>
          <a:off x="60385" y="163902"/>
          <a:ext cx="4252823" cy="9834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de-DE" sz="1800" b="1">
              <a:latin typeface="Arial" panose="020B0604020202020204" pitchFamily="34" charset="0"/>
              <a:cs typeface="Arial" panose="020B0604020202020204" pitchFamily="34" charset="0"/>
            </a:rPr>
            <a:t>Vorbemerkung zum Ausfüllen</a:t>
          </a:r>
          <a:r>
            <a:rPr lang="de-DE" sz="1800" b="1" baseline="0">
              <a:latin typeface="Arial" panose="020B0604020202020204" pitchFamily="34" charset="0"/>
              <a:cs typeface="Arial" panose="020B0604020202020204" pitchFamily="34" charset="0"/>
            </a:rPr>
            <a:t> des Preis- und Datenblattes</a:t>
          </a:r>
          <a:endParaRPr lang="de-DE" sz="1800" b="1">
            <a:latin typeface="Arial" panose="020B0604020202020204" pitchFamily="34" charset="0"/>
            <a:cs typeface="Arial" panose="020B0604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21</xdr:row>
      <xdr:rowOff>0</xdr:rowOff>
    </xdr:from>
    <xdr:to>
      <xdr:col>6</xdr:col>
      <xdr:colOff>2106705</xdr:colOff>
      <xdr:row>27</xdr:row>
      <xdr:rowOff>0</xdr:rowOff>
    </xdr:to>
    <xdr:sp macro="" textlink="">
      <xdr:nvSpPr>
        <xdr:cNvPr id="2" name="Textfeld 1">
          <a:extLst>
            <a:ext uri="{FF2B5EF4-FFF2-40B4-BE49-F238E27FC236}">
              <a16:creationId xmlns:a16="http://schemas.microsoft.com/office/drawing/2014/main" id="{03805315-5F36-40C3-ADDC-5E530B3978D8}"/>
            </a:ext>
          </a:extLst>
        </xdr:cNvPr>
        <xdr:cNvSpPr txBox="1"/>
      </xdr:nvSpPr>
      <xdr:spPr>
        <a:xfrm>
          <a:off x="55217" y="7791174"/>
          <a:ext cx="7832749" cy="960783"/>
        </a:xfrm>
        <a:prstGeom prst="rect">
          <a:avLst/>
        </a:prstGeom>
        <a:solidFill>
          <a:srgbClr val="FFFF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100"/>
            <a:t>Wertungsrelevant ist der sich unter Pos. 16 ergebende Brutto-Preis einschließlich Umsatzsteuer (zur Zeit 19%).</a:t>
          </a:r>
        </a:p>
        <a:p>
          <a:endParaRPr lang="de-DE" sz="1100"/>
        </a:p>
        <a:p>
          <a:r>
            <a:rPr lang="de-DE" sz="1100"/>
            <a:t>Befreiungen von der Umsatzsteuer sind durch aktuell gültige Bescheinigungen mit dem Angebot nachzuweisen. Ohne Nachweis werden Netto-Preisangaben um den zum Zeitpunkt der Submission gültigen Umsatzsteuerbetrag zum Zwecke der Preisbewertung ergänzt.</a:t>
          </a:r>
        </a:p>
        <a:p>
          <a:endParaRPr lang="de-DE"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xdr:colOff>
      <xdr:row>10</xdr:row>
      <xdr:rowOff>1</xdr:rowOff>
    </xdr:from>
    <xdr:to>
      <xdr:col>2</xdr:col>
      <xdr:colOff>1</xdr:colOff>
      <xdr:row>63</xdr:row>
      <xdr:rowOff>2</xdr:rowOff>
    </xdr:to>
    <xdr:sp macro="" textlink="">
      <xdr:nvSpPr>
        <xdr:cNvPr id="2" name="Textfeld 1">
          <a:extLst>
            <a:ext uri="{FF2B5EF4-FFF2-40B4-BE49-F238E27FC236}">
              <a16:creationId xmlns:a16="http://schemas.microsoft.com/office/drawing/2014/main" id="{161FAB2D-1950-4193-B8F5-770F842C3E90}"/>
            </a:ext>
          </a:extLst>
        </xdr:cNvPr>
        <xdr:cNvSpPr txBox="1"/>
      </xdr:nvSpPr>
      <xdr:spPr>
        <a:xfrm rot="-5400000">
          <a:off x="-2743200" y="4038602"/>
          <a:ext cx="5784851" cy="234950"/>
        </a:xfrm>
        <a:prstGeom prst="rect">
          <a:avLst/>
        </a:prstGeom>
        <a:solidFill>
          <a:schemeClr val="accent3">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de-DE" sz="1100" b="1" kern="1200"/>
            <a:t>Beispiele für Zusatzpunkte</a:t>
          </a:r>
        </a:p>
      </xdr:txBody>
    </xdr:sp>
    <xdr:clientData/>
  </xdr:twoCellAnchor>
  <xdr:twoCellAnchor>
    <xdr:from>
      <xdr:col>3</xdr:col>
      <xdr:colOff>0</xdr:colOff>
      <xdr:row>70</xdr:row>
      <xdr:rowOff>0</xdr:rowOff>
    </xdr:from>
    <xdr:to>
      <xdr:col>16</xdr:col>
      <xdr:colOff>760991</xdr:colOff>
      <xdr:row>73</xdr:row>
      <xdr:rowOff>24190</xdr:rowOff>
    </xdr:to>
    <xdr:sp macro="" textlink="">
      <xdr:nvSpPr>
        <xdr:cNvPr id="3" name="Textfeld 2">
          <a:extLst>
            <a:ext uri="{FF2B5EF4-FFF2-40B4-BE49-F238E27FC236}">
              <a16:creationId xmlns:a16="http://schemas.microsoft.com/office/drawing/2014/main" id="{6A2C5AA1-09B8-435E-B801-E30F1E6DBCC2}"/>
            </a:ext>
          </a:extLst>
        </xdr:cNvPr>
        <xdr:cNvSpPr txBox="1"/>
      </xdr:nvSpPr>
      <xdr:spPr>
        <a:xfrm>
          <a:off x="297341" y="8093730"/>
          <a:ext cx="5835952" cy="508000"/>
        </a:xfrm>
        <a:prstGeom prst="rect">
          <a:avLst/>
        </a:prstGeom>
        <a:solidFill>
          <a:srgbClr val="FFFF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100"/>
            <a:t>Der</a:t>
          </a:r>
          <a:r>
            <a:rPr lang="de-DE" sz="1100" baseline="0"/>
            <a:t> Bieter verpflichtet sich, für die Besetzung von zwei RTW (1x im 24-h-Dienst, 1x im 12-h-Dienst) vorgenannten Personalumfänge zur Verfügung zu stellen.</a:t>
          </a:r>
          <a:endParaRPr lang="de-DE"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18</xdr:row>
      <xdr:rowOff>47625</xdr:rowOff>
    </xdr:from>
    <xdr:to>
      <xdr:col>10</xdr:col>
      <xdr:colOff>657225</xdr:colOff>
      <xdr:row>34</xdr:row>
      <xdr:rowOff>47625</xdr:rowOff>
    </xdr:to>
    <xdr:sp macro="" textlink="">
      <xdr:nvSpPr>
        <xdr:cNvPr id="2" name="Textfeld 1">
          <a:extLst>
            <a:ext uri="{FF2B5EF4-FFF2-40B4-BE49-F238E27FC236}">
              <a16:creationId xmlns:a16="http://schemas.microsoft.com/office/drawing/2014/main" id="{2775DA70-45E4-06A6-5FFA-2372FF64F283}"/>
            </a:ext>
          </a:extLst>
        </xdr:cNvPr>
        <xdr:cNvSpPr txBox="1"/>
      </xdr:nvSpPr>
      <xdr:spPr>
        <a:xfrm>
          <a:off x="0" y="2819400"/>
          <a:ext cx="7620000" cy="2590800"/>
        </a:xfrm>
        <a:prstGeom prst="rect">
          <a:avLst/>
        </a:prstGeom>
        <a:solidFill>
          <a:srgbClr val="FFFF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n-US" sz="1100" b="0" i="0" u="none" strike="noStrike">
              <a:solidFill>
                <a:schemeClr val="dk1"/>
              </a:solidFill>
              <a:latin typeface="Arial" panose="020B0604020202020204" pitchFamily="34" charset="0"/>
              <a:cs typeface="Arial" panose="020B0604020202020204" pitchFamily="34" charset="0"/>
            </a:rPr>
            <a:t>Hinweise: "Newcomer", die noch nicht mindestens 3 Jahre am Markt tätig sind, können ersatzweise über die Berufserfahrung einzelner, für sie tätiger NotSan und RettSan eine hinreichende Berufserfahrung nachweisen.</a:t>
          </a:r>
          <a:r>
            <a:rPr lang="en-US" sz="1100">
              <a:solidFill>
                <a:schemeClr val="dk1"/>
              </a:solidFill>
              <a:latin typeface="Arial" panose="020B0604020202020204" pitchFamily="34" charset="0"/>
              <a:cs typeface="Arial" panose="020B0604020202020204" pitchFamily="34" charset="0"/>
            </a:rPr>
            <a:t> </a:t>
          </a:r>
          <a:endParaRPr lang="en-US" sz="1100" b="0" i="0" u="none" strike="noStrike">
            <a:solidFill>
              <a:schemeClr val="dk1"/>
            </a:solidFill>
            <a:latin typeface="Arial" panose="020B0604020202020204" pitchFamily="34" charset="0"/>
            <a:cs typeface="Arial" panose="020B0604020202020204" pitchFamily="34" charset="0"/>
          </a:endParaRPr>
        </a:p>
        <a:p>
          <a:pPr marL="0" indent="0"/>
          <a:endParaRPr lang="en-US" sz="1100" b="0" i="0" u="none" strike="noStrike">
            <a:solidFill>
              <a:schemeClr val="dk1"/>
            </a:solidFill>
            <a:latin typeface="Arial" panose="020B0604020202020204" pitchFamily="34" charset="0"/>
            <a:cs typeface="Arial" panose="020B0604020202020204" pitchFamily="34" charset="0"/>
          </a:endParaRPr>
        </a:p>
        <a:p>
          <a:pPr marL="0" indent="0"/>
          <a:r>
            <a:rPr lang="en-US" sz="1100" b="0" i="0" u="none" strike="noStrike">
              <a:solidFill>
                <a:schemeClr val="dk1"/>
              </a:solidFill>
              <a:latin typeface="Arial" panose="020B0604020202020204" pitchFamily="34" charset="0"/>
              <a:cs typeface="Arial" panose="020B0604020202020204" pitchFamily="34" charset="0"/>
            </a:rPr>
            <a:t>Die Berufserfahrung wird anhand der durchschnittlichen Anzahl der Berufsjahre der für die Leistungserbringung vorgesehenen Mitarbeitenden bewertet. Die Bieter haben hierzu die Berufsjahre der eingesetzten Personen nachvollziehbar darzulegen. Der Bieter mit der höchsten durchschnittlichen Berufserfahrung erhält die Maximalpunktzahl (10 Punkte). Alle übrigen Angebote werden proportional abgestuft bewertet.</a:t>
          </a:r>
        </a:p>
        <a:p>
          <a:pPr marL="0" indent="0"/>
          <a:endParaRPr lang="en-US" sz="1100" b="0" i="0" u="none" strike="noStrike">
            <a:solidFill>
              <a:schemeClr val="dk1"/>
            </a:solidFill>
            <a:latin typeface="Arial" panose="020B0604020202020204" pitchFamily="34" charset="0"/>
            <a:cs typeface="Arial" panose="020B0604020202020204" pitchFamily="34" charset="0"/>
          </a:endParaRPr>
        </a:p>
        <a:p>
          <a:pPr marL="0" indent="0"/>
          <a:r>
            <a:rPr lang="en-US" sz="1100" b="0" i="0" u="none" strike="noStrike">
              <a:solidFill>
                <a:schemeClr val="dk1"/>
              </a:solidFill>
              <a:latin typeface="Arial" panose="020B0604020202020204" pitchFamily="34" charset="0"/>
              <a:cs typeface="Arial" panose="020B0604020202020204" pitchFamily="34" charset="0"/>
            </a:rPr>
            <a:t>Der Eignungsnachweis zu der </a:t>
          </a:r>
          <a:r>
            <a:rPr lang="en-US" sz="1100" b="1" i="0" u="none" strike="noStrike">
              <a:solidFill>
                <a:schemeClr val="dk1"/>
              </a:solidFill>
              <a:latin typeface="Arial" panose="020B0604020202020204" pitchFamily="34" charset="0"/>
              <a:cs typeface="Arial" panose="020B0604020202020204" pitchFamily="34" charset="0"/>
            </a:rPr>
            <a:t>Berufserfahrung des Unternehmens </a:t>
          </a:r>
          <a:r>
            <a:rPr lang="en-US" sz="1100" b="0" i="0" u="none" strike="noStrike">
              <a:solidFill>
                <a:schemeClr val="dk1"/>
              </a:solidFill>
              <a:latin typeface="Arial" panose="020B0604020202020204" pitchFamily="34" charset="0"/>
              <a:cs typeface="Arial" panose="020B0604020202020204" pitchFamily="34" charset="0"/>
            </a:rPr>
            <a:t>für die Notfallrettung (ausschließlich CPV-Code </a:t>
          </a:r>
          <a:r>
            <a:rPr lang="en-US" sz="1100" b="1" i="0" u="none" strike="noStrike">
              <a:solidFill>
                <a:schemeClr val="dk1"/>
              </a:solidFill>
              <a:latin typeface="Arial" panose="020B0604020202020204" pitchFamily="34" charset="0"/>
              <a:cs typeface="Arial" panose="020B0604020202020204" pitchFamily="34" charset="0"/>
            </a:rPr>
            <a:t>75252000-7 Rettungsdienst</a:t>
          </a:r>
          <a:r>
            <a:rPr lang="en-US" sz="1100" b="0" i="0" u="none" strike="noStrike">
              <a:solidFill>
                <a:schemeClr val="dk1"/>
              </a:solidFill>
              <a:latin typeface="Arial" panose="020B0604020202020204" pitchFamily="34" charset="0"/>
              <a:cs typeface="Arial" panose="020B0604020202020204" pitchFamily="34" charset="0"/>
            </a:rPr>
            <a:t>!) kann u.a. über folgende Nachweise geführt werden:</a:t>
          </a:r>
          <a:r>
            <a:rPr lang="en-US" sz="1100">
              <a:solidFill>
                <a:schemeClr val="dk1"/>
              </a:solidFill>
              <a:latin typeface="Arial" panose="020B0604020202020204" pitchFamily="34" charset="0"/>
              <a:cs typeface="Arial" panose="020B0604020202020204" pitchFamily="34" charset="0"/>
            </a:rPr>
            <a:t> </a:t>
          </a:r>
        </a:p>
        <a:p>
          <a:pPr marL="0" indent="0"/>
          <a:endParaRPr lang="en-US" sz="1100" b="0" i="0" u="none" strike="noStrike">
            <a:solidFill>
              <a:schemeClr val="dk1"/>
            </a:solidFill>
            <a:latin typeface="Arial" panose="020B0604020202020204" pitchFamily="34" charset="0"/>
            <a:cs typeface="Arial" panose="020B0604020202020204" pitchFamily="34" charset="0"/>
          </a:endParaRPr>
        </a:p>
        <a:p>
          <a:pPr marL="0" indent="0"/>
          <a:r>
            <a:rPr lang="en-US" sz="1100" b="0" i="0" u="none" strike="noStrike">
              <a:solidFill>
                <a:schemeClr val="dk1"/>
              </a:solidFill>
              <a:latin typeface="Arial" panose="020B0604020202020204" pitchFamily="34" charset="0"/>
              <a:cs typeface="Arial" panose="020B0604020202020204" pitchFamily="34" charset="0"/>
            </a:rPr>
            <a:t>Handels- oder Vereinsregisterauszug</a:t>
          </a:r>
        </a:p>
        <a:p>
          <a:pPr marL="0" indent="0"/>
          <a:r>
            <a:rPr lang="en-US" sz="1100" b="0" i="0" u="none" strike="noStrike">
              <a:solidFill>
                <a:schemeClr val="dk1"/>
              </a:solidFill>
              <a:latin typeface="Arial" panose="020B0604020202020204" pitchFamily="34" charset="0"/>
              <a:cs typeface="Arial" panose="020B0604020202020204" pitchFamily="34" charset="0"/>
            </a:rPr>
            <a:t>Referenzbescheinigungen über Leistungserbringung für einen </a:t>
          </a:r>
          <a:r>
            <a:rPr lang="en-US" sz="1100" b="1" i="0" u="none" strike="noStrike">
              <a:solidFill>
                <a:schemeClr val="dk1"/>
              </a:solidFill>
              <a:latin typeface="Arial" panose="020B0604020202020204" pitchFamily="34" charset="0"/>
              <a:cs typeface="Arial" panose="020B0604020202020204" pitchFamily="34" charset="0"/>
            </a:rPr>
            <a:t>ununterbrochenen</a:t>
          </a:r>
          <a:r>
            <a:rPr lang="en-US" sz="1100" b="0" i="0" u="none" strike="noStrike">
              <a:solidFill>
                <a:schemeClr val="dk1"/>
              </a:solidFill>
              <a:latin typeface="Arial" panose="020B0604020202020204" pitchFamily="34" charset="0"/>
              <a:cs typeface="Arial" panose="020B0604020202020204" pitchFamily="34" charset="0"/>
            </a:rPr>
            <a:t> Leistungszeitraum</a:t>
          </a:r>
        </a:p>
        <a:p>
          <a:pPr marL="0" indent="0"/>
          <a:r>
            <a:rPr lang="en-US" sz="1100" b="0" i="0" u="none" strike="noStrike">
              <a:solidFill>
                <a:schemeClr val="dk1"/>
              </a:solidFill>
              <a:latin typeface="Arial" panose="020B0604020202020204" pitchFamily="34" charset="0"/>
              <a:cs typeface="Arial" panose="020B0604020202020204" pitchFamily="34" charset="0"/>
            </a:rPr>
            <a:t>Eigenerklärung</a:t>
          </a:r>
        </a:p>
        <a:p>
          <a:pPr marL="0" indent="0"/>
          <a:endParaRPr lang="en-US" sz="1100" b="0" i="0" u="none" strike="noStrike">
            <a:solidFill>
              <a:schemeClr val="dk1"/>
            </a:solidFill>
            <a:latin typeface="Arial" panose="020B0604020202020204" pitchFamily="34" charset="0"/>
            <a:cs typeface="Arial" panose="020B0604020202020204" pitchFamily="34" charset="0"/>
          </a:endParaRPr>
        </a:p>
        <a:p>
          <a:pPr marL="0" indent="0"/>
          <a:r>
            <a:rPr lang="en-US" sz="1100" b="0" i="0" u="none" strike="noStrike">
              <a:solidFill>
                <a:schemeClr val="dk1"/>
              </a:solidFill>
              <a:latin typeface="Arial" panose="020B0604020202020204" pitchFamily="34" charset="0"/>
              <a:cs typeface="Arial" panose="020B0604020202020204" pitchFamily="34" charset="0"/>
            </a:rPr>
            <a:t>Spätestens 2 Wocher vor Leistungsbeginn muss der Bieter die geltend gemachte Berufserfahrung nachweisen.</a:t>
          </a:r>
          <a:r>
            <a:rPr lang="en-US" sz="1100">
              <a:solidFill>
                <a:schemeClr val="dk1"/>
              </a:solidFill>
              <a:latin typeface="Arial" panose="020B0604020202020204" pitchFamily="34" charset="0"/>
              <a:cs typeface="Arial" panose="020B0604020202020204" pitchFamily="34" charset="0"/>
            </a:rPr>
            <a:t> </a:t>
          </a:r>
          <a:r>
            <a:rPr lang="en-US" sz="1100" b="0" i="0" u="none" strike="noStrike">
              <a:solidFill>
                <a:schemeClr val="dk1"/>
              </a:solidFill>
              <a:latin typeface="Arial" panose="020B0604020202020204" pitchFamily="34" charset="0"/>
              <a:cs typeface="Arial" panose="020B0604020202020204" pitchFamily="34" charset="0"/>
            </a:rPr>
            <a:t>Darüber hinaus sind zu diesem Zeitpunkt auch die jeweiligen individuellen Qualifikations- und Berufserfahrungsnachweise der zum Einsatz vorgesehenen NotSan bzw. RettSan schriftlich nachzuweisen.</a:t>
          </a:r>
          <a:r>
            <a:rPr lang="en-US" sz="1100">
              <a:solidFill>
                <a:schemeClr val="dk1"/>
              </a:solidFill>
              <a:latin typeface="Arial" panose="020B0604020202020204" pitchFamily="34" charset="0"/>
              <a:cs typeface="Arial" panose="020B0604020202020204" pitchFamily="34" charset="0"/>
            </a:rPr>
            <a:t> </a:t>
          </a:r>
          <a:r>
            <a:rPr lang="en-US" sz="1100" b="0" i="0" u="none" strike="noStrike">
              <a:solidFill>
                <a:schemeClr val="dk1"/>
              </a:solidFill>
              <a:latin typeface="Arial" panose="020B0604020202020204" pitchFamily="34" charset="0"/>
              <a:cs typeface="Arial" panose="020B0604020202020204" pitchFamily="34" charset="0"/>
            </a:rPr>
            <a:t>Es gelten die Regelungen der Leistungsbeschreibung hinsichtlich der nachzuweisenden Personalqualifikation zum jeweiligen Leistungsbeginn.</a:t>
          </a:r>
          <a:r>
            <a:rPr lang="en-US" sz="1100">
              <a:solidFill>
                <a:schemeClr val="dk1"/>
              </a:solidFill>
              <a:latin typeface="Arial" panose="020B0604020202020204" pitchFamily="34" charset="0"/>
              <a:cs typeface="Arial" panose="020B0604020202020204" pitchFamily="34" charset="0"/>
            </a:rPr>
            <a:t> </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0</xdr:colOff>
      <xdr:row>8</xdr:row>
      <xdr:rowOff>6350</xdr:rowOff>
    </xdr:from>
    <xdr:to>
      <xdr:col>21</xdr:col>
      <xdr:colOff>218209</xdr:colOff>
      <xdr:row>26</xdr:row>
      <xdr:rowOff>76200</xdr:rowOff>
    </xdr:to>
    <xdr:sp macro="" textlink="">
      <xdr:nvSpPr>
        <xdr:cNvPr id="2" name="Textfeld 1">
          <a:extLst>
            <a:ext uri="{FF2B5EF4-FFF2-40B4-BE49-F238E27FC236}">
              <a16:creationId xmlns:a16="http://schemas.microsoft.com/office/drawing/2014/main" id="{8D54980B-F27E-EEC3-907B-A1FD2B00D1DF}"/>
            </a:ext>
          </a:extLst>
        </xdr:cNvPr>
        <xdr:cNvSpPr txBox="1"/>
      </xdr:nvSpPr>
      <xdr:spPr>
        <a:xfrm>
          <a:off x="287482" y="1357168"/>
          <a:ext cx="4315691" cy="3062432"/>
        </a:xfrm>
        <a:prstGeom prst="rect">
          <a:avLst/>
        </a:prstGeom>
        <a:solidFill>
          <a:srgbClr val="FFFF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100">
              <a:solidFill>
                <a:schemeClr val="dk1"/>
              </a:solidFill>
              <a:effectLst/>
              <a:latin typeface="+mn-lt"/>
              <a:ea typeface="+mn-ea"/>
              <a:cs typeface="+mn-cs"/>
            </a:rPr>
            <a:t>Hinweise: </a:t>
          </a:r>
          <a:r>
            <a:rPr lang="de-DE" sz="1000">
              <a:solidFill>
                <a:schemeClr val="dk1"/>
              </a:solidFill>
              <a:effectLst/>
              <a:latin typeface="+mn-lt"/>
              <a:ea typeface="+mn-ea"/>
              <a:cs typeface="+mn-cs"/>
            </a:rPr>
            <a:t>Die jeweils erreichte Punktzahl je Kriterium von 1 bis 3 wird mit der jeweiligen</a:t>
          </a:r>
          <a:r>
            <a:rPr lang="de-DE" sz="1000" baseline="0">
              <a:solidFill>
                <a:schemeClr val="dk1"/>
              </a:solidFill>
              <a:effectLst/>
              <a:latin typeface="+mn-lt"/>
              <a:ea typeface="+mn-ea"/>
              <a:cs typeface="+mn-cs"/>
            </a:rPr>
            <a:t> Gewichtung multipliziert.</a:t>
          </a:r>
          <a:endParaRPr lang="de-DE" sz="1000">
            <a:effectLst/>
          </a:endParaRPr>
        </a:p>
        <a:p>
          <a:r>
            <a:rPr lang="de-DE" sz="1000" baseline="0">
              <a:solidFill>
                <a:schemeClr val="dk1"/>
              </a:solidFill>
              <a:effectLst/>
              <a:latin typeface="+mn-lt"/>
              <a:ea typeface="+mn-ea"/>
              <a:cs typeface="+mn-cs"/>
            </a:rPr>
            <a:t>Diese Ergebnisse für die Kriterien 1 bis 3</a:t>
          </a:r>
          <a:r>
            <a:rPr lang="de-DE" sz="1000">
              <a:solidFill>
                <a:schemeClr val="dk1"/>
              </a:solidFill>
              <a:effectLst/>
              <a:latin typeface="+mn-lt"/>
              <a:ea typeface="+mn-ea"/>
              <a:cs typeface="+mn-cs"/>
            </a:rPr>
            <a:t> -</a:t>
          </a:r>
          <a:r>
            <a:rPr lang="de-DE" sz="1000" baseline="0">
              <a:solidFill>
                <a:schemeClr val="dk1"/>
              </a:solidFill>
              <a:effectLst/>
              <a:latin typeface="+mn-lt"/>
              <a:ea typeface="+mn-ea"/>
              <a:cs typeface="+mn-cs"/>
            </a:rPr>
            <a:t> kaufmännisch gerundet auf drei Nachkommastellen - werden zur  Gesamtpunktzahl addiert.Das Angebot mit der höchsten Gesamtpunktzahl unter allen gültigen eingereichten Angeboten ist das wirtschaftlichste.</a:t>
          </a:r>
          <a:endParaRPr lang="de-DE" sz="1000">
            <a:effectLst/>
          </a:endParaRPr>
        </a:p>
        <a:p>
          <a:r>
            <a:rPr lang="de-DE" sz="1000" baseline="0">
              <a:solidFill>
                <a:schemeClr val="dk1"/>
              </a:solidFill>
              <a:effectLst/>
              <a:latin typeface="+mn-lt"/>
              <a:ea typeface="+mn-ea"/>
              <a:cs typeface="+mn-cs"/>
            </a:rPr>
            <a:t>Bei Punktgleichheit bis zur letzten Nachkommastelle gilt das Angebot als das wirtschaftlichste, dass die höhere Punktzahl beim Qualität_1-Kriterium erreicht hat. Bei weiterer Punktgleichheit entscheidet der niedrigere Gesamtpreis (</a:t>
          </a:r>
          <a:r>
            <a:rPr lang="de-DE" sz="1000" b="1" baseline="0">
              <a:solidFill>
                <a:schemeClr val="dk1"/>
              </a:solidFill>
              <a:effectLst/>
              <a:latin typeface="+mn-lt"/>
              <a:ea typeface="+mn-ea"/>
              <a:cs typeface="+mn-cs"/>
            </a:rPr>
            <a:t>ohne</a:t>
          </a:r>
          <a:r>
            <a:rPr lang="de-DE" sz="1000" baseline="0">
              <a:solidFill>
                <a:schemeClr val="dk1"/>
              </a:solidFill>
              <a:effectLst/>
              <a:latin typeface="+mn-lt"/>
              <a:ea typeface="+mn-ea"/>
              <a:cs typeface="+mn-cs"/>
            </a:rPr>
            <a:t> Verlängerungsoption).</a:t>
          </a:r>
          <a:r>
            <a:rPr lang="de-DE" sz="1000" b="0" i="0">
              <a:solidFill>
                <a:schemeClr val="dk1"/>
              </a:solidFill>
              <a:effectLst/>
              <a:latin typeface="+mn-lt"/>
              <a:ea typeface="+mn-ea"/>
              <a:cs typeface="+mn-cs"/>
            </a:rPr>
            <a:t>Die Berufserfahrung wird anhand der durchschnittlichen Anzahl der Berufsjahre der für die Leistungserbringung vorgesehenen Mitarbeitenden bewertet. Die Bieter haben hierzu die Berufsjahre der eingesetzten Personen nachvollziehbar darzulegen. Der Bieter mit der höchsten durchschnittlichen Berufserfahrung erhält die Maximalpunktzahl (10 Punkte). Alle übrigen Angebote werden proportional abgestuft bewertet.</a:t>
          </a:r>
          <a:endParaRPr lang="de-DE" sz="1000">
            <a:effectLst/>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0</xdr:colOff>
      <xdr:row>21</xdr:row>
      <xdr:rowOff>0</xdr:rowOff>
    </xdr:from>
    <xdr:to>
      <xdr:col>6</xdr:col>
      <xdr:colOff>2106705</xdr:colOff>
      <xdr:row>28</xdr:row>
      <xdr:rowOff>0</xdr:rowOff>
    </xdr:to>
    <xdr:sp macro="" textlink="">
      <xdr:nvSpPr>
        <xdr:cNvPr id="2" name="Textfeld 1">
          <a:extLst>
            <a:ext uri="{FF2B5EF4-FFF2-40B4-BE49-F238E27FC236}">
              <a16:creationId xmlns:a16="http://schemas.microsoft.com/office/drawing/2014/main" id="{9ED17D3B-16D4-43BD-B45E-8EE17E1934D1}"/>
            </a:ext>
          </a:extLst>
        </xdr:cNvPr>
        <xdr:cNvSpPr txBox="1"/>
      </xdr:nvSpPr>
      <xdr:spPr>
        <a:xfrm>
          <a:off x="63500" y="7804150"/>
          <a:ext cx="7847105" cy="1111250"/>
        </a:xfrm>
        <a:prstGeom prst="rect">
          <a:avLst/>
        </a:prstGeom>
        <a:solidFill>
          <a:srgbClr val="FFFF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100"/>
            <a:t>Wertungsrelevant ist der sich unter Pos. 16 ergebende Brutto-Preis einschließlich Umsatzsteuer (zur Zeit 19%).</a:t>
          </a:r>
        </a:p>
        <a:p>
          <a:endParaRPr lang="de-DE" sz="1100"/>
        </a:p>
        <a:p>
          <a:r>
            <a:rPr lang="de-DE" sz="1100"/>
            <a:t>Befreiungen von der Umsatzsteuer sind durch aktuell gültige Bescheinigungen mit dem Angebot nachzuweisen. Ohne Nachweis werden Netto-Preisangaben um den zum Zeitpunkt der Submission gültigen Umsatzsteuerbetrag zum Zwecke der Preisbewertung ergänzt.</a:t>
          </a:r>
        </a:p>
        <a:p>
          <a:endParaRPr lang="de-DE" sz="1100"/>
        </a:p>
      </xdr:txBody>
    </xdr:sp>
    <xdr:clientData/>
  </xdr:twoCellAnchor>
  <xdr:twoCellAnchor>
    <xdr:from>
      <xdr:col>2</xdr:col>
      <xdr:colOff>1005113</xdr:colOff>
      <xdr:row>9</xdr:row>
      <xdr:rowOff>148773</xdr:rowOff>
    </xdr:from>
    <xdr:to>
      <xdr:col>6</xdr:col>
      <xdr:colOff>855443</xdr:colOff>
      <xdr:row>11</xdr:row>
      <xdr:rowOff>32800</xdr:rowOff>
    </xdr:to>
    <xdr:sp macro="" textlink="">
      <xdr:nvSpPr>
        <xdr:cNvPr id="3" name="WordArt 7">
          <a:extLst>
            <a:ext uri="{FF2B5EF4-FFF2-40B4-BE49-F238E27FC236}">
              <a16:creationId xmlns:a16="http://schemas.microsoft.com/office/drawing/2014/main" id="{FD981E62-F84F-4396-828B-2C05FEE708AC}"/>
            </a:ext>
          </a:extLst>
        </xdr:cNvPr>
        <xdr:cNvSpPr>
          <a:spLocks noChangeArrowheads="1" noChangeShapeType="1" noTextEdit="1"/>
        </xdr:cNvSpPr>
      </xdr:nvSpPr>
      <xdr:spPr bwMode="auto">
        <a:xfrm rot="20640108">
          <a:off x="1661884" y="3396344"/>
          <a:ext cx="4999273" cy="591599"/>
        </a:xfrm>
        <a:prstGeom prst="rect">
          <a:avLst/>
        </a:prstGeom>
      </xdr:spPr>
      <xdr:txBody>
        <a:bodyPr wrap="none" fromWordArt="1">
          <a:prstTxWarp prst="textPlain">
            <a:avLst>
              <a:gd name="adj" fmla="val 50000"/>
            </a:avLst>
          </a:prstTxWarp>
        </a:bodyPr>
        <a:lstStyle/>
        <a:p>
          <a:pPr algn="ctr" rtl="0"/>
          <a:r>
            <a:rPr lang="de-DE" sz="3600" kern="10" spc="0">
              <a:ln w="9525">
                <a:solidFill>
                  <a:srgbClr val="000000"/>
                </a:solidFill>
                <a:round/>
                <a:headEnd/>
                <a:tailEnd/>
              </a:ln>
              <a:solidFill>
                <a:srgbClr val="FFFFFF"/>
              </a:solidFill>
              <a:effectLst/>
              <a:latin typeface="Arial Black"/>
            </a:rPr>
            <a:t>Berechnungsbeispiel</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kommunalagenturnrw-my.sharepoint.com/personal/genieser_kommunalagentur_nrw/Documents/DatenGmbH/Projekt/RettgDienst/Pulheim/2024_5424105_G/05_P-Durchf&#252;hrung/01_LV_VergU/Entwurf/Personalstaerkeberechnung_20250123_R03.xlsx" TargetMode="External"/><Relationship Id="rId1" Type="http://schemas.openxmlformats.org/officeDocument/2006/relationships/externalLinkPath" Target="file:///C:\personal\genieser_kommunalagentur_nrw\Documents\DatenGmbH\Projekt\RettgDienst\Pulheim\2024_5424105_G\05_P-Durchf&#252;hrung\01_LV_VergU\Entwurf\Personalstaerkeberechnung_20250123_R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DBP 2023 Auszug"/>
      <sheetName val="Personalstärke gem. RDBP 2023"/>
      <sheetName val="Personalstärke NotSan - RettSan"/>
      <sheetName val="Berechnung VZÄ (Bsp.)"/>
      <sheetName val="Personalstärke NotSan - Ret (2)"/>
      <sheetName val="Listen"/>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printerSettings" Target="../printerSettings/printerSettings8.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D23"/>
  <sheetViews>
    <sheetView showGridLines="0" view="pageBreakPreview" zoomScale="200" zoomScaleNormal="100" zoomScaleSheetLayoutView="200" workbookViewId="0">
      <selection activeCell="G17" sqref="G17"/>
    </sheetView>
  </sheetViews>
  <sheetFormatPr baseColWidth="10" defaultColWidth="11.44140625" defaultRowHeight="13.2" x14ac:dyDescent="0.25"/>
  <cols>
    <col min="1" max="1" width="0.6640625" customWidth="1"/>
    <col min="2" max="2" width="5.6640625" style="29" customWidth="1"/>
    <col min="3" max="3" width="100.5546875" style="28" customWidth="1"/>
    <col min="4" max="4" width="0.6640625" customWidth="1"/>
  </cols>
  <sheetData>
    <row r="1" spans="1:4" ht="13.8" x14ac:dyDescent="0.25">
      <c r="A1" s="23"/>
      <c r="B1" s="30"/>
      <c r="C1" s="31"/>
      <c r="D1" s="23"/>
    </row>
    <row r="2" spans="1:4" ht="13.8" x14ac:dyDescent="0.25">
      <c r="A2" s="23"/>
      <c r="B2" s="30"/>
      <c r="C2" s="31"/>
      <c r="D2" s="23"/>
    </row>
    <row r="3" spans="1:4" ht="13.8" x14ac:dyDescent="0.25">
      <c r="A3" s="23"/>
      <c r="B3" s="30"/>
      <c r="C3" s="31"/>
      <c r="D3" s="23"/>
    </row>
    <row r="4" spans="1:4" ht="13.8" x14ac:dyDescent="0.25">
      <c r="A4" s="23"/>
      <c r="B4" s="30"/>
      <c r="C4" s="31"/>
      <c r="D4" s="23"/>
    </row>
    <row r="5" spans="1:4" ht="13.8" x14ac:dyDescent="0.25">
      <c r="A5" s="23"/>
      <c r="B5" s="30"/>
      <c r="C5" s="31"/>
      <c r="D5" s="23"/>
    </row>
    <row r="6" spans="1:4" ht="13.8" x14ac:dyDescent="0.25">
      <c r="A6" s="23"/>
      <c r="B6" s="30"/>
      <c r="C6" s="31"/>
      <c r="D6" s="23"/>
    </row>
    <row r="7" spans="1:4" ht="13.8" x14ac:dyDescent="0.25">
      <c r="A7" s="23"/>
      <c r="B7" s="30"/>
      <c r="C7" s="31"/>
      <c r="D7" s="23"/>
    </row>
    <row r="8" spans="1:4" ht="13.8" x14ac:dyDescent="0.25">
      <c r="A8" s="23"/>
      <c r="B8" s="30"/>
      <c r="C8" s="31"/>
      <c r="D8" s="23"/>
    </row>
    <row r="9" spans="1:4" ht="27.6" x14ac:dyDescent="0.25">
      <c r="A9" s="23"/>
      <c r="B9" s="30" t="s">
        <v>0</v>
      </c>
      <c r="C9" s="31" t="s">
        <v>1</v>
      </c>
      <c r="D9" s="23"/>
    </row>
    <row r="10" spans="1:4" ht="41.4" x14ac:dyDescent="0.25">
      <c r="A10" s="23"/>
      <c r="B10" s="30" t="s">
        <v>2</v>
      </c>
      <c r="C10" s="31" t="s">
        <v>3</v>
      </c>
      <c r="D10" s="23"/>
    </row>
    <row r="11" spans="1:4" ht="27.6" x14ac:dyDescent="0.25">
      <c r="A11" s="23"/>
      <c r="B11" s="30" t="s">
        <v>4</v>
      </c>
      <c r="C11" s="31" t="s">
        <v>5</v>
      </c>
      <c r="D11" s="23"/>
    </row>
    <row r="12" spans="1:4" ht="13.8" x14ac:dyDescent="0.25">
      <c r="A12" s="23"/>
      <c r="B12" s="30"/>
      <c r="C12" s="31"/>
      <c r="D12" s="23"/>
    </row>
    <row r="13" spans="1:4" ht="13.8" x14ac:dyDescent="0.25">
      <c r="A13" s="23"/>
      <c r="B13" s="30"/>
      <c r="C13" s="31"/>
      <c r="D13" s="23"/>
    </row>
    <row r="14" spans="1:4" ht="13.8" x14ac:dyDescent="0.25">
      <c r="A14" s="23"/>
      <c r="B14" s="30"/>
      <c r="C14" s="31"/>
      <c r="D14" s="23"/>
    </row>
    <row r="15" spans="1:4" ht="13.8" x14ac:dyDescent="0.25">
      <c r="A15" s="23"/>
      <c r="B15" s="30"/>
      <c r="C15" s="31"/>
      <c r="D15" s="23"/>
    </row>
    <row r="16" spans="1:4" ht="13.8" x14ac:dyDescent="0.25">
      <c r="A16" s="23"/>
      <c r="B16" s="30"/>
      <c r="C16" s="31"/>
      <c r="D16" s="23"/>
    </row>
    <row r="17" spans="1:4" ht="13.8" x14ac:dyDescent="0.25">
      <c r="A17" s="23"/>
      <c r="B17" s="30"/>
      <c r="C17" s="31"/>
      <c r="D17" s="23"/>
    </row>
    <row r="18" spans="1:4" ht="13.8" x14ac:dyDescent="0.25">
      <c r="A18" s="23"/>
      <c r="B18" s="30"/>
      <c r="C18" s="31"/>
      <c r="D18" s="23"/>
    </row>
    <row r="19" spans="1:4" ht="13.8" x14ac:dyDescent="0.25">
      <c r="A19" s="23"/>
      <c r="B19" s="30"/>
      <c r="C19" s="31"/>
      <c r="D19" s="23"/>
    </row>
    <row r="20" spans="1:4" ht="13.8" x14ac:dyDescent="0.25">
      <c r="A20" s="23"/>
      <c r="B20" s="30"/>
      <c r="C20" s="31"/>
      <c r="D20" s="23"/>
    </row>
    <row r="21" spans="1:4" ht="13.8" x14ac:dyDescent="0.25">
      <c r="A21" s="23"/>
      <c r="B21" s="30"/>
      <c r="C21" s="31"/>
      <c r="D21" s="23"/>
    </row>
    <row r="22" spans="1:4" ht="13.8" x14ac:dyDescent="0.25">
      <c r="A22" s="23"/>
      <c r="B22" s="30"/>
      <c r="C22" s="31"/>
      <c r="D22" s="23"/>
    </row>
    <row r="23" spans="1:4" ht="13.8" x14ac:dyDescent="0.25">
      <c r="A23" s="23"/>
      <c r="B23" s="30"/>
      <c r="C23" s="31"/>
      <c r="D23" s="23"/>
    </row>
  </sheetData>
  <sheetProtection selectLockedCells="1"/>
  <pageMargins left="0.70866141732283472" right="0.70866141732283472" top="0.78740157480314965" bottom="0.78740157480314965" header="0.31496062992125984" footer="0.31496062992125984"/>
  <pageSetup paperSize="9" scale="82" orientation="portrait" r:id="rId1"/>
  <headerFooter>
    <oddHeader>&amp;CStadt Pulheim - Rettungsdienstleistungen&amp;R2024-370-177</oddHeader>
    <oddFooter>&amp;L&amp;8&amp;F&amp;C&amp;8&amp;P/&amp;N&amp;R&amp;8Druckdatum: &amp;D</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0AE18E-E980-48BD-941C-BC682100F6F1}">
  <sheetPr>
    <pageSetUpPr fitToPage="1"/>
  </sheetPr>
  <dimension ref="B1:O21"/>
  <sheetViews>
    <sheetView showGridLines="0" view="pageBreakPreview" zoomScale="115" zoomScaleNormal="115" zoomScaleSheetLayoutView="115" workbookViewId="0">
      <pane xSplit="3" ySplit="2" topLeftCell="D30" activePane="bottomRight" state="frozen"/>
      <selection pane="topRight" activeCell="C11" sqref="A11:XFD11"/>
      <selection pane="bottomLeft" activeCell="C11" sqref="A11:XFD11"/>
      <selection pane="bottomRight" activeCell="C3" sqref="C3"/>
    </sheetView>
  </sheetViews>
  <sheetFormatPr baseColWidth="10" defaultColWidth="11" defaultRowHeight="13.2" x14ac:dyDescent="0.25"/>
  <cols>
    <col min="1" max="1" width="0.6640625" customWidth="1"/>
    <col min="2" max="2" width="8.44140625" style="2" bestFit="1" customWidth="1"/>
    <col min="3" max="3" width="35.5546875" style="2" customWidth="1"/>
    <col min="4" max="4" width="20.5546875" style="2" customWidth="1"/>
    <col min="5" max="5" width="8.6640625" style="2" bestFit="1" customWidth="1"/>
    <col min="6" max="6" width="8.6640625" style="2" customWidth="1"/>
    <col min="7" max="7" width="30.5546875" style="2" customWidth="1"/>
    <col min="8" max="8" width="0.6640625" customWidth="1"/>
    <col min="12" max="12" width="7.33203125" customWidth="1"/>
    <col min="13" max="13" width="0.6640625" customWidth="1"/>
    <col min="14" max="14" width="4.44140625" customWidth="1"/>
    <col min="15" max="15" width="0.6640625" customWidth="1"/>
  </cols>
  <sheetData>
    <row r="1" spans="2:14" ht="3.45" customHeight="1" thickBot="1" x14ac:dyDescent="0.3"/>
    <row r="2" spans="2:14" ht="58.2" thickBot="1" x14ac:dyDescent="0.3">
      <c r="B2" s="3"/>
      <c r="C2" s="4" t="s">
        <v>6</v>
      </c>
      <c r="D2" s="4" t="s">
        <v>7</v>
      </c>
      <c r="E2" s="4" t="s">
        <v>8</v>
      </c>
      <c r="F2" s="4"/>
      <c r="G2" s="4" t="s">
        <v>9</v>
      </c>
      <c r="N2" s="64" t="s">
        <v>10</v>
      </c>
    </row>
    <row r="3" spans="2:14" ht="27.6" customHeight="1" thickBot="1" x14ac:dyDescent="0.3">
      <c r="B3" s="5" t="s">
        <v>11</v>
      </c>
      <c r="C3" s="6" t="s">
        <v>12</v>
      </c>
      <c r="D3" s="1"/>
      <c r="E3" s="7">
        <v>12</v>
      </c>
      <c r="F3" s="48"/>
      <c r="G3" s="8" t="str">
        <f>IF(D3="","",D3*E3)</f>
        <v/>
      </c>
      <c r="N3" s="119">
        <v>0</v>
      </c>
    </row>
    <row r="4" spans="2:14" ht="27.6" customHeight="1" thickBot="1" x14ac:dyDescent="0.3">
      <c r="B4" s="5" t="s">
        <v>13</v>
      </c>
      <c r="C4" s="6" t="s">
        <v>14</v>
      </c>
      <c r="D4" s="8">
        <f>ROUND(D3*(1+N4/100),2)</f>
        <v>0</v>
      </c>
      <c r="E4" s="7">
        <v>12</v>
      </c>
      <c r="F4" s="48"/>
      <c r="G4" s="8">
        <f t="shared" ref="G4:G7" si="0">IF(D4="","",D4*E4)</f>
        <v>0</v>
      </c>
      <c r="N4" s="65">
        <v>0</v>
      </c>
    </row>
    <row r="5" spans="2:14" ht="27.6" customHeight="1" thickBot="1" x14ac:dyDescent="0.3">
      <c r="B5" s="5" t="s">
        <v>15</v>
      </c>
      <c r="C5" s="6" t="s">
        <v>16</v>
      </c>
      <c r="D5" s="8">
        <f>ROUND(D4*(1+N5/100),2)</f>
        <v>0</v>
      </c>
      <c r="E5" s="7">
        <v>12</v>
      </c>
      <c r="F5" s="48"/>
      <c r="G5" s="8">
        <f t="shared" si="0"/>
        <v>0</v>
      </c>
      <c r="N5" s="65">
        <v>0</v>
      </c>
    </row>
    <row r="6" spans="2:14" ht="27.6" customHeight="1" thickBot="1" x14ac:dyDescent="0.3">
      <c r="B6" s="5" t="s">
        <v>17</v>
      </c>
      <c r="C6" s="6" t="s">
        <v>18</v>
      </c>
      <c r="D6" s="8">
        <f>ROUND(D5*(1+N6/100),2)</f>
        <v>0</v>
      </c>
      <c r="E6" s="7">
        <v>12</v>
      </c>
      <c r="F6" s="48"/>
      <c r="G6" s="8">
        <f t="shared" si="0"/>
        <v>0</v>
      </c>
      <c r="N6" s="65">
        <v>0</v>
      </c>
    </row>
    <row r="7" spans="2:14" ht="27.6" customHeight="1" thickBot="1" x14ac:dyDescent="0.3">
      <c r="B7" s="5" t="s">
        <v>19</v>
      </c>
      <c r="C7" s="6" t="s">
        <v>20</v>
      </c>
      <c r="D7" s="8">
        <f>ROUND(D6*(1+N7/100),2)</f>
        <v>0</v>
      </c>
      <c r="E7" s="9">
        <v>12</v>
      </c>
      <c r="F7" s="49"/>
      <c r="G7" s="8">
        <f t="shared" si="0"/>
        <v>0</v>
      </c>
      <c r="N7" s="65">
        <v>0</v>
      </c>
    </row>
    <row r="8" spans="2:14" ht="27.6" customHeight="1" thickBot="1" x14ac:dyDescent="0.3">
      <c r="B8" s="10" t="s">
        <v>21</v>
      </c>
      <c r="C8" s="11" t="s">
        <v>22</v>
      </c>
      <c r="D8" s="11"/>
      <c r="E8" s="9" t="s">
        <v>23</v>
      </c>
      <c r="F8" s="9"/>
      <c r="G8" s="21" t="str">
        <f>IF(OR(D3="",D4="",D5="",D6="",D7=""),"",SUM(G3:G7))</f>
        <v/>
      </c>
    </row>
    <row r="9" spans="2:14" ht="27.6" customHeight="1" thickTop="1" thickBot="1" x14ac:dyDescent="0.3">
      <c r="B9" s="10" t="s">
        <v>24</v>
      </c>
      <c r="C9" s="13" t="s">
        <v>25</v>
      </c>
      <c r="D9" s="47"/>
      <c r="E9" s="9" t="s">
        <v>23</v>
      </c>
      <c r="F9" s="9"/>
      <c r="G9" s="12" t="str">
        <f>IF(ISERROR(ROUND(G8*$D$9,2)),"",ROUND(G8*$D$9,2))</f>
        <v/>
      </c>
    </row>
    <row r="10" spans="2:14" ht="42.75" customHeight="1" thickTop="1" thickBot="1" x14ac:dyDescent="0.3">
      <c r="B10" s="15" t="s">
        <v>26</v>
      </c>
      <c r="C10" s="16" t="s">
        <v>27</v>
      </c>
      <c r="D10" s="16"/>
      <c r="E10" s="17" t="s">
        <v>23</v>
      </c>
      <c r="F10" s="17"/>
      <c r="G10" s="22" t="str">
        <f>IF(G9="","",SUM(G8:G9))</f>
        <v/>
      </c>
    </row>
    <row r="11" spans="2:14" ht="13.8" thickBot="1" x14ac:dyDescent="0.3"/>
    <row r="12" spans="2:14" ht="42" thickBot="1" x14ac:dyDescent="0.3">
      <c r="B12" s="3" t="s">
        <v>28</v>
      </c>
      <c r="C12" s="4" t="s">
        <v>29</v>
      </c>
      <c r="D12" s="4" t="s">
        <v>7</v>
      </c>
      <c r="E12" s="4" t="s">
        <v>8</v>
      </c>
      <c r="F12" s="4"/>
      <c r="G12" s="4" t="s">
        <v>9</v>
      </c>
    </row>
    <row r="13" spans="2:14" ht="27.6" customHeight="1" thickBot="1" x14ac:dyDescent="0.3">
      <c r="B13" s="5" t="s">
        <v>30</v>
      </c>
      <c r="C13" s="6" t="s">
        <v>31</v>
      </c>
      <c r="D13" s="8">
        <f>ROUND(D7*(1+N13/100),2)</f>
        <v>0</v>
      </c>
      <c r="E13" s="7">
        <v>12</v>
      </c>
      <c r="F13" s="49"/>
      <c r="G13" s="8">
        <f>IF(D13="","",D13*E13)</f>
        <v>0</v>
      </c>
      <c r="N13" s="65">
        <v>0</v>
      </c>
    </row>
    <row r="14" spans="2:14" ht="27.6" customHeight="1" thickBot="1" x14ac:dyDescent="0.3">
      <c r="B14" s="10" t="s">
        <v>32</v>
      </c>
      <c r="C14" s="11" t="s">
        <v>33</v>
      </c>
      <c r="D14" s="11"/>
      <c r="E14" s="9" t="s">
        <v>23</v>
      </c>
      <c r="F14" s="9"/>
      <c r="G14" s="12">
        <f>G13</f>
        <v>0</v>
      </c>
    </row>
    <row r="15" spans="2:14" ht="27.6" customHeight="1" thickTop="1" thickBot="1" x14ac:dyDescent="0.3">
      <c r="B15" s="10" t="s">
        <v>34</v>
      </c>
      <c r="C15" s="13" t="s">
        <v>25</v>
      </c>
      <c r="D15" s="14">
        <v>0.19</v>
      </c>
      <c r="E15" s="9" t="s">
        <v>23</v>
      </c>
      <c r="F15" s="9"/>
      <c r="G15" s="12">
        <f>IF(ISERROR(ROUND(G14*$D$9,2)),"",ROUND(G14*$D$9,2))</f>
        <v>0</v>
      </c>
    </row>
    <row r="16" spans="2:14" ht="40.950000000000003" customHeight="1" thickTop="1" thickBot="1" x14ac:dyDescent="0.3">
      <c r="B16" s="19" t="s">
        <v>35</v>
      </c>
      <c r="C16" s="20" t="s">
        <v>36</v>
      </c>
      <c r="D16" s="20"/>
      <c r="E16" s="17" t="s">
        <v>23</v>
      </c>
      <c r="F16" s="17"/>
      <c r="G16" s="18">
        <f>IF(G15="","",SUM(G14:G15))</f>
        <v>0</v>
      </c>
    </row>
    <row r="17" spans="2:15" ht="3.45" customHeight="1" thickBot="1" x14ac:dyDescent="0.3"/>
    <row r="18" spans="2:15" ht="40.950000000000003" customHeight="1" thickBot="1" x14ac:dyDescent="0.3">
      <c r="B18" s="58" t="s">
        <v>37</v>
      </c>
      <c r="C18" s="59" t="s">
        <v>27</v>
      </c>
      <c r="D18" s="60" t="str">
        <f>$G$10</f>
        <v/>
      </c>
      <c r="E18" s="61" t="s">
        <v>23</v>
      </c>
      <c r="F18" s="49">
        <v>1</v>
      </c>
      <c r="G18" s="62" t="str">
        <f>IF(D18="","",D18*F18)</f>
        <v/>
      </c>
      <c r="O18" s="118"/>
    </row>
    <row r="19" spans="2:15" ht="40.950000000000003" customHeight="1" thickBot="1" x14ac:dyDescent="0.3">
      <c r="B19" s="50" t="s">
        <v>38</v>
      </c>
      <c r="C19" s="51" t="s">
        <v>36</v>
      </c>
      <c r="D19" s="52">
        <f>G16</f>
        <v>0</v>
      </c>
      <c r="E19" s="53" t="s">
        <v>23</v>
      </c>
      <c r="F19" s="54">
        <v>0.5</v>
      </c>
      <c r="G19" s="55">
        <f>IF(D19="","",D19*F19)</f>
        <v>0</v>
      </c>
    </row>
    <row r="20" spans="2:15" ht="40.950000000000003" customHeight="1" thickTop="1" thickBot="1" x14ac:dyDescent="0.3">
      <c r="B20" s="67" t="s">
        <v>39</v>
      </c>
      <c r="C20" s="56" t="s">
        <v>40</v>
      </c>
      <c r="D20" s="56"/>
      <c r="E20" s="57"/>
      <c r="F20" s="57"/>
      <c r="G20" s="66">
        <f t="shared" ref="G20" si="1">IF(G19="","",SUM(G18:G19))</f>
        <v>0</v>
      </c>
    </row>
    <row r="21" spans="2:15" ht="13.8" thickTop="1" x14ac:dyDescent="0.25"/>
  </sheetData>
  <sheetProtection selectLockedCells="1"/>
  <pageMargins left="0.70866141732283472" right="0.70866141732283472" top="0.78740157480314965" bottom="0.78740157480314965" header="0.31496062992125984" footer="0.31496062992125984"/>
  <pageSetup paperSize="9" scale="72" orientation="landscape" cellComments="asDisplayed" r:id="rId1"/>
  <headerFooter>
    <oddHeader>&amp;L&amp;"Arial,Fett"&amp;A&amp;C&amp;"Arial,Fett"Stadt Pulheim - Rettungdienstleistungen&amp;R2024-370-177</oddHeader>
    <oddFooter>&amp;L&amp;8&amp;F&amp;C&amp;8&amp;P/&amp;N&amp;R&amp;8Druckdatum: &amp;D</odd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09829E-848E-451B-A832-118301EC24F0}">
  <sheetPr>
    <pageSetUpPr fitToPage="1"/>
  </sheetPr>
  <dimension ref="A2:R74"/>
  <sheetViews>
    <sheetView view="pageBreakPreview" zoomScale="120" zoomScaleNormal="120" zoomScaleSheetLayoutView="120" workbookViewId="0">
      <pane xSplit="6" ySplit="9" topLeftCell="G10" activePane="bottomRight" state="frozen"/>
      <selection pane="topRight" activeCell="C11" sqref="A11:XFD11"/>
      <selection pane="bottomLeft" activeCell="C11" sqref="A11:XFD11"/>
      <selection pane="bottomRight" activeCell="I66" sqref="I66"/>
    </sheetView>
  </sheetViews>
  <sheetFormatPr baseColWidth="10" defaultColWidth="10.6640625" defaultRowHeight="13.2" x14ac:dyDescent="0.25"/>
  <cols>
    <col min="1" max="1" width="0.44140625" style="68" customWidth="1"/>
    <col min="2" max="2" width="3.44140625" style="68" customWidth="1"/>
    <col min="3" max="3" width="0.44140625" style="68" customWidth="1"/>
    <col min="4" max="4" width="5.5546875" style="68" bestFit="1" customWidth="1"/>
    <col min="5" max="5" width="14" style="68" bestFit="1" customWidth="1"/>
    <col min="6" max="6" width="5.33203125" style="68" bestFit="1" customWidth="1"/>
    <col min="7" max="9" width="9.6640625" style="81" customWidth="1"/>
    <col min="10" max="10" width="1.5546875" style="68" customWidth="1"/>
    <col min="11" max="13" width="7" style="68" hidden="1" customWidth="1"/>
    <col min="14" max="14" width="0.44140625" style="68" customWidth="1"/>
    <col min="15" max="15" width="15.33203125" style="68" bestFit="1" customWidth="1"/>
    <col min="16" max="16" width="4.33203125" style="68" customWidth="1"/>
    <col min="17" max="17" width="10.6640625" style="68"/>
    <col min="18" max="19" width="0.44140625" style="68" customWidth="1"/>
    <col min="20" max="25" width="10.6640625" style="68"/>
    <col min="26" max="26" width="1.5546875" style="68" customWidth="1"/>
    <col min="27" max="28" width="6.33203125" style="68" bestFit="1" customWidth="1"/>
    <col min="29" max="29" width="1.5546875" style="68" customWidth="1"/>
    <col min="30" max="16384" width="10.6640625" style="68"/>
  </cols>
  <sheetData>
    <row r="2" spans="1:18" ht="6" customHeight="1" thickBot="1" x14ac:dyDescent="0.3"/>
    <row r="3" spans="1:18" ht="13.8" thickBot="1" x14ac:dyDescent="0.3">
      <c r="G3" s="82" t="s">
        <v>41</v>
      </c>
      <c r="H3" s="82" t="s">
        <v>42</v>
      </c>
      <c r="I3" s="83" t="s">
        <v>43</v>
      </c>
    </row>
    <row r="4" spans="1:18" hidden="1" x14ac:dyDescent="0.25">
      <c r="E4" s="68" t="s">
        <v>44</v>
      </c>
      <c r="F4" s="68" t="s">
        <v>45</v>
      </c>
      <c r="G4" s="81">
        <v>10</v>
      </c>
      <c r="H4" s="81">
        <v>5</v>
      </c>
      <c r="I4" s="81">
        <v>15</v>
      </c>
      <c r="P4" s="68">
        <f>(10-$P$6)/5</f>
        <v>1.4</v>
      </c>
      <c r="Q4" s="68" t="s">
        <v>46</v>
      </c>
    </row>
    <row r="5" spans="1:18" ht="13.8" thickBot="1" x14ac:dyDescent="0.3">
      <c r="G5" s="84">
        <v>2</v>
      </c>
      <c r="H5" s="84">
        <v>2</v>
      </c>
    </row>
    <row r="6" spans="1:18" ht="13.8" thickBot="1" x14ac:dyDescent="0.3">
      <c r="D6" s="68" t="s">
        <v>47</v>
      </c>
      <c r="E6" s="85" t="s">
        <v>48</v>
      </c>
      <c r="F6" s="86">
        <v>0.7</v>
      </c>
      <c r="G6" s="87">
        <v>7</v>
      </c>
      <c r="H6" s="88">
        <v>4</v>
      </c>
      <c r="I6" s="89">
        <f>SUM(G6:H6)</f>
        <v>11</v>
      </c>
      <c r="K6" s="90">
        <f>G6/$G8</f>
        <v>0.7</v>
      </c>
      <c r="L6" s="90">
        <f>H6/$H8</f>
        <v>0.66666666666666663</v>
      </c>
      <c r="M6" s="90">
        <f>I6/$I$8</f>
        <v>0.6875</v>
      </c>
      <c r="O6" s="91" t="s">
        <v>49</v>
      </c>
      <c r="P6" s="91">
        <v>3</v>
      </c>
      <c r="Q6" s="91" t="s">
        <v>50</v>
      </c>
    </row>
    <row r="7" spans="1:18" ht="13.8" thickBot="1" x14ac:dyDescent="0.3">
      <c r="D7" s="68" t="s">
        <v>47</v>
      </c>
      <c r="E7" s="85" t="s">
        <v>51</v>
      </c>
      <c r="F7" s="86">
        <v>0.3</v>
      </c>
      <c r="G7" s="92">
        <v>3</v>
      </c>
      <c r="H7" s="93">
        <v>2</v>
      </c>
      <c r="I7" s="89">
        <f>SUM(G7:H7)</f>
        <v>5</v>
      </c>
      <c r="K7" s="90">
        <f>G7/$G8</f>
        <v>0.3</v>
      </c>
      <c r="L7" s="90">
        <f>H7/$H8</f>
        <v>0.33333333333333331</v>
      </c>
      <c r="M7" s="90">
        <f>I7/$I$8</f>
        <v>0.3125</v>
      </c>
    </row>
    <row r="8" spans="1:18" ht="13.8" thickBot="1" x14ac:dyDescent="0.3">
      <c r="G8" s="89">
        <v>10</v>
      </c>
      <c r="H8" s="89">
        <v>6</v>
      </c>
      <c r="I8" s="94">
        <f>IF(SUM(G8:H8)=SUM(I6:I7),SUM(G8:H8),"prüfen")</f>
        <v>16</v>
      </c>
      <c r="K8" s="90">
        <f>G8/$I8</f>
        <v>0.625</v>
      </c>
      <c r="L8" s="90">
        <f>H8/$I8</f>
        <v>0.375</v>
      </c>
      <c r="M8" s="90">
        <f>I8/$I$8</f>
        <v>1</v>
      </c>
    </row>
    <row r="10" spans="1:18" ht="1.5" customHeight="1" thickBot="1" x14ac:dyDescent="0.3">
      <c r="A10" s="95"/>
      <c r="C10" s="95"/>
      <c r="D10" s="95"/>
      <c r="E10" s="95"/>
      <c r="F10" s="95"/>
      <c r="G10" s="96"/>
      <c r="H10" s="96"/>
      <c r="I10" s="96"/>
      <c r="J10" s="95"/>
      <c r="K10" s="95"/>
      <c r="L10" s="95"/>
      <c r="M10" s="95"/>
      <c r="N10" s="95"/>
      <c r="O10" s="95"/>
      <c r="P10" s="95"/>
      <c r="Q10" s="95"/>
      <c r="R10" s="95"/>
    </row>
    <row r="11" spans="1:18" ht="13.8" thickBot="1" x14ac:dyDescent="0.3">
      <c r="D11" s="68" t="s">
        <v>47</v>
      </c>
      <c r="E11" s="85" t="s">
        <v>48</v>
      </c>
      <c r="F11" s="86">
        <v>0.7</v>
      </c>
      <c r="G11" s="87">
        <v>7</v>
      </c>
      <c r="H11" s="88">
        <v>5</v>
      </c>
      <c r="I11" s="89">
        <f>SUM(G11:H11)</f>
        <v>12</v>
      </c>
      <c r="K11" s="90">
        <f>G11/$G13</f>
        <v>0.7</v>
      </c>
      <c r="L11" s="90">
        <f>H11/$H13</f>
        <v>0.83333333333333337</v>
      </c>
      <c r="M11" s="90">
        <f>I11/$I$8</f>
        <v>0.75</v>
      </c>
      <c r="O11" s="97">
        <f>($I11-$I$6)</f>
        <v>1</v>
      </c>
      <c r="P11" s="68">
        <f>($I11-$I$6)*$P$4+$P$6</f>
        <v>4.4000000000000004</v>
      </c>
      <c r="Q11" s="68" t="s">
        <v>50</v>
      </c>
    </row>
    <row r="12" spans="1:18" ht="13.8" thickBot="1" x14ac:dyDescent="0.3">
      <c r="D12" s="68" t="s">
        <v>47</v>
      </c>
      <c r="E12" s="85" t="s">
        <v>51</v>
      </c>
      <c r="F12" s="86">
        <v>0.3</v>
      </c>
      <c r="G12" s="92">
        <v>3</v>
      </c>
      <c r="H12" s="93">
        <v>1</v>
      </c>
      <c r="I12" s="89">
        <f>SUM(G12:H12)</f>
        <v>4</v>
      </c>
      <c r="K12" s="90">
        <f>G12/$G13</f>
        <v>0.3</v>
      </c>
      <c r="L12" s="90">
        <f>H12/$H13</f>
        <v>0.16666666666666666</v>
      </c>
      <c r="M12" s="90">
        <f>I12/$I$8</f>
        <v>0.25</v>
      </c>
    </row>
    <row r="13" spans="1:18" ht="13.8" thickBot="1" x14ac:dyDescent="0.3">
      <c r="G13" s="89">
        <v>10</v>
      </c>
      <c r="H13" s="89">
        <v>6</v>
      </c>
      <c r="I13" s="94">
        <f>IF(SUM(G13:H13)=SUM(I11:I12),SUM(G13:H13),"prüfen")</f>
        <v>16</v>
      </c>
      <c r="K13" s="90">
        <f>G13/$I13</f>
        <v>0.625</v>
      </c>
      <c r="L13" s="90">
        <f>H13/$I13</f>
        <v>0.375</v>
      </c>
      <c r="M13" s="90">
        <f>I13/$I$8</f>
        <v>1</v>
      </c>
    </row>
    <row r="14" spans="1:18" ht="0.75" customHeight="1" x14ac:dyDescent="0.25">
      <c r="A14" s="95"/>
      <c r="C14" s="95"/>
      <c r="D14" s="95"/>
      <c r="E14" s="95"/>
      <c r="F14" s="95"/>
      <c r="G14" s="96"/>
      <c r="H14" s="96"/>
      <c r="I14" s="96"/>
      <c r="J14" s="95"/>
      <c r="K14" s="95"/>
      <c r="L14" s="95"/>
      <c r="M14" s="95"/>
      <c r="N14" s="95"/>
      <c r="O14" s="95"/>
      <c r="P14" s="95"/>
      <c r="Q14" s="95"/>
      <c r="R14" s="95"/>
    </row>
    <row r="15" spans="1:18" ht="0.75" customHeight="1" thickBot="1" x14ac:dyDescent="0.3">
      <c r="A15" s="95"/>
      <c r="C15" s="95"/>
      <c r="D15" s="95"/>
      <c r="E15" s="95"/>
      <c r="F15" s="95"/>
      <c r="G15" s="96"/>
      <c r="H15" s="96"/>
      <c r="I15" s="96"/>
      <c r="J15" s="95"/>
      <c r="K15" s="95"/>
      <c r="L15" s="95"/>
      <c r="M15" s="95"/>
      <c r="N15" s="95"/>
      <c r="O15" s="95"/>
      <c r="P15" s="95"/>
      <c r="Q15" s="95"/>
      <c r="R15" s="95"/>
    </row>
    <row r="16" spans="1:18" ht="13.8" thickBot="1" x14ac:dyDescent="0.3">
      <c r="D16" s="68" t="s">
        <v>47</v>
      </c>
      <c r="E16" s="85" t="s">
        <v>48</v>
      </c>
      <c r="F16" s="86">
        <v>0.7</v>
      </c>
      <c r="G16" s="87">
        <v>8</v>
      </c>
      <c r="H16" s="88">
        <v>4</v>
      </c>
      <c r="I16" s="89">
        <f>SUM(G16:H16)</f>
        <v>12</v>
      </c>
      <c r="K16" s="90">
        <f>G16/$G18</f>
        <v>0.8</v>
      </c>
      <c r="L16" s="90">
        <f>H16/$H18</f>
        <v>0.66666666666666663</v>
      </c>
      <c r="M16" s="90">
        <f>I16/$I$8</f>
        <v>0.75</v>
      </c>
      <c r="O16" s="97">
        <f>$I16-$I$6</f>
        <v>1</v>
      </c>
      <c r="P16" s="68">
        <f>($I16-$I$6)*$P$4+$P$6</f>
        <v>4.4000000000000004</v>
      </c>
      <c r="Q16" s="68" t="s">
        <v>50</v>
      </c>
    </row>
    <row r="17" spans="1:18" ht="13.8" thickBot="1" x14ac:dyDescent="0.3">
      <c r="D17" s="68" t="s">
        <v>47</v>
      </c>
      <c r="E17" s="85" t="s">
        <v>51</v>
      </c>
      <c r="F17" s="86">
        <v>0.3</v>
      </c>
      <c r="G17" s="92">
        <v>2</v>
      </c>
      <c r="H17" s="93">
        <v>2</v>
      </c>
      <c r="I17" s="89">
        <f>SUM(G17:H17)</f>
        <v>4</v>
      </c>
      <c r="K17" s="90">
        <f>G17/$G18</f>
        <v>0.2</v>
      </c>
      <c r="L17" s="90">
        <f>H17/$H18</f>
        <v>0.33333333333333331</v>
      </c>
      <c r="M17" s="90">
        <f>I17/$I$8</f>
        <v>0.25</v>
      </c>
    </row>
    <row r="18" spans="1:18" ht="13.8" thickBot="1" x14ac:dyDescent="0.3">
      <c r="G18" s="89">
        <v>10</v>
      </c>
      <c r="H18" s="89">
        <v>6</v>
      </c>
      <c r="I18" s="94">
        <f>IF(SUM(G18:H18)=SUM(I16:I17),SUM(G18:H18),"prüfen")</f>
        <v>16</v>
      </c>
      <c r="K18" s="90">
        <f>G18/$I18</f>
        <v>0.625</v>
      </c>
      <c r="L18" s="90">
        <f>H18/$I18</f>
        <v>0.375</v>
      </c>
      <c r="M18" s="90">
        <f>I18/$I$8</f>
        <v>1</v>
      </c>
    </row>
    <row r="19" spans="1:18" ht="0.75" customHeight="1" x14ac:dyDescent="0.25">
      <c r="A19" s="95"/>
      <c r="C19" s="95"/>
      <c r="D19" s="95"/>
      <c r="E19" s="95"/>
      <c r="F19" s="95"/>
      <c r="G19" s="96"/>
      <c r="H19" s="96"/>
      <c r="I19" s="96"/>
      <c r="J19" s="95"/>
      <c r="K19" s="95"/>
      <c r="L19" s="95"/>
      <c r="M19" s="95"/>
      <c r="N19" s="95"/>
      <c r="O19" s="95"/>
      <c r="P19" s="95"/>
      <c r="Q19" s="95"/>
      <c r="R19" s="95"/>
    </row>
    <row r="20" spans="1:18" ht="0.75" customHeight="1" thickBot="1" x14ac:dyDescent="0.3">
      <c r="A20" s="95"/>
      <c r="C20" s="95"/>
      <c r="D20" s="95"/>
      <c r="E20" s="95"/>
      <c r="F20" s="95"/>
      <c r="G20" s="96"/>
      <c r="H20" s="96"/>
      <c r="I20" s="96"/>
      <c r="J20" s="95"/>
      <c r="K20" s="95"/>
      <c r="L20" s="95"/>
      <c r="M20" s="95"/>
      <c r="N20" s="95"/>
      <c r="O20" s="95"/>
      <c r="P20" s="95"/>
      <c r="Q20" s="95"/>
      <c r="R20" s="95"/>
    </row>
    <row r="21" spans="1:18" ht="13.8" thickBot="1" x14ac:dyDescent="0.3">
      <c r="D21" s="68" t="s">
        <v>47</v>
      </c>
      <c r="E21" s="85" t="s">
        <v>48</v>
      </c>
      <c r="F21" s="86">
        <v>0.7</v>
      </c>
      <c r="G21" s="87">
        <v>7</v>
      </c>
      <c r="H21" s="88">
        <v>6</v>
      </c>
      <c r="I21" s="89">
        <f>SUM(G21:H21)</f>
        <v>13</v>
      </c>
      <c r="K21" s="90">
        <f>G21/$G23</f>
        <v>0.7</v>
      </c>
      <c r="L21" s="90">
        <f>H21/$H23</f>
        <v>1</v>
      </c>
      <c r="M21" s="90">
        <f>I21/$I$8</f>
        <v>0.8125</v>
      </c>
      <c r="O21" s="97">
        <f>$I21-$I$6</f>
        <v>2</v>
      </c>
      <c r="P21" s="68">
        <f>($I21-$I$6)*$P$4+$P$6</f>
        <v>5.8</v>
      </c>
      <c r="Q21" s="68" t="s">
        <v>50</v>
      </c>
    </row>
    <row r="22" spans="1:18" ht="13.8" thickBot="1" x14ac:dyDescent="0.3">
      <c r="D22" s="68" t="s">
        <v>47</v>
      </c>
      <c r="E22" s="85" t="s">
        <v>51</v>
      </c>
      <c r="F22" s="86">
        <v>0.3</v>
      </c>
      <c r="G22" s="92">
        <v>3</v>
      </c>
      <c r="H22" s="93">
        <v>0</v>
      </c>
      <c r="I22" s="89">
        <f>SUM(G22:H22)</f>
        <v>3</v>
      </c>
      <c r="K22" s="90">
        <f>G22/$G23</f>
        <v>0.3</v>
      </c>
      <c r="L22" s="90">
        <f>H22/$H23</f>
        <v>0</v>
      </c>
      <c r="M22" s="90">
        <f>I22/$I$8</f>
        <v>0.1875</v>
      </c>
    </row>
    <row r="23" spans="1:18" ht="13.8" thickBot="1" x14ac:dyDescent="0.3">
      <c r="G23" s="89">
        <v>10</v>
      </c>
      <c r="H23" s="89">
        <v>6</v>
      </c>
      <c r="I23" s="94">
        <f>IF(SUM(G23:H23)=SUM(I21:I22),SUM(G23:H23),"prüfen")</f>
        <v>16</v>
      </c>
      <c r="K23" s="90">
        <f>G23/$I23</f>
        <v>0.625</v>
      </c>
      <c r="L23" s="90">
        <f>H23/$I23</f>
        <v>0.375</v>
      </c>
      <c r="M23" s="90">
        <f>I23/$I$8</f>
        <v>1</v>
      </c>
    </row>
    <row r="24" spans="1:18" ht="0.75" customHeight="1" x14ac:dyDescent="0.25">
      <c r="A24" s="95"/>
      <c r="C24" s="95"/>
      <c r="D24" s="95"/>
      <c r="E24" s="95"/>
      <c r="F24" s="95"/>
      <c r="G24" s="96"/>
      <c r="H24" s="96"/>
      <c r="I24" s="96"/>
      <c r="J24" s="95"/>
      <c r="K24" s="95"/>
      <c r="L24" s="95"/>
      <c r="M24" s="95"/>
      <c r="N24" s="95"/>
      <c r="O24" s="95"/>
      <c r="P24" s="95"/>
      <c r="Q24" s="95"/>
      <c r="R24" s="95"/>
    </row>
    <row r="25" spans="1:18" ht="0.75" customHeight="1" thickBot="1" x14ac:dyDescent="0.3">
      <c r="A25" s="95"/>
      <c r="C25" s="95"/>
      <c r="D25" s="95"/>
      <c r="E25" s="95"/>
      <c r="F25" s="95"/>
      <c r="G25" s="96"/>
      <c r="H25" s="96"/>
      <c r="I25" s="96"/>
      <c r="J25" s="95"/>
      <c r="K25" s="95"/>
      <c r="L25" s="95"/>
      <c r="M25" s="95"/>
      <c r="N25" s="95"/>
      <c r="O25" s="95"/>
      <c r="P25" s="95"/>
      <c r="Q25" s="95"/>
      <c r="R25" s="95"/>
    </row>
    <row r="26" spans="1:18" ht="13.8" thickBot="1" x14ac:dyDescent="0.3">
      <c r="D26" s="68" t="s">
        <v>47</v>
      </c>
      <c r="E26" s="85" t="s">
        <v>48</v>
      </c>
      <c r="F26" s="86">
        <v>0.7</v>
      </c>
      <c r="G26" s="87">
        <v>8</v>
      </c>
      <c r="H26" s="88">
        <v>5</v>
      </c>
      <c r="I26" s="89">
        <f>SUM(G26:H26)</f>
        <v>13</v>
      </c>
      <c r="K26" s="90">
        <f>G26/$G28</f>
        <v>0.8</v>
      </c>
      <c r="L26" s="90">
        <f>H26/$H28</f>
        <v>0.83333333333333337</v>
      </c>
      <c r="M26" s="90">
        <f>I26/$I$8</f>
        <v>0.8125</v>
      </c>
      <c r="O26" s="97">
        <f>$I26-$I$6</f>
        <v>2</v>
      </c>
      <c r="P26" s="68">
        <f>($I26-$I$6)*$P$4+$P$6</f>
        <v>5.8</v>
      </c>
      <c r="Q26" s="68" t="s">
        <v>50</v>
      </c>
    </row>
    <row r="27" spans="1:18" ht="13.8" thickBot="1" x14ac:dyDescent="0.3">
      <c r="D27" s="68" t="s">
        <v>47</v>
      </c>
      <c r="E27" s="85" t="s">
        <v>51</v>
      </c>
      <c r="F27" s="86">
        <v>0.3</v>
      </c>
      <c r="G27" s="92">
        <v>2</v>
      </c>
      <c r="H27" s="93">
        <v>1</v>
      </c>
      <c r="I27" s="89">
        <f>SUM(G27:H27)</f>
        <v>3</v>
      </c>
      <c r="K27" s="90">
        <f>G27/$G28</f>
        <v>0.2</v>
      </c>
      <c r="L27" s="90">
        <f>H27/$H28</f>
        <v>0.16666666666666666</v>
      </c>
      <c r="M27" s="90">
        <f>I27/$I$8</f>
        <v>0.1875</v>
      </c>
    </row>
    <row r="28" spans="1:18" ht="13.8" thickBot="1" x14ac:dyDescent="0.3">
      <c r="G28" s="89">
        <v>10</v>
      </c>
      <c r="H28" s="89">
        <v>6</v>
      </c>
      <c r="I28" s="94">
        <f>IF(SUM(G28:H28)=SUM(I26:I27),SUM(G28:H28),"prüfen")</f>
        <v>16</v>
      </c>
      <c r="K28" s="90">
        <f>G28/$I28</f>
        <v>0.625</v>
      </c>
      <c r="L28" s="90">
        <f>H28/$I28</f>
        <v>0.375</v>
      </c>
      <c r="M28" s="90">
        <f>I28/$I$8</f>
        <v>1</v>
      </c>
    </row>
    <row r="29" spans="1:18" ht="0.75" customHeight="1" x14ac:dyDescent="0.25">
      <c r="A29" s="95"/>
      <c r="C29" s="95"/>
      <c r="D29" s="95"/>
      <c r="E29" s="95"/>
      <c r="F29" s="95"/>
      <c r="G29" s="96"/>
      <c r="H29" s="96"/>
      <c r="I29" s="96"/>
      <c r="J29" s="95"/>
      <c r="K29" s="95"/>
      <c r="L29" s="95"/>
      <c r="M29" s="95"/>
      <c r="N29" s="95"/>
      <c r="O29" s="95"/>
      <c r="P29" s="95"/>
      <c r="Q29" s="95"/>
      <c r="R29" s="95"/>
    </row>
    <row r="30" spans="1:18" ht="0.75" customHeight="1" thickBot="1" x14ac:dyDescent="0.3">
      <c r="A30" s="95"/>
      <c r="C30" s="95"/>
      <c r="D30" s="95"/>
      <c r="E30" s="95"/>
      <c r="F30" s="95"/>
      <c r="G30" s="96"/>
      <c r="H30" s="96"/>
      <c r="I30" s="96"/>
      <c r="J30" s="95"/>
      <c r="K30" s="95"/>
      <c r="L30" s="95"/>
      <c r="M30" s="95"/>
      <c r="N30" s="95"/>
      <c r="O30" s="95"/>
      <c r="P30" s="95"/>
      <c r="Q30" s="95"/>
      <c r="R30" s="95"/>
    </row>
    <row r="31" spans="1:18" ht="13.8" thickBot="1" x14ac:dyDescent="0.3">
      <c r="D31" s="68" t="s">
        <v>47</v>
      </c>
      <c r="E31" s="85" t="s">
        <v>48</v>
      </c>
      <c r="F31" s="86">
        <v>0.7</v>
      </c>
      <c r="G31" s="87">
        <v>9</v>
      </c>
      <c r="H31" s="88">
        <v>4</v>
      </c>
      <c r="I31" s="89">
        <f>SUM(G31:H31)</f>
        <v>13</v>
      </c>
      <c r="K31" s="90">
        <f>G31/$G33</f>
        <v>0.9</v>
      </c>
      <c r="L31" s="90">
        <f>H31/$H33</f>
        <v>0.66666666666666663</v>
      </c>
      <c r="M31" s="90">
        <f>I31/$I$8</f>
        <v>0.8125</v>
      </c>
      <c r="O31" s="97">
        <f>$I31-$I$6</f>
        <v>2</v>
      </c>
      <c r="P31" s="68">
        <f>($I31-$I$6)*$P$4+$P$6</f>
        <v>5.8</v>
      </c>
      <c r="Q31" s="68" t="s">
        <v>50</v>
      </c>
    </row>
    <row r="32" spans="1:18" ht="13.8" thickBot="1" x14ac:dyDescent="0.3">
      <c r="D32" s="68" t="s">
        <v>47</v>
      </c>
      <c r="E32" s="85" t="s">
        <v>51</v>
      </c>
      <c r="F32" s="86">
        <v>0.3</v>
      </c>
      <c r="G32" s="92">
        <v>1</v>
      </c>
      <c r="H32" s="93">
        <v>2</v>
      </c>
      <c r="I32" s="89">
        <f>SUM(G32:H32)</f>
        <v>3</v>
      </c>
      <c r="K32" s="90">
        <f>G32/$G33</f>
        <v>0.1</v>
      </c>
      <c r="L32" s="90">
        <f>H32/$H33</f>
        <v>0.33333333333333331</v>
      </c>
      <c r="M32" s="90">
        <f>I32/$I$8</f>
        <v>0.1875</v>
      </c>
    </row>
    <row r="33" spans="1:18" ht="13.8" thickBot="1" x14ac:dyDescent="0.3">
      <c r="G33" s="89">
        <v>10</v>
      </c>
      <c r="H33" s="89">
        <v>6</v>
      </c>
      <c r="I33" s="94">
        <f>IF(SUM(G33:H33)=SUM(I31:I32),SUM(G33:H33),"prüfen")</f>
        <v>16</v>
      </c>
      <c r="K33" s="90">
        <f>G33/$I33</f>
        <v>0.625</v>
      </c>
      <c r="L33" s="90">
        <f>H33/$I33</f>
        <v>0.375</v>
      </c>
      <c r="M33" s="90">
        <f>I33/$I$8</f>
        <v>1</v>
      </c>
    </row>
    <row r="34" spans="1:18" ht="0.75" customHeight="1" x14ac:dyDescent="0.25">
      <c r="A34" s="95"/>
      <c r="C34" s="95"/>
      <c r="D34" s="95"/>
      <c r="E34" s="95"/>
      <c r="F34" s="95"/>
      <c r="G34" s="96"/>
      <c r="H34" s="96"/>
      <c r="I34" s="96"/>
      <c r="J34" s="95"/>
      <c r="K34" s="95"/>
      <c r="L34" s="95"/>
      <c r="M34" s="95"/>
      <c r="N34" s="95"/>
      <c r="O34" s="95"/>
      <c r="P34" s="95"/>
      <c r="Q34" s="95"/>
      <c r="R34" s="95"/>
    </row>
    <row r="35" spans="1:18" ht="0.75" customHeight="1" thickBot="1" x14ac:dyDescent="0.3">
      <c r="A35" s="95"/>
      <c r="C35" s="95"/>
      <c r="D35" s="95"/>
      <c r="E35" s="95"/>
      <c r="F35" s="95"/>
      <c r="G35" s="96"/>
      <c r="H35" s="96"/>
      <c r="I35" s="96"/>
      <c r="J35" s="95"/>
      <c r="K35" s="95"/>
      <c r="L35" s="95"/>
      <c r="M35" s="95"/>
      <c r="N35" s="95"/>
      <c r="O35" s="95"/>
      <c r="P35" s="95"/>
      <c r="Q35" s="95"/>
      <c r="R35" s="95"/>
    </row>
    <row r="36" spans="1:18" ht="13.8" thickBot="1" x14ac:dyDescent="0.3">
      <c r="D36" s="68" t="s">
        <v>47</v>
      </c>
      <c r="E36" s="85" t="s">
        <v>48</v>
      </c>
      <c r="F36" s="86">
        <v>0.7</v>
      </c>
      <c r="G36" s="87">
        <v>8</v>
      </c>
      <c r="H36" s="88">
        <v>6</v>
      </c>
      <c r="I36" s="89">
        <f>SUM(G36:H36)</f>
        <v>14</v>
      </c>
      <c r="K36" s="90">
        <f>G36/$G38</f>
        <v>0.8</v>
      </c>
      <c r="L36" s="90">
        <f>H36/$H38</f>
        <v>1</v>
      </c>
      <c r="M36" s="90">
        <f>I36/$I$8</f>
        <v>0.875</v>
      </c>
      <c r="O36" s="97">
        <f>$I36-$I$6</f>
        <v>3</v>
      </c>
      <c r="P36" s="68">
        <f>($I36-$I$6)*$P$4+$P$6</f>
        <v>7.1999999999999993</v>
      </c>
      <c r="Q36" s="68" t="s">
        <v>50</v>
      </c>
    </row>
    <row r="37" spans="1:18" ht="13.8" thickBot="1" x14ac:dyDescent="0.3">
      <c r="D37" s="68" t="s">
        <v>47</v>
      </c>
      <c r="E37" s="85" t="s">
        <v>51</v>
      </c>
      <c r="F37" s="86">
        <v>0.3</v>
      </c>
      <c r="G37" s="92">
        <v>2</v>
      </c>
      <c r="H37" s="93">
        <v>0</v>
      </c>
      <c r="I37" s="89">
        <f>SUM(G37:H37)</f>
        <v>2</v>
      </c>
      <c r="K37" s="90">
        <f>G37/$G38</f>
        <v>0.2</v>
      </c>
      <c r="L37" s="90">
        <f>H37/$H38</f>
        <v>0</v>
      </c>
      <c r="M37" s="90">
        <f>I37/$I$8</f>
        <v>0.125</v>
      </c>
    </row>
    <row r="38" spans="1:18" ht="13.8" thickBot="1" x14ac:dyDescent="0.3">
      <c r="G38" s="89">
        <v>10</v>
      </c>
      <c r="H38" s="89">
        <v>6</v>
      </c>
      <c r="I38" s="94">
        <f>IF(SUM(G38:H38)=SUM(I36:I37),SUM(G38:H38),"prüfen")</f>
        <v>16</v>
      </c>
      <c r="K38" s="90">
        <f>G38/$I38</f>
        <v>0.625</v>
      </c>
      <c r="L38" s="90">
        <f>H38/$I38</f>
        <v>0.375</v>
      </c>
      <c r="M38" s="90">
        <f>I38/$I$8</f>
        <v>1</v>
      </c>
    </row>
    <row r="39" spans="1:18" ht="0.75" customHeight="1" x14ac:dyDescent="0.25">
      <c r="A39" s="95"/>
      <c r="C39" s="95"/>
      <c r="D39" s="95"/>
      <c r="E39" s="95"/>
      <c r="F39" s="95"/>
      <c r="G39" s="96"/>
      <c r="H39" s="96"/>
      <c r="I39" s="96"/>
      <c r="J39" s="95"/>
      <c r="K39" s="95"/>
      <c r="L39" s="95"/>
      <c r="M39" s="95"/>
      <c r="N39" s="95"/>
      <c r="O39" s="95"/>
      <c r="P39" s="95"/>
      <c r="Q39" s="95"/>
      <c r="R39" s="95"/>
    </row>
    <row r="40" spans="1:18" ht="0.75" customHeight="1" thickBot="1" x14ac:dyDescent="0.3">
      <c r="A40" s="95"/>
      <c r="C40" s="95"/>
      <c r="D40" s="95"/>
      <c r="E40" s="95"/>
      <c r="F40" s="95"/>
      <c r="G40" s="96"/>
      <c r="H40" s="96"/>
      <c r="I40" s="96"/>
      <c r="J40" s="95"/>
      <c r="K40" s="95"/>
      <c r="L40" s="95"/>
      <c r="M40" s="95"/>
      <c r="N40" s="95"/>
      <c r="O40" s="95"/>
      <c r="P40" s="95"/>
      <c r="Q40" s="95"/>
      <c r="R40" s="95"/>
    </row>
    <row r="41" spans="1:18" ht="13.8" thickBot="1" x14ac:dyDescent="0.3">
      <c r="D41" s="68" t="s">
        <v>47</v>
      </c>
      <c r="E41" s="85" t="s">
        <v>48</v>
      </c>
      <c r="F41" s="86">
        <v>0.7</v>
      </c>
      <c r="G41" s="87">
        <v>9</v>
      </c>
      <c r="H41" s="88">
        <v>5</v>
      </c>
      <c r="I41" s="89">
        <f>SUM(G41:H41)</f>
        <v>14</v>
      </c>
      <c r="K41" s="90">
        <f>G41/$G43</f>
        <v>0.9</v>
      </c>
      <c r="L41" s="90">
        <f>H41/$H43</f>
        <v>0.83333333333333337</v>
      </c>
      <c r="M41" s="90">
        <f>I41/$I$8</f>
        <v>0.875</v>
      </c>
      <c r="O41" s="97">
        <f>$I41-$I$6</f>
        <v>3</v>
      </c>
      <c r="P41" s="68">
        <f>($I41-$I$6)*$P$4+$P$6</f>
        <v>7.1999999999999993</v>
      </c>
      <c r="Q41" s="68" t="s">
        <v>50</v>
      </c>
    </row>
    <row r="42" spans="1:18" ht="13.8" thickBot="1" x14ac:dyDescent="0.3">
      <c r="D42" s="68" t="s">
        <v>47</v>
      </c>
      <c r="E42" s="85" t="s">
        <v>51</v>
      </c>
      <c r="F42" s="86">
        <v>0.3</v>
      </c>
      <c r="G42" s="92">
        <v>1</v>
      </c>
      <c r="H42" s="93">
        <v>1</v>
      </c>
      <c r="I42" s="89">
        <f>SUM(G42:H42)</f>
        <v>2</v>
      </c>
      <c r="K42" s="90">
        <f>G42/$G43</f>
        <v>0.1</v>
      </c>
      <c r="L42" s="90">
        <f>H42/$H43</f>
        <v>0.16666666666666666</v>
      </c>
      <c r="M42" s="90">
        <f>I42/$I$8</f>
        <v>0.125</v>
      </c>
    </row>
    <row r="43" spans="1:18" ht="13.8" thickBot="1" x14ac:dyDescent="0.3">
      <c r="G43" s="89">
        <v>10</v>
      </c>
      <c r="H43" s="89">
        <v>6</v>
      </c>
      <c r="I43" s="94">
        <f>IF(SUM(G43:H43)=SUM(I41:I42),SUM(G43:H43),"prüfen")</f>
        <v>16</v>
      </c>
      <c r="K43" s="90">
        <f>G43/$I43</f>
        <v>0.625</v>
      </c>
      <c r="L43" s="90">
        <f>H43/$I43</f>
        <v>0.375</v>
      </c>
      <c r="M43" s="90">
        <f>I43/$I$8</f>
        <v>1</v>
      </c>
    </row>
    <row r="44" spans="1:18" ht="0.75" customHeight="1" x14ac:dyDescent="0.25">
      <c r="A44" s="95"/>
      <c r="C44" s="95"/>
      <c r="D44" s="95"/>
      <c r="E44" s="95"/>
      <c r="F44" s="95"/>
      <c r="G44" s="96"/>
      <c r="H44" s="96"/>
      <c r="I44" s="96"/>
      <c r="J44" s="95"/>
      <c r="K44" s="95"/>
      <c r="L44" s="95"/>
      <c r="M44" s="95"/>
      <c r="N44" s="95"/>
      <c r="O44" s="95"/>
      <c r="P44" s="95"/>
      <c r="Q44" s="95"/>
      <c r="R44" s="95"/>
    </row>
    <row r="45" spans="1:18" ht="0.75" customHeight="1" thickBot="1" x14ac:dyDescent="0.3">
      <c r="A45" s="95"/>
      <c r="C45" s="95"/>
      <c r="D45" s="95"/>
      <c r="E45" s="95"/>
      <c r="F45" s="95"/>
      <c r="G45" s="96"/>
      <c r="H45" s="96"/>
      <c r="I45" s="96"/>
      <c r="J45" s="95"/>
      <c r="K45" s="95"/>
      <c r="L45" s="95"/>
      <c r="M45" s="95"/>
      <c r="N45" s="95"/>
      <c r="O45" s="95"/>
      <c r="P45" s="95"/>
      <c r="Q45" s="95"/>
      <c r="R45" s="95"/>
    </row>
    <row r="46" spans="1:18" ht="13.8" thickBot="1" x14ac:dyDescent="0.3">
      <c r="D46" s="68" t="s">
        <v>47</v>
      </c>
      <c r="E46" s="85" t="s">
        <v>48</v>
      </c>
      <c r="F46" s="86">
        <v>0.7</v>
      </c>
      <c r="G46" s="87">
        <v>10</v>
      </c>
      <c r="H46" s="88">
        <v>4</v>
      </c>
      <c r="I46" s="89">
        <f>SUM(G46:H46)</f>
        <v>14</v>
      </c>
      <c r="K46" s="90">
        <f>G46/$G48</f>
        <v>1</v>
      </c>
      <c r="L46" s="90">
        <f>H46/$H48</f>
        <v>0.66666666666666663</v>
      </c>
      <c r="M46" s="90">
        <f>I46/$I$8</f>
        <v>0.875</v>
      </c>
      <c r="O46" s="97">
        <f>$I46-$I$6</f>
        <v>3</v>
      </c>
      <c r="P46" s="68">
        <f>($I46-$I$6)*$P$4+$P$6</f>
        <v>7.1999999999999993</v>
      </c>
      <c r="Q46" s="68" t="s">
        <v>50</v>
      </c>
    </row>
    <row r="47" spans="1:18" ht="13.8" thickBot="1" x14ac:dyDescent="0.3">
      <c r="D47" s="68" t="s">
        <v>47</v>
      </c>
      <c r="E47" s="85" t="s">
        <v>51</v>
      </c>
      <c r="F47" s="86">
        <v>0.3</v>
      </c>
      <c r="G47" s="92">
        <v>0</v>
      </c>
      <c r="H47" s="93">
        <v>2</v>
      </c>
      <c r="I47" s="89">
        <f>SUM(G47:H47)</f>
        <v>2</v>
      </c>
      <c r="K47" s="90">
        <f>G47/$G48</f>
        <v>0</v>
      </c>
      <c r="L47" s="90">
        <f>H47/$H48</f>
        <v>0.33333333333333331</v>
      </c>
      <c r="M47" s="90">
        <f>I47/$I$8</f>
        <v>0.125</v>
      </c>
    </row>
    <row r="48" spans="1:18" ht="13.8" thickBot="1" x14ac:dyDescent="0.3">
      <c r="G48" s="89">
        <v>10</v>
      </c>
      <c r="H48" s="89">
        <v>6</v>
      </c>
      <c r="I48" s="94">
        <f>IF(SUM(G48:H48)=SUM(I46:I47),SUM(G48:H48),"prüfen")</f>
        <v>16</v>
      </c>
      <c r="K48" s="90">
        <f>G48/$I48</f>
        <v>0.625</v>
      </c>
      <c r="L48" s="90">
        <f>H48/$I48</f>
        <v>0.375</v>
      </c>
      <c r="M48" s="90">
        <f>I48/$I$8</f>
        <v>1</v>
      </c>
    </row>
    <row r="49" spans="1:18" ht="0.75" customHeight="1" x14ac:dyDescent="0.25">
      <c r="A49" s="95"/>
      <c r="C49" s="95"/>
      <c r="D49" s="95"/>
      <c r="E49" s="95"/>
      <c r="F49" s="95"/>
      <c r="G49" s="96"/>
      <c r="H49" s="96"/>
      <c r="I49" s="96"/>
      <c r="J49" s="95"/>
      <c r="K49" s="95"/>
      <c r="L49" s="95"/>
      <c r="M49" s="95"/>
      <c r="N49" s="95"/>
      <c r="O49" s="95"/>
      <c r="P49" s="95"/>
      <c r="Q49" s="95"/>
      <c r="R49" s="95"/>
    </row>
    <row r="50" spans="1:18" ht="0.75" customHeight="1" thickBot="1" x14ac:dyDescent="0.3">
      <c r="A50" s="95"/>
      <c r="C50" s="95"/>
      <c r="D50" s="95"/>
      <c r="E50" s="95"/>
      <c r="F50" s="95"/>
      <c r="G50" s="96"/>
      <c r="H50" s="96"/>
      <c r="I50" s="96"/>
      <c r="J50" s="95"/>
      <c r="K50" s="95"/>
      <c r="L50" s="95"/>
      <c r="M50" s="95"/>
      <c r="N50" s="95"/>
      <c r="O50" s="95"/>
      <c r="P50" s="95"/>
      <c r="Q50" s="95"/>
      <c r="R50" s="95"/>
    </row>
    <row r="51" spans="1:18" ht="13.8" thickBot="1" x14ac:dyDescent="0.3">
      <c r="D51" s="68" t="s">
        <v>47</v>
      </c>
      <c r="E51" s="85" t="s">
        <v>48</v>
      </c>
      <c r="F51" s="86">
        <v>0.7</v>
      </c>
      <c r="G51" s="87">
        <v>9</v>
      </c>
      <c r="H51" s="88">
        <v>6</v>
      </c>
      <c r="I51" s="89">
        <f>SUM(G51:H51)</f>
        <v>15</v>
      </c>
      <c r="K51" s="90">
        <f>G51/$G53</f>
        <v>0.9</v>
      </c>
      <c r="L51" s="90">
        <f>H51/$H53</f>
        <v>1</v>
      </c>
      <c r="M51" s="90">
        <f>I51/$I$8</f>
        <v>0.9375</v>
      </c>
      <c r="O51" s="97">
        <f>$I51-$I$6</f>
        <v>4</v>
      </c>
      <c r="P51" s="68">
        <f>($I51-$I$6)*$P$4+$P$6</f>
        <v>8.6</v>
      </c>
      <c r="Q51" s="68" t="s">
        <v>50</v>
      </c>
    </row>
    <row r="52" spans="1:18" ht="13.8" thickBot="1" x14ac:dyDescent="0.3">
      <c r="D52" s="68" t="s">
        <v>47</v>
      </c>
      <c r="E52" s="85" t="s">
        <v>51</v>
      </c>
      <c r="F52" s="86">
        <v>0.3</v>
      </c>
      <c r="G52" s="92">
        <v>1</v>
      </c>
      <c r="H52" s="93">
        <v>0</v>
      </c>
      <c r="I52" s="89">
        <f>SUM(G52:H52)</f>
        <v>1</v>
      </c>
      <c r="K52" s="90">
        <f>G52/$G53</f>
        <v>0.1</v>
      </c>
      <c r="L52" s="90">
        <f>H52/$H53</f>
        <v>0</v>
      </c>
      <c r="M52" s="90">
        <f>I52/$I$8</f>
        <v>6.25E-2</v>
      </c>
    </row>
    <row r="53" spans="1:18" ht="13.8" thickBot="1" x14ac:dyDescent="0.3">
      <c r="G53" s="89">
        <v>10</v>
      </c>
      <c r="H53" s="89">
        <v>6</v>
      </c>
      <c r="I53" s="94">
        <f>IF(SUM(G53:H53)=SUM(I51:I52),SUM(G53:H53),"prüfen")</f>
        <v>16</v>
      </c>
      <c r="K53" s="90">
        <f>G53/$I53</f>
        <v>0.625</v>
      </c>
      <c r="L53" s="90">
        <f>H53/$I53</f>
        <v>0.375</v>
      </c>
      <c r="M53" s="90">
        <f>I53/$I$8</f>
        <v>1</v>
      </c>
    </row>
    <row r="54" spans="1:18" ht="0.75" customHeight="1" x14ac:dyDescent="0.25">
      <c r="A54" s="95"/>
      <c r="C54" s="95"/>
      <c r="D54" s="95"/>
      <c r="E54" s="95"/>
      <c r="F54" s="95"/>
      <c r="G54" s="96"/>
      <c r="H54" s="96"/>
      <c r="I54" s="96"/>
      <c r="J54" s="95"/>
      <c r="K54" s="95"/>
      <c r="L54" s="95"/>
      <c r="M54" s="95"/>
      <c r="N54" s="95"/>
      <c r="O54" s="95"/>
      <c r="P54" s="95"/>
      <c r="Q54" s="95"/>
      <c r="R54" s="95"/>
    </row>
    <row r="55" spans="1:18" ht="0.75" customHeight="1" thickBot="1" x14ac:dyDescent="0.3">
      <c r="A55" s="95"/>
      <c r="C55" s="95"/>
      <c r="D55" s="95"/>
      <c r="E55" s="95"/>
      <c r="F55" s="95"/>
      <c r="G55" s="96"/>
      <c r="H55" s="96"/>
      <c r="I55" s="96"/>
      <c r="J55" s="95"/>
      <c r="K55" s="95"/>
      <c r="L55" s="95"/>
      <c r="M55" s="95"/>
      <c r="N55" s="95"/>
      <c r="O55" s="95"/>
      <c r="P55" s="95"/>
      <c r="Q55" s="95"/>
      <c r="R55" s="95"/>
    </row>
    <row r="56" spans="1:18" ht="13.8" thickBot="1" x14ac:dyDescent="0.3">
      <c r="D56" s="68" t="s">
        <v>47</v>
      </c>
      <c r="E56" s="85" t="s">
        <v>48</v>
      </c>
      <c r="F56" s="86">
        <v>0.7</v>
      </c>
      <c r="G56" s="87">
        <v>10</v>
      </c>
      <c r="H56" s="88">
        <v>5</v>
      </c>
      <c r="I56" s="89">
        <f>SUM(G56:H56)</f>
        <v>15</v>
      </c>
      <c r="K56" s="90">
        <f>G56/$G58</f>
        <v>1</v>
      </c>
      <c r="L56" s="90">
        <f>H56/$H58</f>
        <v>0.83333333333333337</v>
      </c>
      <c r="M56" s="90">
        <f>I56/$I$8</f>
        <v>0.9375</v>
      </c>
      <c r="O56" s="97">
        <f>$I56-$I$6</f>
        <v>4</v>
      </c>
      <c r="P56" s="68">
        <f>($I56-$I$6)*$P$4+$P$6</f>
        <v>8.6</v>
      </c>
      <c r="Q56" s="68" t="s">
        <v>50</v>
      </c>
    </row>
    <row r="57" spans="1:18" ht="13.8" thickBot="1" x14ac:dyDescent="0.3">
      <c r="D57" s="68" t="s">
        <v>47</v>
      </c>
      <c r="E57" s="85" t="s">
        <v>51</v>
      </c>
      <c r="F57" s="86">
        <v>0.3</v>
      </c>
      <c r="G57" s="92">
        <v>0</v>
      </c>
      <c r="H57" s="93">
        <v>1</v>
      </c>
      <c r="I57" s="89">
        <f>SUM(G57:H57)</f>
        <v>1</v>
      </c>
      <c r="K57" s="90">
        <f>G57/$G58</f>
        <v>0</v>
      </c>
      <c r="L57" s="90">
        <f>H57/$H58</f>
        <v>0.16666666666666666</v>
      </c>
      <c r="M57" s="90">
        <f>I57/$I$8</f>
        <v>6.25E-2</v>
      </c>
    </row>
    <row r="58" spans="1:18" ht="13.8" thickBot="1" x14ac:dyDescent="0.3">
      <c r="G58" s="89">
        <v>10</v>
      </c>
      <c r="H58" s="89">
        <v>6</v>
      </c>
      <c r="I58" s="94">
        <f>IF(SUM(G58:H58)=SUM(I56:I57),SUM(G58:H58),"prüfen")</f>
        <v>16</v>
      </c>
      <c r="K58" s="90">
        <f>G58/$I58</f>
        <v>0.625</v>
      </c>
      <c r="L58" s="90">
        <f>H58/$I58</f>
        <v>0.375</v>
      </c>
      <c r="M58" s="90">
        <f>I58/$I$8</f>
        <v>1</v>
      </c>
    </row>
    <row r="59" spans="1:18" ht="0.75" customHeight="1" x14ac:dyDescent="0.25">
      <c r="A59" s="95"/>
      <c r="C59" s="95"/>
      <c r="D59" s="95"/>
      <c r="E59" s="95"/>
      <c r="F59" s="95"/>
      <c r="G59" s="96"/>
      <c r="H59" s="96"/>
      <c r="I59" s="96"/>
      <c r="J59" s="95"/>
      <c r="K59" s="95"/>
      <c r="L59" s="95"/>
      <c r="M59" s="95"/>
      <c r="N59" s="95"/>
      <c r="O59" s="95"/>
      <c r="P59" s="95"/>
      <c r="Q59" s="95"/>
      <c r="R59" s="95"/>
    </row>
    <row r="60" spans="1:18" ht="0.75" customHeight="1" thickBot="1" x14ac:dyDescent="0.3">
      <c r="A60" s="95"/>
      <c r="C60" s="95"/>
      <c r="D60" s="95"/>
      <c r="E60" s="95"/>
      <c r="F60" s="95"/>
      <c r="G60" s="96"/>
      <c r="H60" s="96"/>
      <c r="I60" s="96"/>
      <c r="J60" s="95"/>
      <c r="K60" s="95"/>
      <c r="L60" s="95"/>
      <c r="M60" s="95"/>
      <c r="N60" s="95"/>
      <c r="O60" s="95"/>
      <c r="P60" s="95"/>
      <c r="Q60" s="95"/>
      <c r="R60" s="95"/>
    </row>
    <row r="61" spans="1:18" ht="13.8" thickBot="1" x14ac:dyDescent="0.3">
      <c r="D61" s="68" t="s">
        <v>47</v>
      </c>
      <c r="E61" s="85" t="s">
        <v>48</v>
      </c>
      <c r="F61" s="86">
        <v>0.7</v>
      </c>
      <c r="G61" s="87">
        <v>10</v>
      </c>
      <c r="H61" s="88">
        <v>6</v>
      </c>
      <c r="I61" s="89">
        <f>SUM(G61:H61)</f>
        <v>16</v>
      </c>
      <c r="K61" s="90">
        <f>G61/$G63</f>
        <v>1</v>
      </c>
      <c r="L61" s="90">
        <f>H61/$H63</f>
        <v>1</v>
      </c>
      <c r="M61" s="90">
        <f>I61/$I$8</f>
        <v>1</v>
      </c>
      <c r="O61" s="97">
        <f>$I61-$I$6</f>
        <v>5</v>
      </c>
      <c r="P61" s="68">
        <f>($I61-$I$6)*$P$4+$P$6</f>
        <v>10</v>
      </c>
      <c r="Q61" s="68" t="s">
        <v>50</v>
      </c>
    </row>
    <row r="62" spans="1:18" ht="13.8" thickBot="1" x14ac:dyDescent="0.3">
      <c r="D62" s="68" t="s">
        <v>47</v>
      </c>
      <c r="E62" s="85" t="s">
        <v>51</v>
      </c>
      <c r="F62" s="86">
        <v>0.3</v>
      </c>
      <c r="G62" s="92">
        <v>0</v>
      </c>
      <c r="H62" s="93">
        <v>0</v>
      </c>
      <c r="I62" s="89">
        <f>SUM(G62:H62)</f>
        <v>0</v>
      </c>
      <c r="K62" s="90">
        <f>G62/$G63</f>
        <v>0</v>
      </c>
      <c r="L62" s="90">
        <f>H62/$H63</f>
        <v>0</v>
      </c>
      <c r="M62" s="90">
        <f>I62/$I$8</f>
        <v>0</v>
      </c>
    </row>
    <row r="63" spans="1:18" ht="13.8" thickBot="1" x14ac:dyDescent="0.3">
      <c r="G63" s="89">
        <v>10</v>
      </c>
      <c r="H63" s="89">
        <v>6</v>
      </c>
      <c r="I63" s="94">
        <f>IF(SUM(G63:H63)=SUM(I61:I62),SUM(G63:H63),"prüfen")</f>
        <v>16</v>
      </c>
      <c r="K63" s="90">
        <f>G63/$I63</f>
        <v>0.625</v>
      </c>
      <c r="L63" s="90">
        <f>H63/$I63</f>
        <v>0.375</v>
      </c>
      <c r="M63" s="90">
        <f>I63/$I$8</f>
        <v>1</v>
      </c>
    </row>
    <row r="64" spans="1:18" ht="6" customHeight="1" thickBot="1" x14ac:dyDescent="0.3"/>
    <row r="65" spans="3:18" ht="14.4" thickTop="1" thickBot="1" x14ac:dyDescent="0.3">
      <c r="C65" s="98"/>
      <c r="D65" s="99"/>
      <c r="E65" s="99"/>
      <c r="F65" s="99"/>
      <c r="G65" s="100" t="s">
        <v>52</v>
      </c>
      <c r="H65" s="100"/>
      <c r="I65" s="100"/>
      <c r="J65" s="99"/>
      <c r="K65" s="99"/>
      <c r="L65" s="99"/>
      <c r="M65" s="99"/>
      <c r="N65" s="99"/>
      <c r="O65" s="99"/>
      <c r="P65" s="99"/>
      <c r="Q65" s="99"/>
      <c r="R65" s="101"/>
    </row>
    <row r="66" spans="3:18" ht="16.2" customHeight="1" thickBot="1" x14ac:dyDescent="0.35">
      <c r="C66" s="102"/>
      <c r="D66" s="68" t="s">
        <v>47</v>
      </c>
      <c r="E66" s="85" t="s">
        <v>53</v>
      </c>
      <c r="F66" s="103">
        <v>0.7</v>
      </c>
      <c r="G66" s="104">
        <v>7</v>
      </c>
      <c r="H66" s="105">
        <v>4</v>
      </c>
      <c r="I66" s="89">
        <f>SUM(G66:H66)</f>
        <v>11</v>
      </c>
      <c r="K66" s="90">
        <f>G66/$G68</f>
        <v>0.7</v>
      </c>
      <c r="L66" s="90">
        <f>H66/$H68</f>
        <v>0.66666666666666663</v>
      </c>
      <c r="M66" s="90">
        <f>I66/$I$8</f>
        <v>0.6875</v>
      </c>
      <c r="O66" s="97">
        <f>(I66-$I$6)</f>
        <v>0</v>
      </c>
      <c r="P66" s="114">
        <f>($I66-$I$6)*$P$4+$P$6</f>
        <v>3</v>
      </c>
      <c r="Q66" s="115" t="s">
        <v>50</v>
      </c>
      <c r="R66" s="107"/>
    </row>
    <row r="67" spans="3:18" ht="16.2" customHeight="1" thickBot="1" x14ac:dyDescent="0.35">
      <c r="C67" s="102"/>
      <c r="D67" s="68" t="s">
        <v>47</v>
      </c>
      <c r="E67" s="85" t="s">
        <v>51</v>
      </c>
      <c r="F67" s="103">
        <v>0.3</v>
      </c>
      <c r="G67" s="108">
        <v>3</v>
      </c>
      <c r="H67" s="109">
        <v>2</v>
      </c>
      <c r="I67" s="89">
        <f>SUM(G67:H67)</f>
        <v>5</v>
      </c>
      <c r="K67" s="106">
        <f>G67/$G68</f>
        <v>0.3</v>
      </c>
      <c r="L67" s="106">
        <f>H67/$H68</f>
        <v>0.33333333333333331</v>
      </c>
      <c r="M67" s="106">
        <f>I67/$I$8</f>
        <v>0.3125</v>
      </c>
      <c r="R67" s="107"/>
    </row>
    <row r="68" spans="3:18" ht="13.8" thickBot="1" x14ac:dyDescent="0.3">
      <c r="C68" s="102"/>
      <c r="G68" s="89">
        <v>10</v>
      </c>
      <c r="H68" s="89">
        <v>6</v>
      </c>
      <c r="I68" s="94">
        <f>IF(SUM(G68:H68)=SUM(I66:I67),SUM(G68:H68),"prüfen")</f>
        <v>16</v>
      </c>
      <c r="K68" s="106">
        <f>G68/$I68</f>
        <v>0.625</v>
      </c>
      <c r="L68" s="106">
        <f>H68/$I68</f>
        <v>0.375</v>
      </c>
      <c r="M68" s="106">
        <f>I68/$I$8</f>
        <v>1</v>
      </c>
      <c r="R68" s="107"/>
    </row>
    <row r="69" spans="3:18" ht="13.8" thickBot="1" x14ac:dyDescent="0.3">
      <c r="C69" s="110"/>
      <c r="D69" s="120" t="s">
        <v>54</v>
      </c>
      <c r="E69" s="121" t="s">
        <v>55</v>
      </c>
      <c r="F69" s="111"/>
      <c r="G69" s="112"/>
      <c r="H69" s="112"/>
      <c r="I69" s="112"/>
      <c r="J69" s="111"/>
      <c r="K69" s="111"/>
      <c r="L69" s="111"/>
      <c r="M69" s="111"/>
      <c r="N69" s="111"/>
      <c r="O69" s="111"/>
      <c r="P69" s="111"/>
      <c r="Q69" s="111"/>
      <c r="R69" s="113"/>
    </row>
    <row r="70" spans="3:18" ht="6" customHeight="1" thickTop="1" x14ac:dyDescent="0.25"/>
    <row r="74" spans="3:18" ht="6" customHeight="1" x14ac:dyDescent="0.25"/>
  </sheetData>
  <conditionalFormatting sqref="K6:M6">
    <cfRule type="expression" dxfId="13" priority="13">
      <formula>$K6&lt;0.65</formula>
    </cfRule>
  </conditionalFormatting>
  <conditionalFormatting sqref="K11:M11">
    <cfRule type="expression" dxfId="12" priority="12">
      <formula>$K11&lt;0.65</formula>
    </cfRule>
  </conditionalFormatting>
  <conditionalFormatting sqref="K16:M16">
    <cfRule type="expression" dxfId="11" priority="11">
      <formula>$K16&lt;0.65</formula>
    </cfRule>
  </conditionalFormatting>
  <conditionalFormatting sqref="K21:M21">
    <cfRule type="expression" dxfId="10" priority="10">
      <formula>$K21&lt;0.65</formula>
    </cfRule>
  </conditionalFormatting>
  <conditionalFormatting sqref="K26:M26">
    <cfRule type="expression" dxfId="9" priority="9">
      <formula>$K26&lt;0.65</formula>
    </cfRule>
  </conditionalFormatting>
  <conditionalFormatting sqref="K31:M31">
    <cfRule type="expression" dxfId="8" priority="8">
      <formula>$K31&lt;0.65</formula>
    </cfRule>
  </conditionalFormatting>
  <conditionalFormatting sqref="K36:M36">
    <cfRule type="expression" dxfId="7" priority="7">
      <formula>$K36&lt;0.65</formula>
    </cfRule>
  </conditionalFormatting>
  <conditionalFormatting sqref="K41:M41">
    <cfRule type="expression" dxfId="6" priority="6">
      <formula>$K41&lt;0.65</formula>
    </cfRule>
  </conditionalFormatting>
  <conditionalFormatting sqref="K46:M46">
    <cfRule type="expression" dxfId="5" priority="5">
      <formula>$K46&lt;0.65</formula>
    </cfRule>
  </conditionalFormatting>
  <conditionalFormatting sqref="K51:M51">
    <cfRule type="expression" dxfId="4" priority="4">
      <formula>$K51&lt;0.65</formula>
    </cfRule>
  </conditionalFormatting>
  <conditionalFormatting sqref="K56:M56">
    <cfRule type="expression" dxfId="3" priority="3">
      <formula>$K56&lt;0.65</formula>
    </cfRule>
  </conditionalFormatting>
  <conditionalFormatting sqref="K61:M61">
    <cfRule type="expression" dxfId="2" priority="2">
      <formula>$K61&lt;0.65</formula>
    </cfRule>
  </conditionalFormatting>
  <conditionalFormatting sqref="K66:M66">
    <cfRule type="expression" dxfId="1" priority="1">
      <formula>$K66&lt;0.65</formula>
    </cfRule>
  </conditionalFormatting>
  <dataValidations count="1">
    <dataValidation type="whole" allowBlank="1" showInputMessage="1" showErrorMessage="1" sqref="G66:H67" xr:uid="{944AA4D1-C3D3-4103-9DC2-914A2E508D36}">
      <formula1>0</formula1>
      <formula2>10</formula2>
    </dataValidation>
  </dataValidations>
  <pageMargins left="0.51181102362204722" right="0.51181102362204722" top="0.78740157480314965" bottom="0.78740157480314965" header="0.31496062992125984" footer="0.31496062992125984"/>
  <pageSetup paperSize="9" orientation="portrait" r:id="rId1"/>
  <headerFooter>
    <oddHeader>&amp;C&amp;A&amp;R2024-370-177</oddHeader>
    <oddFooter>&amp;L&amp;F&amp;C&amp;P/&amp;N&amp;RDruckdatum: &amp;D</oddFooter>
  </headerFooter>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D1F0BD-B183-45F0-AD72-5A3AB883E21A}">
  <sheetPr>
    <pageSetUpPr fitToPage="1"/>
  </sheetPr>
  <dimension ref="A2:M32"/>
  <sheetViews>
    <sheetView view="pageBreakPreview" zoomScale="150" zoomScaleNormal="145" zoomScaleSheetLayoutView="150" workbookViewId="0">
      <pane ySplit="7" topLeftCell="A26" activePane="bottomLeft" state="frozen"/>
      <selection activeCell="C11" sqref="A11:XFD11"/>
      <selection pane="bottomLeft" activeCell="N27" sqref="N27"/>
    </sheetView>
  </sheetViews>
  <sheetFormatPr baseColWidth="10" defaultColWidth="11.44140625" defaultRowHeight="13.2" x14ac:dyDescent="0.25"/>
  <cols>
    <col min="2" max="2" width="1.5546875" customWidth="1"/>
    <col min="13" max="13" width="1.5546875" customWidth="1"/>
  </cols>
  <sheetData>
    <row r="2" spans="1:13" ht="13.8" thickBot="1" x14ac:dyDescent="0.3"/>
    <row r="3" spans="1:13" s="75" customFormat="1" ht="13.8" thickBot="1" x14ac:dyDescent="0.3">
      <c r="B3" s="76"/>
      <c r="C3" s="77" t="s">
        <v>56</v>
      </c>
      <c r="D3" s="77"/>
      <c r="E3" s="77"/>
      <c r="F3" s="77"/>
      <c r="G3" s="77"/>
      <c r="H3" s="77"/>
      <c r="I3" s="77"/>
      <c r="J3" s="77" t="s">
        <v>57</v>
      </c>
      <c r="K3" s="77"/>
      <c r="L3" s="77"/>
      <c r="M3" s="78"/>
    </row>
    <row r="5" spans="1:13" hidden="1" x14ac:dyDescent="0.25">
      <c r="G5" s="69" t="s">
        <v>58</v>
      </c>
      <c r="H5" s="69"/>
      <c r="J5" s="69" t="s">
        <v>58</v>
      </c>
      <c r="L5" s="69"/>
    </row>
    <row r="6" spans="1:13" x14ac:dyDescent="0.25">
      <c r="A6" s="69" t="s">
        <v>59</v>
      </c>
      <c r="G6" s="69" t="s">
        <v>50</v>
      </c>
      <c r="J6" s="70">
        <v>10</v>
      </c>
    </row>
    <row r="7" spans="1:13" x14ac:dyDescent="0.25">
      <c r="A7" s="74">
        <v>3</v>
      </c>
      <c r="B7" s="69"/>
      <c r="C7" s="69" t="s">
        <v>60</v>
      </c>
      <c r="E7" s="79">
        <f>$A$7</f>
        <v>3</v>
      </c>
      <c r="F7" s="80" t="s">
        <v>61</v>
      </c>
      <c r="G7" s="72">
        <v>1</v>
      </c>
      <c r="I7" s="71" t="s">
        <v>62</v>
      </c>
      <c r="J7" s="73">
        <f t="shared" ref="J7:J12" si="0">G7/$J$6</f>
        <v>0.1</v>
      </c>
    </row>
    <row r="8" spans="1:13" x14ac:dyDescent="0.25">
      <c r="E8" s="79">
        <f>E7+$A$7</f>
        <v>6</v>
      </c>
      <c r="F8" s="80" t="s">
        <v>61</v>
      </c>
      <c r="G8" s="72">
        <f>G7+($J$6-$G$7)/COUNTA($E$8:$E$12)</f>
        <v>2.8</v>
      </c>
      <c r="I8" s="71"/>
      <c r="J8" s="73">
        <f t="shared" si="0"/>
        <v>0.27999999999999997</v>
      </c>
    </row>
    <row r="9" spans="1:13" x14ac:dyDescent="0.25">
      <c r="E9" s="79">
        <f t="shared" ref="E9:E12" si="1">E8+$A$7</f>
        <v>9</v>
      </c>
      <c r="F9" s="80" t="s">
        <v>61</v>
      </c>
      <c r="G9" s="72">
        <f>G8+($J$6-$G$7)/COUNTA($E$8:$E$12)</f>
        <v>4.5999999999999996</v>
      </c>
      <c r="I9" s="71" t="s">
        <v>63</v>
      </c>
      <c r="J9" s="73">
        <f t="shared" si="0"/>
        <v>0.45999999999999996</v>
      </c>
    </row>
    <row r="10" spans="1:13" x14ac:dyDescent="0.25">
      <c r="E10" s="79">
        <f t="shared" si="1"/>
        <v>12</v>
      </c>
      <c r="F10" s="80" t="s">
        <v>61</v>
      </c>
      <c r="G10" s="72">
        <f>G9+($J$6-$G$7)/COUNTA($E$8:$E$12)</f>
        <v>6.3999999999999995</v>
      </c>
      <c r="I10" s="71"/>
      <c r="J10" s="73">
        <f t="shared" si="0"/>
        <v>0.6399999999999999</v>
      </c>
    </row>
    <row r="11" spans="1:13" x14ac:dyDescent="0.25">
      <c r="E11" s="79">
        <f t="shared" si="1"/>
        <v>15</v>
      </c>
      <c r="F11" s="80" t="s">
        <v>61</v>
      </c>
      <c r="G11" s="72">
        <f>G10+($J$6-$G$7)/COUNTA($E$8:$E$12)</f>
        <v>8.1999999999999993</v>
      </c>
      <c r="I11" s="71" t="s">
        <v>64</v>
      </c>
      <c r="J11" s="73">
        <f t="shared" si="0"/>
        <v>0.82</v>
      </c>
    </row>
    <row r="12" spans="1:13" x14ac:dyDescent="0.25">
      <c r="E12" s="79">
        <f t="shared" si="1"/>
        <v>18</v>
      </c>
      <c r="F12" s="80" t="s">
        <v>61</v>
      </c>
      <c r="G12" s="72">
        <f>G11+($J$6-$G$7)/COUNTA($E$8:$E$12)</f>
        <v>10</v>
      </c>
      <c r="I12" s="71" t="s">
        <v>65</v>
      </c>
      <c r="J12" s="73">
        <f t="shared" si="0"/>
        <v>1</v>
      </c>
    </row>
    <row r="16" spans="1:13" x14ac:dyDescent="0.25">
      <c r="B16" s="69"/>
    </row>
    <row r="31" spans="3:10" x14ac:dyDescent="0.25">
      <c r="C31" s="69" t="s">
        <v>66</v>
      </c>
      <c r="I31" s="116"/>
      <c r="J31" s="69" t="s">
        <v>67</v>
      </c>
    </row>
    <row r="32" spans="3:10" x14ac:dyDescent="0.25">
      <c r="C32" s="69" t="s">
        <v>68</v>
      </c>
      <c r="H32" s="117" t="str">
        <f>IF($I$31&lt;$E$7,"unzureichend",IF(AND($I$31&gt;=E7,$I$31&lt;E8),$G7,IF(AND($I$31&gt;=E8,$I$31&lt;E9),$G8,IF(AND($I$31&gt;=E9,$I$31&lt;E10),$G9,IF(AND($I$31&gt;=E10,$I$31&lt;E11),$G10,IF(AND($I$31&gt;=E11,$I$31&lt;E12),$G11,IF($I$31&gt;=E12,$G12)))))))</f>
        <v>unzureichend</v>
      </c>
    </row>
  </sheetData>
  <pageMargins left="0.70866141732283472" right="0.70866141732283472" top="0.78740157480314965" bottom="0.78740157480314965" header="0.31496062992125984" footer="0.31496062992125984"/>
  <pageSetup paperSize="9" orientation="landscape" r:id="rId1"/>
  <headerFooter>
    <oddHeader>&amp;C&amp;A&amp;R2024-370-177</oddHeader>
    <oddFooter>&amp;L&amp;F&amp;C&amp;P/&amp;N&amp;RDruckdatum: &amp;D</oddFooter>
  </headerFooter>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86A507-0906-47B1-9A02-4FEAE846C11C}">
  <sheetPr>
    <pageSetUpPr fitToPage="1"/>
  </sheetPr>
  <dimension ref="D1:X12"/>
  <sheetViews>
    <sheetView tabSelected="1" view="pageBreakPreview" zoomScale="220" zoomScaleNormal="250" zoomScaleSheetLayoutView="220" workbookViewId="0">
      <pane xSplit="4" ySplit="3" topLeftCell="E15" activePane="bottomRight" state="frozen"/>
      <selection pane="topRight" activeCell="C11" sqref="A11:XFD11"/>
      <selection pane="bottomLeft" activeCell="C11" sqref="A11:XFD11"/>
      <selection pane="bottomRight" activeCell="G32" sqref="G32"/>
    </sheetView>
  </sheetViews>
  <sheetFormatPr baseColWidth="10" defaultColWidth="10.6640625" defaultRowHeight="13.2" x14ac:dyDescent="0.25"/>
  <cols>
    <col min="1" max="2" width="1.33203125" style="68" customWidth="1"/>
    <col min="3" max="3" width="1.5546875" style="68" customWidth="1"/>
    <col min="4" max="4" width="2.5546875" style="68" customWidth="1"/>
    <col min="5" max="5" width="10.5546875" style="68" customWidth="1"/>
    <col min="6" max="6" width="28.6640625" style="68" bestFit="1" customWidth="1"/>
    <col min="7" max="7" width="10.6640625" style="68"/>
    <col min="8" max="8" width="2.5546875" style="68" customWidth="1"/>
    <col min="9" max="10" width="1.5546875" style="68" customWidth="1"/>
    <col min="11" max="11" width="0" style="68" hidden="1" customWidth="1"/>
    <col min="12" max="12" width="1.5546875" style="68" hidden="1" customWidth="1"/>
    <col min="13" max="13" width="0" style="68" hidden="1" customWidth="1"/>
    <col min="14" max="14" width="1.5546875" style="68" hidden="1" customWidth="1"/>
    <col min="15" max="16" width="0" style="68" hidden="1" customWidth="1"/>
    <col min="17" max="17" width="13" style="68" hidden="1" customWidth="1"/>
    <col min="18" max="18" width="17" style="68" hidden="1" customWidth="1"/>
    <col min="19" max="19" width="0" style="68" hidden="1" customWidth="1"/>
    <col min="20" max="20" width="17" style="68" hidden="1" customWidth="1"/>
    <col min="21" max="21" width="1.5546875" style="68" customWidth="1"/>
    <col min="22" max="16384" width="10.6640625" style="68"/>
  </cols>
  <sheetData>
    <row r="1" spans="4:24" x14ac:dyDescent="0.25">
      <c r="Q1" s="68" t="s">
        <v>69</v>
      </c>
    </row>
    <row r="2" spans="4:24" ht="13.8" thickBot="1" x14ac:dyDescent="0.3">
      <c r="K2" s="124" t="s">
        <v>70</v>
      </c>
      <c r="M2" s="124" t="s">
        <v>71</v>
      </c>
      <c r="Q2" s="125"/>
      <c r="R2" s="125" t="s">
        <v>72</v>
      </c>
      <c r="S2" s="125"/>
      <c r="T2" s="125" t="s">
        <v>73</v>
      </c>
      <c r="V2" s="125"/>
      <c r="W2" s="125"/>
      <c r="X2" s="125"/>
    </row>
    <row r="3" spans="4:24" ht="13.8" thickBot="1" x14ac:dyDescent="0.3">
      <c r="D3" s="126"/>
      <c r="E3" s="127" t="s">
        <v>74</v>
      </c>
      <c r="F3" s="127"/>
      <c r="G3" s="127" t="s">
        <v>75</v>
      </c>
      <c r="H3" s="128"/>
      <c r="K3" s="68" t="s">
        <v>76</v>
      </c>
      <c r="M3" s="68" t="s">
        <v>76</v>
      </c>
      <c r="Q3" s="125">
        <v>1</v>
      </c>
      <c r="R3" s="129" t="e">
        <f>#REF!</f>
        <v>#REF!</v>
      </c>
      <c r="T3" s="129" t="e">
        <f>$R$12-R3</f>
        <v>#REF!</v>
      </c>
    </row>
    <row r="4" spans="4:24" x14ac:dyDescent="0.25">
      <c r="D4" s="68">
        <v>1</v>
      </c>
      <c r="E4" s="68" t="s">
        <v>77</v>
      </c>
      <c r="G4" s="130">
        <v>0.35</v>
      </c>
      <c r="K4" s="131"/>
      <c r="M4" s="131"/>
      <c r="O4" s="131">
        <v>10</v>
      </c>
      <c r="Q4" s="125">
        <v>2</v>
      </c>
      <c r="R4" s="129" t="e">
        <f>$R$3*S4</f>
        <v>#REF!</v>
      </c>
      <c r="S4" s="68">
        <v>0.98699999999999999</v>
      </c>
      <c r="T4" s="129" t="e">
        <f t="shared" ref="T4:T10" si="0">$R$12-R4</f>
        <v>#REF!</v>
      </c>
    </row>
    <row r="5" spans="4:24" x14ac:dyDescent="0.25">
      <c r="D5" s="68">
        <v>2</v>
      </c>
      <c r="E5" s="68" t="s">
        <v>78</v>
      </c>
      <c r="F5" s="68" t="s">
        <v>79</v>
      </c>
      <c r="G5" s="130">
        <v>0.5</v>
      </c>
      <c r="K5" s="131" t="e">
        <f>#REF!</f>
        <v>#REF!</v>
      </c>
      <c r="M5" s="131" t="e">
        <f>#REF!</f>
        <v>#REF!</v>
      </c>
      <c r="O5" s="131">
        <v>10</v>
      </c>
      <c r="Q5" s="125">
        <v>3</v>
      </c>
      <c r="R5" s="129" t="e">
        <f t="shared" ref="R5:R10" si="1">$R$3*S5</f>
        <v>#REF!</v>
      </c>
      <c r="S5" s="68">
        <v>0.96499999999999997</v>
      </c>
      <c r="T5" s="129" t="e">
        <f t="shared" si="0"/>
        <v>#REF!</v>
      </c>
    </row>
    <row r="6" spans="4:24" x14ac:dyDescent="0.25">
      <c r="D6" s="68">
        <v>3</v>
      </c>
      <c r="E6" s="68" t="s">
        <v>80</v>
      </c>
      <c r="F6" s="68" t="s">
        <v>81</v>
      </c>
      <c r="G6" s="130">
        <v>0.15</v>
      </c>
      <c r="K6" s="131" t="str">
        <f>'Berufserfahrg. Unternehmen'!$H$32</f>
        <v>unzureichend</v>
      </c>
      <c r="M6" s="131" t="e">
        <f>'Berufserfahrg. Unternehmen'!#REF!</f>
        <v>#REF!</v>
      </c>
      <c r="O6" s="131">
        <v>10</v>
      </c>
      <c r="Q6" s="125">
        <v>4</v>
      </c>
      <c r="R6" s="129" t="e">
        <f t="shared" si="1"/>
        <v>#REF!</v>
      </c>
      <c r="S6" s="68">
        <v>1.234</v>
      </c>
      <c r="T6" s="129" t="e">
        <f t="shared" si="0"/>
        <v>#REF!</v>
      </c>
    </row>
    <row r="7" spans="4:24" x14ac:dyDescent="0.25">
      <c r="G7" s="130">
        <f>SUM(G4:G6)</f>
        <v>1</v>
      </c>
      <c r="K7" s="131" t="e">
        <f t="array" ref="K7">SUMPRODUCT($G$4:$G$6,$K$4:$K$6)</f>
        <v>#REF!</v>
      </c>
      <c r="M7" s="131" t="e">
        <f>SUMPRODUCT($G$4:$G$6,$M$4:$M$6)</f>
        <v>#REF!</v>
      </c>
      <c r="O7" s="131">
        <f t="array" ref="O7">SUMPRODUCT($G$4:$G$6,$O$4:$O$6)</f>
        <v>10</v>
      </c>
      <c r="Q7" s="125">
        <v>5</v>
      </c>
      <c r="R7" s="129" t="e">
        <f t="shared" si="1"/>
        <v>#REF!</v>
      </c>
      <c r="S7" s="68">
        <v>1.002</v>
      </c>
      <c r="T7" s="129" t="e">
        <f t="shared" si="0"/>
        <v>#REF!</v>
      </c>
    </row>
    <row r="8" spans="4:24" x14ac:dyDescent="0.25">
      <c r="Q8" s="125">
        <v>6</v>
      </c>
      <c r="R8" s="129" t="e">
        <f t="shared" si="1"/>
        <v>#REF!</v>
      </c>
      <c r="S8" s="68">
        <v>1.0009999999999999</v>
      </c>
      <c r="T8" s="129" t="e">
        <f t="shared" si="0"/>
        <v>#REF!</v>
      </c>
    </row>
    <row r="9" spans="4:24" x14ac:dyDescent="0.25">
      <c r="Q9" s="125">
        <v>7</v>
      </c>
      <c r="R9" s="129" t="e">
        <f t="shared" si="1"/>
        <v>#REF!</v>
      </c>
      <c r="S9" s="68">
        <v>0.98599999999999999</v>
      </c>
      <c r="T9" s="129" t="e">
        <f t="shared" si="0"/>
        <v>#REF!</v>
      </c>
    </row>
    <row r="10" spans="4:24" x14ac:dyDescent="0.25">
      <c r="Q10" s="125">
        <v>8</v>
      </c>
      <c r="R10" s="129" t="e">
        <f t="shared" si="1"/>
        <v>#REF!</v>
      </c>
      <c r="S10" s="68">
        <v>0.95599999999999996</v>
      </c>
      <c r="T10" s="129" t="e">
        <f t="shared" si="0"/>
        <v>#REF!</v>
      </c>
    </row>
    <row r="11" spans="4:24" x14ac:dyDescent="0.25">
      <c r="R11" s="129"/>
      <c r="T11" s="129"/>
    </row>
    <row r="12" spans="4:24" x14ac:dyDescent="0.25">
      <c r="Q12" s="68" t="s">
        <v>82</v>
      </c>
      <c r="R12" s="129" t="e">
        <f>MIN($R$3:$R$10)</f>
        <v>#REF!</v>
      </c>
      <c r="T12" s="129"/>
    </row>
  </sheetData>
  <sheetProtection selectLockedCells="1"/>
  <pageMargins left="0.31496062992125984" right="0.31496062992125984" top="0.59055118110236227" bottom="0.59055118110236227" header="0.31496062992125984" footer="0.31496062992125984"/>
  <pageSetup paperSize="9" orientation="portrait" r:id="rId1"/>
  <headerFooter>
    <oddHeader>&amp;C&amp;A&amp;R2024-370-177</oddHeader>
    <oddFooter>&amp;L&amp;F&amp;C&amp;P von &amp;N&amp;R&amp;D</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3">
    <pageSetUpPr fitToPage="1"/>
  </sheetPr>
  <dimension ref="C1:E12"/>
  <sheetViews>
    <sheetView showGridLines="0" view="pageBreakPreview" zoomScale="115" zoomScaleNormal="115" zoomScaleSheetLayoutView="115" workbookViewId="0">
      <pane xSplit="3" ySplit="7" topLeftCell="D8" activePane="bottomRight" state="frozen"/>
      <selection pane="topRight" activeCell="C11" sqref="A11:XFD11"/>
      <selection pane="bottomLeft" activeCell="C11" sqref="A11:XFD11"/>
      <selection pane="bottomRight" activeCell="D8" sqref="D8"/>
    </sheetView>
  </sheetViews>
  <sheetFormatPr baseColWidth="10" defaultColWidth="11.44140625" defaultRowHeight="13.2" x14ac:dyDescent="0.25"/>
  <cols>
    <col min="2" max="2" width="2.6640625" customWidth="1"/>
    <col min="3" max="3" width="25.5546875" customWidth="1"/>
    <col min="4" max="5" width="38.33203125" bestFit="1" customWidth="1"/>
    <col min="6" max="6" width="2.6640625" customWidth="1"/>
    <col min="7" max="7" width="25.5546875" customWidth="1"/>
  </cols>
  <sheetData>
    <row r="1" spans="3:5" ht="30" customHeight="1" x14ac:dyDescent="0.25"/>
    <row r="2" spans="3:5" ht="30" customHeight="1" x14ac:dyDescent="0.25"/>
    <row r="3" spans="3:5" ht="60" customHeight="1" x14ac:dyDescent="0.25">
      <c r="C3" s="135" t="s">
        <v>83</v>
      </c>
      <c r="D3" s="136"/>
      <c r="E3" s="137"/>
    </row>
    <row r="4" spans="3:5" ht="60" customHeight="1" x14ac:dyDescent="0.3">
      <c r="C4" s="138" t="s">
        <v>84</v>
      </c>
      <c r="D4" s="139"/>
      <c r="E4" s="140"/>
    </row>
    <row r="5" spans="3:5" ht="30" customHeight="1" x14ac:dyDescent="0.25"/>
    <row r="6" spans="3:5" s="32" customFormat="1" ht="51" customHeight="1" thickBot="1" x14ac:dyDescent="0.3">
      <c r="D6" s="33" t="s">
        <v>85</v>
      </c>
      <c r="E6" s="34"/>
    </row>
    <row r="7" spans="3:5" s="32" customFormat="1" ht="51" customHeight="1" thickTop="1" x14ac:dyDescent="0.25">
      <c r="C7" s="37" t="s">
        <v>86</v>
      </c>
      <c r="D7" s="38" t="s">
        <v>87</v>
      </c>
      <c r="E7" s="39" t="s">
        <v>88</v>
      </c>
    </row>
    <row r="8" spans="3:5" s="32" customFormat="1" ht="51" customHeight="1" x14ac:dyDescent="0.25">
      <c r="C8" s="35">
        <v>2022</v>
      </c>
      <c r="D8" s="42"/>
      <c r="E8" s="43"/>
    </row>
    <row r="9" spans="3:5" s="32" customFormat="1" ht="51" customHeight="1" x14ac:dyDescent="0.25">
      <c r="C9" s="35">
        <v>2023</v>
      </c>
      <c r="D9" s="42"/>
      <c r="E9" s="43"/>
    </row>
    <row r="10" spans="3:5" s="32" customFormat="1" ht="51" customHeight="1" thickBot="1" x14ac:dyDescent="0.3">
      <c r="C10" s="36">
        <v>2024</v>
      </c>
      <c r="D10" s="44"/>
      <c r="E10" s="45"/>
    </row>
    <row r="11" spans="3:5" s="32" customFormat="1" ht="51" customHeight="1" thickBot="1" x14ac:dyDescent="0.3">
      <c r="C11" s="40" t="s">
        <v>89</v>
      </c>
      <c r="D11" s="41">
        <f>SUM(D8:D10)</f>
        <v>0</v>
      </c>
      <c r="E11" s="41">
        <f>SUM(E8:E10)</f>
        <v>0</v>
      </c>
    </row>
    <row r="12" spans="3:5" s="32" customFormat="1" ht="3.75" customHeight="1" x14ac:dyDescent="0.25"/>
  </sheetData>
  <sheetProtection selectLockedCells="1"/>
  <mergeCells count="2">
    <mergeCell ref="C3:E3"/>
    <mergeCell ref="C4:E4"/>
  </mergeCells>
  <conditionalFormatting sqref="D11:E11">
    <cfRule type="cellIs" dxfId="0" priority="1" operator="equal">
      <formula>0</formula>
    </cfRule>
  </conditionalFormatting>
  <printOptions horizontalCentered="1"/>
  <pageMargins left="0.51181102362204722" right="0.51181102362204722" top="0.78740157480314965" bottom="0.78740157480314965" header="0.31496062992125984" footer="0.31496062992125984"/>
  <pageSetup paperSize="9" scale="87" orientation="portrait" r:id="rId1"/>
  <headerFooter>
    <oddHeader>&amp;L&amp;"Arial,Fett"&amp;A&amp;C&amp;"Arial,Fett"Stadt Pulheim - Rettungdienstleistungen&amp;R2024-370-177</oddHeader>
    <oddFooter>&amp;L&amp;8&amp;F&amp;C&amp;8&amp;P/&amp;N&amp;R&amp;8Druckdatum: &amp;D</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pageSetUpPr fitToPage="1"/>
  </sheetPr>
  <dimension ref="C1:E14"/>
  <sheetViews>
    <sheetView showGridLines="0" view="pageBreakPreview" zoomScale="160" zoomScaleNormal="160" zoomScaleSheetLayoutView="160" workbookViewId="0">
      <selection activeCell="D7" sqref="D7"/>
    </sheetView>
  </sheetViews>
  <sheetFormatPr baseColWidth="10" defaultColWidth="11.44140625" defaultRowHeight="13.2" x14ac:dyDescent="0.25"/>
  <cols>
    <col min="1" max="2" width="0.6640625" customWidth="1"/>
    <col min="3" max="3" width="4" bestFit="1" customWidth="1"/>
    <col min="4" max="4" width="10.5546875" customWidth="1"/>
    <col min="5" max="5" width="82.44140625" style="2" customWidth="1"/>
    <col min="6" max="6" width="0.6640625" customWidth="1"/>
  </cols>
  <sheetData>
    <row r="1" spans="3:5" ht="3.45" customHeight="1" x14ac:dyDescent="0.25"/>
    <row r="3" spans="3:5" s="25" customFormat="1" ht="17.399999999999999" x14ac:dyDescent="0.25">
      <c r="E3" s="27" t="s">
        <v>90</v>
      </c>
    </row>
    <row r="5" spans="3:5" s="133" customFormat="1" ht="28.2" customHeight="1" x14ac:dyDescent="0.25">
      <c r="C5" s="132" t="s">
        <v>91</v>
      </c>
      <c r="E5" s="134" t="s">
        <v>92</v>
      </c>
    </row>
    <row r="7" spans="3:5" ht="27.6" customHeight="1" thickBot="1" x14ac:dyDescent="0.3">
      <c r="D7" s="46"/>
      <c r="E7" s="26" t="s">
        <v>93</v>
      </c>
    </row>
    <row r="9" spans="3:5" ht="13.8" x14ac:dyDescent="0.25">
      <c r="D9" s="24"/>
    </row>
    <row r="10" spans="3:5" s="133" customFormat="1" ht="27.6" x14ac:dyDescent="0.25">
      <c r="C10" s="132" t="s">
        <v>94</v>
      </c>
      <c r="E10" s="134" t="s">
        <v>95</v>
      </c>
    </row>
    <row r="11" spans="3:5" ht="13.8" x14ac:dyDescent="0.25">
      <c r="D11" s="24"/>
    </row>
    <row r="12" spans="3:5" ht="27.6" customHeight="1" thickBot="1" x14ac:dyDescent="0.3">
      <c r="D12" s="46"/>
      <c r="E12" s="26" t="s">
        <v>93</v>
      </c>
    </row>
    <row r="14" spans="3:5" ht="3.45" customHeight="1" x14ac:dyDescent="0.25"/>
  </sheetData>
  <sheetProtection selectLockedCells="1"/>
  <pageMargins left="0.70866141732283472" right="0.70866141732283472" top="0.78740157480314965" bottom="0.78740157480314965" header="0.31496062992125984" footer="0.31496062992125984"/>
  <pageSetup paperSize="9" orientation="landscape" cellComments="asDisplayed" r:id="rId1"/>
  <headerFooter>
    <oddHeader>&amp;L&amp;"Arial,Fett"&amp;A&amp;C&amp;"Arial,Fett"Stadt Pulheim - Rettungdienstleistungen&amp;R2024-370-177</oddHeader>
    <oddFooter>&amp;L&amp;8&amp;F&amp;C&amp;8&amp;P/&amp;N&amp;R&amp;8Druckdatum: &amp;D</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0743F4-79EC-45CB-B1DF-81666643FE60}">
  <sheetPr>
    <tabColor theme="5" tint="0.39997558519241921"/>
    <pageSetUpPr fitToPage="1"/>
  </sheetPr>
  <dimension ref="B1:O21"/>
  <sheetViews>
    <sheetView showGridLines="0" view="pageBreakPreview" zoomScale="115" zoomScaleNormal="115" zoomScaleSheetLayoutView="115" workbookViewId="0">
      <pane xSplit="3" ySplit="2" topLeftCell="N3" activePane="bottomRight" state="frozen"/>
      <selection pane="topRight" activeCell="C11" sqref="A11:XFD11"/>
      <selection pane="bottomLeft" activeCell="C11" sqref="A11:XFD11"/>
      <selection pane="bottomRight" activeCell="N3" sqref="N3"/>
    </sheetView>
  </sheetViews>
  <sheetFormatPr baseColWidth="10" defaultColWidth="11" defaultRowHeight="13.2" x14ac:dyDescent="0.25"/>
  <cols>
    <col min="1" max="1" width="0.6640625" customWidth="1"/>
    <col min="2" max="2" width="8.44140625" style="2" bestFit="1" customWidth="1"/>
    <col min="3" max="3" width="35.5546875" style="2" customWidth="1"/>
    <col min="4" max="4" width="20.5546875" style="2" customWidth="1"/>
    <col min="5" max="5" width="8.6640625" style="2" bestFit="1" customWidth="1"/>
    <col min="6" max="6" width="8.6640625" style="2" customWidth="1"/>
    <col min="7" max="7" width="30.5546875" style="2" customWidth="1"/>
    <col min="8" max="8" width="0.6640625" customWidth="1"/>
    <col min="12" max="12" width="7.33203125" customWidth="1"/>
    <col min="13" max="13" width="0.6640625" customWidth="1"/>
    <col min="14" max="14" width="4.44140625" customWidth="1"/>
    <col min="15" max="15" width="0.6640625" customWidth="1"/>
  </cols>
  <sheetData>
    <row r="1" spans="2:14" ht="3.45" customHeight="1" thickBot="1" x14ac:dyDescent="0.3"/>
    <row r="2" spans="2:14" ht="58.2" thickBot="1" x14ac:dyDescent="0.3">
      <c r="B2" s="3"/>
      <c r="C2" s="4" t="s">
        <v>6</v>
      </c>
      <c r="D2" s="4" t="s">
        <v>7</v>
      </c>
      <c r="E2" s="4" t="s">
        <v>8</v>
      </c>
      <c r="F2" s="4"/>
      <c r="G2" s="4" t="s">
        <v>9</v>
      </c>
      <c r="N2" s="64" t="s">
        <v>10</v>
      </c>
    </row>
    <row r="3" spans="2:14" ht="27.6" customHeight="1" thickBot="1" x14ac:dyDescent="0.3">
      <c r="B3" s="5" t="s">
        <v>11</v>
      </c>
      <c r="C3" s="6" t="s">
        <v>12</v>
      </c>
      <c r="D3" s="122">
        <f>3500000/53</f>
        <v>66037.735849056597</v>
      </c>
      <c r="E3" s="7">
        <v>12</v>
      </c>
      <c r="F3" s="48"/>
      <c r="G3" s="8">
        <f>IF(D3="","",D3*E3)</f>
        <v>792452.83018867916</v>
      </c>
      <c r="N3" s="119">
        <v>0</v>
      </c>
    </row>
    <row r="4" spans="2:14" ht="27.6" customHeight="1" thickBot="1" x14ac:dyDescent="0.3">
      <c r="B4" s="5" t="s">
        <v>13</v>
      </c>
      <c r="C4" s="6" t="s">
        <v>14</v>
      </c>
      <c r="D4" s="8">
        <f>ROUND(D3*(1+N4/100),2)</f>
        <v>68679.25</v>
      </c>
      <c r="E4" s="7">
        <v>12</v>
      </c>
      <c r="F4" s="48"/>
      <c r="G4" s="8">
        <f t="shared" ref="G4:G7" si="0">IF(D4="","",D4*E4)</f>
        <v>824151</v>
      </c>
      <c r="N4" s="123">
        <v>4</v>
      </c>
    </row>
    <row r="5" spans="2:14" ht="27.6" customHeight="1" thickBot="1" x14ac:dyDescent="0.3">
      <c r="B5" s="5" t="s">
        <v>15</v>
      </c>
      <c r="C5" s="6" t="s">
        <v>16</v>
      </c>
      <c r="D5" s="8">
        <f>ROUND(D4*(1+N5/100),2)</f>
        <v>71426.42</v>
      </c>
      <c r="E5" s="7">
        <v>12</v>
      </c>
      <c r="F5" s="48"/>
      <c r="G5" s="8">
        <f t="shared" si="0"/>
        <v>857117.04</v>
      </c>
      <c r="N5" s="123">
        <v>4</v>
      </c>
    </row>
    <row r="6" spans="2:14" ht="27.6" customHeight="1" thickBot="1" x14ac:dyDescent="0.3">
      <c r="B6" s="5" t="s">
        <v>17</v>
      </c>
      <c r="C6" s="6" t="s">
        <v>18</v>
      </c>
      <c r="D6" s="8">
        <f>ROUND(D5*(1+N6/100),2)</f>
        <v>74283.48</v>
      </c>
      <c r="E6" s="7">
        <v>12</v>
      </c>
      <c r="F6" s="48"/>
      <c r="G6" s="8">
        <f t="shared" si="0"/>
        <v>891401.76</v>
      </c>
      <c r="N6" s="123">
        <v>4</v>
      </c>
    </row>
    <row r="7" spans="2:14" ht="27.6" customHeight="1" thickBot="1" x14ac:dyDescent="0.3">
      <c r="B7" s="5" t="s">
        <v>19</v>
      </c>
      <c r="C7" s="6" t="s">
        <v>20</v>
      </c>
      <c r="D7" s="8">
        <f>ROUND(D6*(1+N7/100),2)</f>
        <v>77254.820000000007</v>
      </c>
      <c r="E7" s="9">
        <v>12</v>
      </c>
      <c r="F7" s="49"/>
      <c r="G7" s="8">
        <f t="shared" si="0"/>
        <v>927057.84000000008</v>
      </c>
      <c r="N7" s="123">
        <v>4</v>
      </c>
    </row>
    <row r="8" spans="2:14" ht="27.6" customHeight="1" thickBot="1" x14ac:dyDescent="0.3">
      <c r="B8" s="10" t="s">
        <v>21</v>
      </c>
      <c r="C8" s="11" t="s">
        <v>22</v>
      </c>
      <c r="D8" s="11"/>
      <c r="E8" s="9" t="s">
        <v>23</v>
      </c>
      <c r="F8" s="9"/>
      <c r="G8" s="21">
        <f>IF(OR(D3="",D4="",D5="",D6="",D7=""),"",SUM(G3:G7))</f>
        <v>4292180.4701886792</v>
      </c>
    </row>
    <row r="9" spans="2:14" ht="27.6" customHeight="1" thickTop="1" thickBot="1" x14ac:dyDescent="0.3">
      <c r="B9" s="10" t="s">
        <v>24</v>
      </c>
      <c r="C9" s="13" t="s">
        <v>25</v>
      </c>
      <c r="D9" s="63">
        <v>0.19</v>
      </c>
      <c r="E9" s="9" t="s">
        <v>23</v>
      </c>
      <c r="F9" s="9"/>
      <c r="G9" s="12">
        <f>IF(ISERROR(ROUND(G8*$D$9,2)),"",ROUND(G8*$D$9,2))</f>
        <v>815514.29</v>
      </c>
    </row>
    <row r="10" spans="2:14" ht="42.75" customHeight="1" thickTop="1" thickBot="1" x14ac:dyDescent="0.3">
      <c r="B10" s="15" t="s">
        <v>26</v>
      </c>
      <c r="C10" s="16" t="s">
        <v>27</v>
      </c>
      <c r="D10" s="16"/>
      <c r="E10" s="17" t="s">
        <v>23</v>
      </c>
      <c r="F10" s="17"/>
      <c r="G10" s="22">
        <f>IF(G9="","",SUM(G8:G9))</f>
        <v>5107694.7601886792</v>
      </c>
    </row>
    <row r="11" spans="2:14" ht="13.8" thickBot="1" x14ac:dyDescent="0.3"/>
    <row r="12" spans="2:14" ht="42" thickBot="1" x14ac:dyDescent="0.3">
      <c r="B12" s="3" t="s">
        <v>28</v>
      </c>
      <c r="C12" s="4" t="s">
        <v>29</v>
      </c>
      <c r="D12" s="4" t="s">
        <v>7</v>
      </c>
      <c r="E12" s="4" t="s">
        <v>8</v>
      </c>
      <c r="F12" s="4"/>
      <c r="G12" s="4" t="s">
        <v>9</v>
      </c>
    </row>
    <row r="13" spans="2:14" ht="27.6" customHeight="1" thickBot="1" x14ac:dyDescent="0.3">
      <c r="B13" s="5" t="s">
        <v>30</v>
      </c>
      <c r="C13" s="6" t="s">
        <v>31</v>
      </c>
      <c r="D13" s="8">
        <f>ROUND(D7*(1+N13/100),2)</f>
        <v>80345.009999999995</v>
      </c>
      <c r="E13" s="7">
        <v>12</v>
      </c>
      <c r="F13" s="49"/>
      <c r="G13" s="8">
        <f>IF(D13="","",D13*E13)</f>
        <v>964140.11999999988</v>
      </c>
      <c r="N13" s="123">
        <v>4</v>
      </c>
    </row>
    <row r="14" spans="2:14" ht="27.6" customHeight="1" thickBot="1" x14ac:dyDescent="0.3">
      <c r="B14" s="10" t="s">
        <v>32</v>
      </c>
      <c r="C14" s="11" t="s">
        <v>33</v>
      </c>
      <c r="D14" s="11"/>
      <c r="E14" s="9" t="s">
        <v>23</v>
      </c>
      <c r="F14" s="9"/>
      <c r="G14" s="12">
        <f>G13</f>
        <v>964140.11999999988</v>
      </c>
    </row>
    <row r="15" spans="2:14" ht="27.6" customHeight="1" thickTop="1" thickBot="1" x14ac:dyDescent="0.3">
      <c r="B15" s="10" t="s">
        <v>34</v>
      </c>
      <c r="C15" s="13" t="s">
        <v>25</v>
      </c>
      <c r="D15" s="14">
        <v>0.19</v>
      </c>
      <c r="E15" s="9" t="s">
        <v>23</v>
      </c>
      <c r="F15" s="9"/>
      <c r="G15" s="12">
        <f>IF(ISERROR(ROUND(G14*$D$9,2)),"",ROUND(G14*$D$9,2))</f>
        <v>183186.62</v>
      </c>
    </row>
    <row r="16" spans="2:14" ht="40.950000000000003" customHeight="1" thickTop="1" thickBot="1" x14ac:dyDescent="0.3">
      <c r="B16" s="19" t="s">
        <v>35</v>
      </c>
      <c r="C16" s="20" t="s">
        <v>36</v>
      </c>
      <c r="D16" s="20"/>
      <c r="E16" s="17" t="s">
        <v>23</v>
      </c>
      <c r="F16" s="17"/>
      <c r="G16" s="18">
        <f>IF(G15="","",SUM(G14:G15))</f>
        <v>1147326.7399999998</v>
      </c>
    </row>
    <row r="17" spans="2:15" ht="3.45" customHeight="1" thickBot="1" x14ac:dyDescent="0.3"/>
    <row r="18" spans="2:15" ht="40.950000000000003" customHeight="1" thickBot="1" x14ac:dyDescent="0.3">
      <c r="B18" s="58" t="s">
        <v>37</v>
      </c>
      <c r="C18" s="59" t="s">
        <v>27</v>
      </c>
      <c r="D18" s="60">
        <f>$G$10</f>
        <v>5107694.7601886792</v>
      </c>
      <c r="E18" s="61" t="s">
        <v>23</v>
      </c>
      <c r="F18" s="49">
        <v>1</v>
      </c>
      <c r="G18" s="62">
        <f>IF(D18="","",D18*F18)</f>
        <v>5107694.7601886792</v>
      </c>
      <c r="O18" s="118"/>
    </row>
    <row r="19" spans="2:15" ht="40.950000000000003" customHeight="1" thickBot="1" x14ac:dyDescent="0.3">
      <c r="B19" s="50" t="s">
        <v>38</v>
      </c>
      <c r="C19" s="51" t="s">
        <v>36</v>
      </c>
      <c r="D19" s="52">
        <f>G16</f>
        <v>1147326.7399999998</v>
      </c>
      <c r="E19" s="53" t="s">
        <v>23</v>
      </c>
      <c r="F19" s="54">
        <v>0.5</v>
      </c>
      <c r="G19" s="55">
        <f>IF(D19="","",D19*F19)</f>
        <v>573663.36999999988</v>
      </c>
    </row>
    <row r="20" spans="2:15" ht="40.950000000000003" customHeight="1" thickTop="1" thickBot="1" x14ac:dyDescent="0.3">
      <c r="B20" s="67" t="s">
        <v>39</v>
      </c>
      <c r="C20" s="56" t="s">
        <v>40</v>
      </c>
      <c r="D20" s="56"/>
      <c r="E20" s="57"/>
      <c r="F20" s="57"/>
      <c r="G20" s="66">
        <f t="shared" ref="G20" si="1">IF(G19="","",SUM(G18:G19))</f>
        <v>5681358.1301886793</v>
      </c>
    </row>
    <row r="21" spans="2:15" ht="13.8" thickTop="1" x14ac:dyDescent="0.25"/>
  </sheetData>
  <sheetProtection selectLockedCells="1"/>
  <pageMargins left="0.70866141732283472" right="0.70866141732283472" top="0.78740157480314965" bottom="0.78740157480314965" header="0.31496062992125984" footer="0.31496062992125984"/>
  <pageSetup paperSize="9" scale="71" orientation="landscape" cellComments="asDisplayed" r:id="rId1"/>
  <headerFooter>
    <oddHeader>&amp;L&amp;"Arial,Fett"&amp;A&amp;C&amp;"Arial,Fett"Stadt Pulheim - Rettungdienstleistungen&amp;R2024-370-177</oddHeader>
    <oddFooter>&amp;L&amp;8&amp;F&amp;C&amp;8&amp;P/&amp;N&amp;R&amp;8Druckdatum: &amp;D</oddFooter>
  </headerFooter>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033E5543830F46479F43F28F8AF2C6A2" ma:contentTypeVersion="27" ma:contentTypeDescription="Ein neues Dokument erstellen." ma:contentTypeScope="" ma:versionID="6b66e42d69349f47b70b71b0449578d6">
  <xsd:schema xmlns:xsd="http://www.w3.org/2001/XMLSchema" xmlns:xs="http://www.w3.org/2001/XMLSchema" xmlns:p="http://schemas.microsoft.com/office/2006/metadata/properties" xmlns:ns2="96466cc9-cf67-4a59-8c68-80448591f304" xmlns:ns3="0446d7b6-410a-49ba-8de5-8116cf5f5407" targetNamespace="http://schemas.microsoft.com/office/2006/metadata/properties" ma:root="true" ma:fieldsID="77798009cd48099a7f39a601d5031b59" ns2:_="" ns3:_="">
    <xsd:import namespace="96466cc9-cf67-4a59-8c68-80448591f304"/>
    <xsd:import namespace="0446d7b6-410a-49ba-8de5-8116cf5f540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Status" minOccurs="0"/>
                <xsd:element ref="ns3:SharedWithUsers" minOccurs="0"/>
                <xsd:element ref="ns3:SharedWithDetail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odb0260628ff46929b130643d2a45524" minOccurs="0"/>
                <xsd:element ref="ns2:MediaServiceBillingMetadata" minOccurs="0"/>
                <xsd:element ref="ns2:Datum" minOccurs="0"/>
                <xsd:element ref="ns2:_Flow_SignoffStatus" minOccurs="0"/>
                <xsd:element ref="ns2:_ApprovalAssignedTo" minOccurs="0"/>
                <xsd:element ref="ns2:_ApprovalRespondedBy" minOccurs="0"/>
                <xsd:element ref="ns2:_ApprovalSentBy" minOccurs="0"/>
                <xsd:element ref="ns2:_Approval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466cc9-cf67-4a59-8c68-80448591f3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Status" ma:index="12" nillable="true" ma:displayName="Dokumentstatus" ma:format="Dropdown" ma:internalName="Status">
      <xsd:simpleType>
        <xsd:restriction base="dms:Choice">
          <xsd:enumeration value="Entwurf"/>
          <xsd:enumeration value="Final"/>
        </xsd:restriction>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Bildmarkierungen" ma:readOnly="false" ma:fieldId="{5cf76f15-5ced-4ddc-b409-7134ff3c332f}" ma:taxonomyMulti="true" ma:sspId="4a3eaf00-51e3-474a-b4b6-857b4ffca3b1"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description="" ma:indexed="true" ma:internalName="MediaServiceLocation" ma:readOnly="true">
      <xsd:simpleType>
        <xsd:restriction base="dms:Text"/>
      </xsd:simpleType>
    </xsd:element>
    <xsd:element name="odb0260628ff46929b130643d2a45524" ma:index="25" nillable="true" ma:taxonomy="true" ma:internalName="odb0260628ff46929b130643d2a45524" ma:taxonomyFieldName="Dokumenteninfo" ma:displayName="Dokumenteninfo" ma:default="" ma:fieldId="{8db02606-28ff-4692-9b13-0643d2a45524}" ma:sspId="4a3eaf00-51e3-474a-b4b6-857b4ffca3b1" ma:termSetId="8ed8c9ea-7052-4c1d-a4d7-b9c10bffea6f" ma:anchorId="19ac5a61-d3c8-441d-8cb7-191d75382983" ma:open="true" ma:isKeyword="false">
      <xsd:complexType>
        <xsd:sequence>
          <xsd:element ref="pc:Terms" minOccurs="0" maxOccurs="1"/>
        </xsd:sequence>
      </xsd:complexType>
    </xsd:element>
    <xsd:element name="MediaServiceBillingMetadata" ma:index="26" nillable="true" ma:displayName="MediaServiceBillingMetadata" ma:hidden="true" ma:internalName="MediaServiceBillingMetadata" ma:readOnly="true">
      <xsd:simpleType>
        <xsd:restriction base="dms:Note"/>
      </xsd:simpleType>
    </xsd:element>
    <xsd:element name="Datum" ma:index="27" nillable="true" ma:displayName="Datum" ma:format="DateOnly" ma:internalName="Datum">
      <xsd:simpleType>
        <xsd:restriction base="dms:DateTime"/>
      </xsd:simpleType>
    </xsd:element>
    <xsd:element name="_Flow_SignoffStatus" ma:index="28" nillable="true" ma:displayName="Status Unterschrift" ma:internalName="_x0024_Resources_x003a_core_x002c_Signoff_Status">
      <xsd:simpleType>
        <xsd:restriction base="dms:Text"/>
      </xsd:simpleType>
    </xsd:element>
    <xsd:element name="_ApprovalAssignedTo" ma:index="29" nillable="true" ma:displayName="Genehmigende Personen" ma:list="UserInfo" ma:internalName="_ApprovalAssignedTo"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ApprovalRespondedBy" ma:index="30" nillable="true" ma:displayName="Antworten" ma:list="UserInfo" ma:internalName="_ApprovalRespondedBy"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ApprovalSentBy" ma:index="31" nillable="true" ma:displayName="Genehmigungsersteller" ma:list="UserInfo" ma:internalName="_ApprovalSent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ApprovalStatus" ma:index="32" nillable="true" ma:displayName="Genehmigungsstatus" ma:internalName="_ApprovalStatu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446d7b6-410a-49ba-8de5-8116cf5f5407" elementFormDefault="qualified">
    <xsd:import namespace="http://schemas.microsoft.com/office/2006/documentManagement/types"/>
    <xsd:import namespace="http://schemas.microsoft.com/office/infopath/2007/PartnerControls"/>
    <xsd:element name="SharedWithUsers" ma:index="13"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Freigegeben für - Details" ma:internalName="SharedWithDetails" ma:readOnly="true">
      <xsd:simpleType>
        <xsd:restriction base="dms:Note">
          <xsd:maxLength value="255"/>
        </xsd:restriction>
      </xsd:simpleType>
    </xsd:element>
    <xsd:element name="TaxCatchAll" ma:index="21" nillable="true" ma:displayName="Taxonomy Catch All Column" ma:hidden="true" ma:list="{effc6873-7ed3-49b4-839d-363eb3e0659c}" ma:internalName="TaxCatchAll" ma:showField="CatchAllData" ma:web="0446d7b6-410a-49ba-8de5-8116cf5f540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tatus xmlns="96466cc9-cf67-4a59-8c68-80448591f304" xsi:nil="true"/>
    <lcf76f155ced4ddcb4097134ff3c332f xmlns="96466cc9-cf67-4a59-8c68-80448591f304">
      <Terms xmlns="http://schemas.microsoft.com/office/infopath/2007/PartnerControls"/>
    </lcf76f155ced4ddcb4097134ff3c332f>
    <TaxCatchAll xmlns="0446d7b6-410a-49ba-8de5-8116cf5f5407" xsi:nil="true"/>
    <odb0260628ff46929b130643d2a45524 xmlns="96466cc9-cf67-4a59-8c68-80448591f304">
      <Terms xmlns="http://schemas.microsoft.com/office/infopath/2007/PartnerControls"/>
    </odb0260628ff46929b130643d2a45524>
    <Datum xmlns="96466cc9-cf67-4a59-8c68-80448591f304" xsi:nil="true"/>
    <_Flow_SignoffStatus xmlns="96466cc9-cf67-4a59-8c68-80448591f304" xsi:nil="true"/>
    <_ApprovalAssignedTo xmlns="96466cc9-cf67-4a59-8c68-80448591f304">
      <UserInfo>
        <DisplayName/>
        <AccountId xsi:nil="true"/>
        <AccountType/>
      </UserInfo>
    </_ApprovalAssignedTo>
    <_ApprovalSentBy xmlns="96466cc9-cf67-4a59-8c68-80448591f304">
      <UserInfo>
        <DisplayName/>
        <AccountId xsi:nil="true"/>
        <AccountType/>
      </UserInfo>
    </_ApprovalSentBy>
    <_ApprovalStatus xmlns="96466cc9-cf67-4a59-8c68-80448591f304">0</_ApprovalStatus>
    <_ApprovalRespondedBy xmlns="96466cc9-cf67-4a59-8c68-80448591f304">
      <UserInfo>
        <DisplayName/>
        <AccountId xsi:nil="true"/>
        <AccountType/>
      </UserInfo>
    </_ApprovalRespondedBy>
  </documentManagement>
</p:properties>
</file>

<file path=customXml/itemProps1.xml><?xml version="1.0" encoding="utf-8"?>
<ds:datastoreItem xmlns:ds="http://schemas.openxmlformats.org/officeDocument/2006/customXml" ds:itemID="{6AA99A36-931C-41BF-A49A-EB7834DF5F52}">
  <ds:schemaRefs>
    <ds:schemaRef ds:uri="http://schemas.microsoft.com/sharepoint/v3/contenttype/forms"/>
  </ds:schemaRefs>
</ds:datastoreItem>
</file>

<file path=customXml/itemProps2.xml><?xml version="1.0" encoding="utf-8"?>
<ds:datastoreItem xmlns:ds="http://schemas.openxmlformats.org/officeDocument/2006/customXml" ds:itemID="{D2235646-B619-4AE1-A825-352FF7127E9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466cc9-cf67-4a59-8c68-80448591f304"/>
    <ds:schemaRef ds:uri="0446d7b6-410a-49ba-8de5-8116cf5f54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352DFDC-3F5C-475F-B562-30D5A18A9D77}">
  <ds:schemaRefs>
    <ds:schemaRef ds:uri="http://schemas.microsoft.com/office/2006/metadata/properties"/>
    <ds:schemaRef ds:uri="http://schemas.microsoft.com/office/infopath/2007/PartnerControls"/>
    <ds:schemaRef ds:uri="96466cc9-cf67-4a59-8c68-80448591f304"/>
    <ds:schemaRef ds:uri="0446d7b6-410a-49ba-8de5-8116cf5f5407"/>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8</vt:i4>
      </vt:variant>
      <vt:variant>
        <vt:lpstr>Benannte Bereiche</vt:lpstr>
      </vt:variant>
      <vt:variant>
        <vt:i4>30</vt:i4>
      </vt:variant>
    </vt:vector>
  </HeadingPairs>
  <TitlesOfParts>
    <vt:vector size="38" baseType="lpstr">
      <vt:lpstr>Vorbemerkungen</vt:lpstr>
      <vt:lpstr>Leistungspreise</vt:lpstr>
      <vt:lpstr>Personalstärke NotSan - RettSan</vt:lpstr>
      <vt:lpstr>Berufserfahrg. Unternehmen</vt:lpstr>
      <vt:lpstr>Wertg.übersicht</vt:lpstr>
      <vt:lpstr>Umsatzangaben</vt:lpstr>
      <vt:lpstr>Schichtmodell</vt:lpstr>
      <vt:lpstr>Leistungspreise - Beispiel </vt:lpstr>
      <vt:lpstr>Leistungspreise!_Ref312252106</vt:lpstr>
      <vt:lpstr>'Leistungspreise - Beispiel '!_Ref312252106</vt:lpstr>
      <vt:lpstr>Leistungspreise!_Ref312252157</vt:lpstr>
      <vt:lpstr>'Leistungspreise - Beispiel '!_Ref312252157</vt:lpstr>
      <vt:lpstr>Leistungspreise!_Ref315111580</vt:lpstr>
      <vt:lpstr>'Leistungspreise - Beispiel '!_Ref315111580</vt:lpstr>
      <vt:lpstr>Leistungspreise!_Ref315111591</vt:lpstr>
      <vt:lpstr>'Leistungspreise - Beispiel '!_Ref315111591</vt:lpstr>
      <vt:lpstr>Leistungspreise!_Ref327375946</vt:lpstr>
      <vt:lpstr>'Leistungspreise - Beispiel '!_Ref327375946</vt:lpstr>
      <vt:lpstr>Schichtmodell!Anz_Schichten_12h</vt:lpstr>
      <vt:lpstr>Schichtmodell!Anz_Schichten_24h</vt:lpstr>
      <vt:lpstr>Schichtmodell!Anz_Schichten_p_Tag</vt:lpstr>
      <vt:lpstr>'Berufserfahrg. Unternehmen'!Druckbereich</vt:lpstr>
      <vt:lpstr>Leistungspreise!Druckbereich</vt:lpstr>
      <vt:lpstr>'Leistungspreise - Beispiel '!Druckbereich</vt:lpstr>
      <vt:lpstr>'Personalstärke NotSan - RettSan'!Druckbereich</vt:lpstr>
      <vt:lpstr>Schichtmodell!Druckbereich</vt:lpstr>
      <vt:lpstr>Umsatzangaben!Druckbereich</vt:lpstr>
      <vt:lpstr>Vorbemerkungen!Druckbereich</vt:lpstr>
      <vt:lpstr>Wertg.übersicht!Druckbereich</vt:lpstr>
      <vt:lpstr>'Personalstärke NotSan - RettSan'!Drucktitel</vt:lpstr>
      <vt:lpstr>Leistungspreise!Laufzeit_Ende</vt:lpstr>
      <vt:lpstr>'Leistungspreise - Beispiel '!Laufzeit_Ende</vt:lpstr>
      <vt:lpstr>Leistungspreise!Laufzeit_Ende_option</vt:lpstr>
      <vt:lpstr>'Leistungspreise - Beispiel '!Laufzeit_Ende_option</vt:lpstr>
      <vt:lpstr>Leistungspreise!Print_Area</vt:lpstr>
      <vt:lpstr>'Leistungspreise - Beispiel '!Print_Area</vt:lpstr>
      <vt:lpstr>Schichtmodell!Print_Area</vt:lpstr>
      <vt:lpstr>Vorbemerkungen!Print_Area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1900-12-31T23:00:00Z</dcterms:created>
  <dcterms:modified xsi:type="dcterms:W3CDTF">2025-08-22T07:49:43Z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0x010100033E5543830F46479F43F28F8AF2C6A2</vt:lpwstr>
  </property>
  <property fmtid="{D5CDD505-2E9C-101B-9397-08002B2CF9AE}" pid="3" name="MediaServiceImageTags">
    <vt:lpwstr/>
  </property>
  <property fmtid="{D5CDD505-2E9C-101B-9397-08002B2CF9AE}" pid="4" name="Dokumenteninfo">
    <vt:lpwstr/>
  </property>
</Properties>
</file>