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<sst xmlns="http://schemas.openxmlformats.org/spreadsheetml/2006/main" count="198" uniqueCount="78">
  <si>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</si>
  <si>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</si>
  <si>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</si>
  <si>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</si>
  <si>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</si>
  <si>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</si>
  <si>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</si>
  <si>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</si>
  <si>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</si>
  <si>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</si>
  <si>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</si>
  <si>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</si>
  <si>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</si>
  <si>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</si>
  <si>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</si>
  <si>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</si>
  <si>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</si>
  <si>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</si>
  <si>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</si>
  <si>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</si>
  <si>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</si>
  <si>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</si>
  <si>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</si>
  <si>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</si>
  <si>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</si>
  <si>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Bundesstadt Bonn - Winterdienst 2 Jahre 2025 bis 2027 für das Amt für Umwelt und Stadtgrün</t>
  </si>
  <si>
    <t>BN-2025-02703</t>
  </si>
  <si>
    <t>02.09.2025 10:00 Uhr</t>
  </si>
  <si>
    <t>Offenes Verfahren</t>
  </si>
  <si>
    <t>VGV</t>
  </si>
  <si>
    <t>CXTSYYDYTE934AQL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</si>
  <si>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</si>
  <si>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</si>
  <si>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</si>
  <si>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</si>
  <si>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</si>
  <si>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</si>
  <si>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</si>
  <si>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Bonn</t>
  </si>
  <si>
    <t>2</t>
  </si>
  <si>
    <t>Hardtberg</t>
  </si>
  <si>
    <t>3</t>
  </si>
  <si>
    <t>Beuel</t>
  </si>
  <si>
    <t>4</t>
  </si>
  <si>
    <t>Bad Godesberg</t>
  </si>
  <si>
    <t>Los-Nr. 1 - Bonn</t>
  </si>
  <si>
    <t>1.1</t>
  </si>
  <si>
    <t>Gruppe</t>
  </si>
  <si>
    <t>Winterdienst</t>
  </si>
  <si>
    <t>Bitte lesen Sie das Blatt "Allgemeine Vorbemerkungen zum Leistungsverzeichnis und zur Rechnungstellung". Die Anzahl der Einsätze ist geschätzt und wird mit 5 bzw. 10 Einsätzen pro Monat angesetzt. Abgerechnet werden die tatsächlich gefahrenen Einsätzen. Diese können mehr oder weniger als 5 oder 10, oder sogar 0 sein. Im Falle von 0 Einsätzen wird nur die Vorhaltekostenpauschale pro Monat berechnet.
Die Meter Gehwege sind gerundet, abgerechnet werden die tatsächlich gefahrenen/geleisteten Meter.</t>
  </si>
  <si>
    <t>1.1.1</t>
  </si>
  <si>
    <t>Los 1 Bonn</t>
  </si>
  <si>
    <t>rund 430 Objekte 
rund 32.785m Gehwege</t>
  </si>
  <si>
    <t>1.1.1.1</t>
  </si>
  <si>
    <t>Leistung</t>
  </si>
  <si>
    <t>Vorhalte-Kosten pro Monat</t>
  </si>
  <si>
    <t>Mon</t>
  </si>
  <si>
    <t>1.1.1.2</t>
  </si>
  <si>
    <t>Einsatzkosten pro lfm</t>
  </si>
  <si>
    <t>m</t>
  </si>
  <si>
    <t>Los-Nr. 2 - Hardtberg</t>
  </si>
  <si>
    <t>1.1.2</t>
  </si>
  <si>
    <t>Los 2 Hardtberg</t>
  </si>
  <si>
    <t>rund 140 Objekte 
rund 8.970m Gehwege</t>
  </si>
  <si>
    <t>1.1.2.1</t>
  </si>
  <si>
    <t>1.1.2.2</t>
  </si>
  <si>
    <t>Los-Nr. 3 - Beuel</t>
  </si>
  <si>
    <t>1.1.3</t>
  </si>
  <si>
    <t>Los 3 Beuel</t>
  </si>
  <si>
    <t>rund 335 Objekte 
rund 25.628m Gehwege</t>
  </si>
  <si>
    <t>1.1.3.1</t>
  </si>
  <si>
    <t>1.1.3.2</t>
  </si>
  <si>
    <t>Los-Nr. 4 - Bad Godesberg</t>
  </si>
  <si>
    <t>1.1.4</t>
  </si>
  <si>
    <t>Los 4 Bad Godesberg</t>
  </si>
  <si>
    <t>rund 205 Objekte 
rund 16.974m Gehwege</t>
  </si>
  <si>
    <t>1.1.4.1</t>
  </si>
  <si>
    <t>1.1.4.2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</si>
</sst>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3" fillId="4" borderId="6" xfId="0" applyNumberFormat="1" applyFont="true" applyFill="1" applyBorder="1" applyAlignment="1">
      <alignment horizontal="left" vertical="top" wrapText="true"/>
    </xf>
    <xf numFmtId="49" fontId="3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1" fillId="4" borderId="6" xfId="0" applyNumberFormat="1" applyFont="true" applyFill="1" applyBorder="1" applyAlignment="1">
      <alignment horizontal="left" vertical="top" wrapText="true"/>
    </xf>
    <xf numFmtId="49" fontId="4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46</v>
      </c>
      <c r="B4" s="84" t="s">
        <v>47</v>
      </c>
      <c r="C4" s="83" t="s">
        <v>48</v>
      </c>
      <c r="D4" s="83" t="s">
        <v>49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50</v>
      </c>
      <c r="B5" s="84" t="s">
        <v>47</v>
      </c>
      <c r="C5" s="83" t="s">
        <v>51</v>
      </c>
      <c r="D5" s="83" t="s">
        <v>52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53</v>
      </c>
      <c r="B6" s="29" t="s">
        <v>54</v>
      </c>
      <c r="C6" s="30" t="s">
        <v>55</v>
      </c>
      <c r="D6" s="30" t="s">
        <v>20</v>
      </c>
      <c r="E6" s="31" t="s">
        <v>20</v>
      </c>
      <c r="F6" s="31" t="s">
        <v>20</v>
      </c>
      <c r="G6" s="87" t="n">
        <v>10.0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57</v>
      </c>
      <c r="B7" s="29" t="s">
        <v>54</v>
      </c>
      <c r="C7" s="30" t="s">
        <v>58</v>
      </c>
      <c r="D7" s="30" t="s">
        <v>20</v>
      </c>
      <c r="E7" s="31" t="s">
        <v>20</v>
      </c>
      <c r="F7" s="31" t="s">
        <v>20</v>
      </c>
      <c r="G7" s="87" t="n">
        <v>2622800.0</v>
      </c>
      <c r="H7" s="33" t="s">
        <v>59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46</v>
      </c>
      <c r="B4" s="89" t="s">
        <v>47</v>
      </c>
      <c r="C4" s="88" t="s">
        <v>48</v>
      </c>
      <c r="D4" s="88" t="s">
        <v>49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88" t="s">
        <v>61</v>
      </c>
      <c r="B5" s="89" t="s">
        <v>47</v>
      </c>
      <c r="C5" s="88" t="s">
        <v>62</v>
      </c>
      <c r="D5" s="88" t="s">
        <v>63</v>
      </c>
      <c r="E5" s="31" t="s">
        <v>20</v>
      </c>
      <c r="F5" s="31" t="s">
        <v>20</v>
      </c>
      <c r="G5" s="32"/>
      <c r="H5" s="33"/>
      <c r="I5" s="90" t="s">
        <v>20</v>
      </c>
      <c r="J5" s="91" t="s">
        <v>20</v>
      </c>
      <c r="K5"/>
      <c r="L5"/>
      <c r="M5" s="37"/>
    </row>
    <row r="6">
      <c r="A6" s="28" t="s">
        <v>64</v>
      </c>
      <c r="B6" s="29" t="s">
        <v>54</v>
      </c>
      <c r="C6" s="30" t="s">
        <v>55</v>
      </c>
      <c r="D6" s="30" t="s">
        <v>20</v>
      </c>
      <c r="E6" s="31" t="s">
        <v>20</v>
      </c>
      <c r="F6" s="31" t="s">
        <v>20</v>
      </c>
      <c r="G6" s="92" t="n">
        <v>10.0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65</v>
      </c>
      <c r="B7" s="29" t="s">
        <v>54</v>
      </c>
      <c r="C7" s="30" t="s">
        <v>58</v>
      </c>
      <c r="D7" s="30" t="s">
        <v>20</v>
      </c>
      <c r="E7" s="31" t="s">
        <v>20</v>
      </c>
      <c r="F7" s="31" t="s">
        <v>20</v>
      </c>
      <c r="G7" s="92" t="n">
        <v>717600.0</v>
      </c>
      <c r="H7" s="33" t="s">
        <v>59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46</v>
      </c>
      <c r="B4" s="94" t="s">
        <v>47</v>
      </c>
      <c r="C4" s="93" t="s">
        <v>48</v>
      </c>
      <c r="D4" s="93" t="s">
        <v>49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93" t="s">
        <v>67</v>
      </c>
      <c r="B5" s="94" t="s">
        <v>47</v>
      </c>
      <c r="C5" s="93" t="s">
        <v>68</v>
      </c>
      <c r="D5" s="93" t="s">
        <v>69</v>
      </c>
      <c r="E5" s="31" t="s">
        <v>20</v>
      </c>
      <c r="F5" s="31" t="s">
        <v>20</v>
      </c>
      <c r="G5" s="32"/>
      <c r="H5" s="33"/>
      <c r="I5" s="95" t="s">
        <v>20</v>
      </c>
      <c r="J5" s="96" t="s">
        <v>20</v>
      </c>
      <c r="K5"/>
      <c r="L5"/>
      <c r="M5" s="37"/>
    </row>
    <row r="6">
      <c r="A6" s="28" t="s">
        <v>70</v>
      </c>
      <c r="B6" s="29" t="s">
        <v>54</v>
      </c>
      <c r="C6" s="30" t="s">
        <v>55</v>
      </c>
      <c r="D6" s="30" t="s">
        <v>20</v>
      </c>
      <c r="E6" s="31" t="s">
        <v>20</v>
      </c>
      <c r="F6" s="31" t="s">
        <v>20</v>
      </c>
      <c r="G6" s="97" t="n">
        <v>10.0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71</v>
      </c>
      <c r="B7" s="29" t="s">
        <v>54</v>
      </c>
      <c r="C7" s="30" t="s">
        <v>58</v>
      </c>
      <c r="D7" s="30" t="s">
        <v>20</v>
      </c>
      <c r="E7" s="31" t="s">
        <v>20</v>
      </c>
      <c r="F7" s="31" t="s">
        <v>20</v>
      </c>
      <c r="G7" s="97" t="n">
        <v>2050240.0</v>
      </c>
      <c r="H7" s="33" t="s">
        <v>59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72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46</v>
      </c>
      <c r="B4" s="99" t="s">
        <v>47</v>
      </c>
      <c r="C4" s="98" t="s">
        <v>48</v>
      </c>
      <c r="D4" s="98" t="s">
        <v>49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98" t="s">
        <v>73</v>
      </c>
      <c r="B5" s="99" t="s">
        <v>47</v>
      </c>
      <c r="C5" s="98" t="s">
        <v>74</v>
      </c>
      <c r="D5" s="98" t="s">
        <v>75</v>
      </c>
      <c r="E5" s="31" t="s">
        <v>20</v>
      </c>
      <c r="F5" s="31" t="s">
        <v>20</v>
      </c>
      <c r="G5" s="32"/>
      <c r="H5" s="33"/>
      <c r="I5" s="100" t="s">
        <v>20</v>
      </c>
      <c r="J5" s="101" t="s">
        <v>20</v>
      </c>
      <c r="K5"/>
      <c r="L5"/>
      <c r="M5" s="37"/>
    </row>
    <row r="6">
      <c r="A6" s="28" t="s">
        <v>76</v>
      </c>
      <c r="B6" s="29" t="s">
        <v>54</v>
      </c>
      <c r="C6" s="30" t="s">
        <v>55</v>
      </c>
      <c r="D6" s="30" t="s">
        <v>20</v>
      </c>
      <c r="E6" s="31" t="s">
        <v>20</v>
      </c>
      <c r="F6" s="31" t="s">
        <v>20</v>
      </c>
      <c r="G6" s="102" t="n">
        <v>10.0</v>
      </c>
      <c r="H6" s="33" t="s">
        <v>56</v>
      </c>
      <c r="I6" s="34"/>
      <c r="J6" s="35" t="n">
        <f>G6*I6</f>
        <v>0.0</v>
      </c>
      <c r="K6" s="0"/>
      <c r="L6" s="0"/>
      <c r="M6" s="37"/>
    </row>
    <row r="7">
      <c r="A7" s="28" t="s">
        <v>77</v>
      </c>
      <c r="B7" s="29" t="s">
        <v>54</v>
      </c>
      <c r="C7" s="30" t="s">
        <v>58</v>
      </c>
      <c r="D7" s="30" t="s">
        <v>20</v>
      </c>
      <c r="E7" s="31" t="s">
        <v>20</v>
      </c>
      <c r="F7" s="31" t="s">
        <v>20</v>
      </c>
      <c r="G7" s="102" t="n">
        <v>1357920.0</v>
      </c>
      <c r="H7" s="33" t="s">
        <v>59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